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uarios\crodriguez\Desktop\PA Octubre\EEX 30\"/>
    </mc:Choice>
  </mc:AlternateContent>
  <bookViews>
    <workbookView xWindow="0" yWindow="0" windowWidth="20490" windowHeight="8235" tabRatio="722"/>
  </bookViews>
  <sheets>
    <sheet name="TAPA" sheetId="12" r:id="rId1"/>
    <sheet name="Operador PA" sheetId="14" r:id="rId2"/>
    <sheet name="8-R" sheetId="24" r:id="rId3"/>
  </sheets>
  <definedNames>
    <definedName name="Dias_en_el_mes" localSheetId="2">#REF!</definedName>
    <definedName name="Dias_en_el_mes">#REF!</definedName>
    <definedName name="Tarifa_Adulta" localSheetId="2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D14" i="14" l="1"/>
  <c r="D13" i="14"/>
  <c r="I11" i="14"/>
  <c r="B4" i="12" l="1"/>
  <c r="M32" i="14" l="1"/>
  <c r="E7" i="24" l="1"/>
  <c r="D7" i="24"/>
  <c r="F7" i="24"/>
  <c r="E37" i="24" l="1"/>
  <c r="B2" i="24"/>
  <c r="C4" i="14" l="1"/>
  <c r="I8" i="14" l="1"/>
  <c r="D11" i="14"/>
  <c r="D10" i="14"/>
  <c r="D9" i="14"/>
</calcChain>
</file>

<file path=xl/sharedStrings.xml><?xml version="1.0" encoding="utf-8"?>
<sst xmlns="http://schemas.openxmlformats.org/spreadsheetml/2006/main" count="104" uniqueCount="89">
  <si>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</si>
  <si>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</si>
  <si>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</si>
  <si>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</si>
  <si>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</si>
  <si>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</si>
  <si>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</si>
  <si>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</si>
  <si>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</si>
  <si>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</si>
  <si>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</si>
  <si>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</si>
  <si>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</si>
  <si>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</si>
  <si>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</si>
  <si>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</si>
  <si>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</si>
  <si>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</si>
  <si>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</si>
  <si>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</si>
  <si>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</si>
  <si>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</si>
  <si>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</si>
  <si>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</si>
  <si>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</si>
  <si>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</si>
  <si>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</si>
  <si>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</si>
  <si>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</si>
  <si>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</si>
  <si>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</si>
  <si>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</si>
  <si>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</si>
  <si>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</si>
  <si>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</si>
  <si>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</si>
  <si>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</si>
  <si>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</si>
  <si>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</si>
  <si>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</si>
  <si>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</si>
  <si>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</si>
  <si>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</si>
  <si>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</si>
  <si>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</si>
  <si>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</si>
  <si>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</si>
  <si>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</si>
  <si>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</si>
  <si>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</si>
  <si>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</si>
  <si>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</si>
  <si>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</si>
  <si>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</si>
  <si>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</si>
  <si>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</si>
  <si>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</si>
  <si>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</si>
  <si>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</si>
  <si>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</si>
  <si>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</si>
  <si>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</si>
  <si>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</si>
  <si>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</si>
  <si>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</si>
  <si>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</si>
  <si>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</si>
  <si>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</si>
  <si>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</si>
  <si>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</si>
  <si>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</si>
  <si>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</si>
  <si>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</si>
  <si>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PA</t>
  </si>
  <si>
    <t>76.605.584-2</t>
  </si>
  <si>
    <t>ROBERTO HERNÁN RODRÍGUEZ SILVA</t>
  </si>
  <si>
    <t>10.577.000-6</t>
  </si>
  <si>
    <t>INVERSIONES AUSTRALES S.A</t>
  </si>
  <si>
    <t>Archipiélago de Chiloé</t>
  </si>
  <si>
    <t>Hospital Regional</t>
  </si>
  <si>
    <t>REGIMEN</t>
  </si>
  <si>
    <t>NORMAL</t>
  </si>
  <si>
    <t>RICARDO MACNAMARA</t>
  </si>
  <si>
    <t>Longitud anterior</t>
  </si>
  <si>
    <t>Variación (km)</t>
  </si>
  <si>
    <t>POR</t>
  </si>
  <si>
    <t>Karina Arellano</t>
  </si>
  <si>
    <t>Carolina Rodríguez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</si>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</sst>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18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19" applyNumberFormat="0" applyFont="0" applyAlignment="0" applyProtection="0"/>
    <xf numFmtId="0" fontId="1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16" fillId="18" borderId="20" applyNumberFormat="0" applyAlignment="0" applyProtection="0"/>
    <xf numFmtId="0" fontId="22" fillId="0" borderId="21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</cellStyleXfs>
  <cellXfs count="76">
    <xf numFmtId="0" fontId="0" fillId="0" borderId="0" xfId="0"/>
    <xf numFmtId="0" fontId="23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14" fontId="27" fillId="0" borderId="1" xfId="0" applyNumberFormat="1" applyFont="1" applyFill="1" applyBorder="1" applyAlignment="1">
      <alignment horizontal="left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68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27" fillId="2" borderId="17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/>
    </xf>
    <xf numFmtId="0" fontId="23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/>
    </xf>
    <xf numFmtId="0" fontId="23" fillId="27" borderId="17" xfId="0" applyFont="1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 wrapText="1"/>
    </xf>
    <xf numFmtId="0" fontId="25" fillId="27" borderId="17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2" fontId="27" fillId="0" borderId="28" xfId="0" applyNumberFormat="1" applyFont="1" applyFill="1" applyBorder="1" applyAlignment="1">
      <alignment horizontal="center" vertical="center"/>
    </xf>
    <xf numFmtId="2" fontId="27" fillId="0" borderId="17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0" fontId="23" fillId="29" borderId="17" xfId="0" applyFont="1" applyFill="1" applyBorder="1" applyAlignment="1">
      <alignment horizontal="center" vertical="center" wrapText="1"/>
    </xf>
    <xf numFmtId="2" fontId="0" fillId="30" borderId="17" xfId="0" applyNumberFormat="1" applyFill="1" applyBorder="1"/>
    <xf numFmtId="0" fontId="0" fillId="0" borderId="29" xfId="0" applyFill="1" applyBorder="1" applyAlignment="1">
      <alignment horizontal="center" vertical="center" wrapText="1"/>
    </xf>
    <xf numFmtId="0" fontId="0" fillId="27" borderId="29" xfId="0" applyFill="1" applyBorder="1" applyAlignment="1">
      <alignment horizontal="center" vertical="center" wrapText="1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31" fillId="28" borderId="1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/>
    </xf>
    <xf numFmtId="0" fontId="35" fillId="0" borderId="1" xfId="0" applyFont="1" applyFill="1" applyBorder="1" applyAlignment="1">
      <alignment horizontal="center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35" fillId="28" borderId="11" xfId="0" applyFont="1" applyFill="1" applyBorder="1" applyAlignment="1">
      <alignment horizontal="left"/>
    </xf>
    <xf numFmtId="0" fontId="35" fillId="28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30" fillId="26" borderId="17" xfId="0" applyFont="1" applyFill="1" applyBorder="1" applyAlignment="1">
      <alignment horizontal="center" vertical="center" wrapText="1"/>
    </xf>
    <xf numFmtId="0" fontId="30" fillId="26" borderId="22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/>
    </xf>
    <xf numFmtId="0" fontId="27" fillId="0" borderId="23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7" borderId="17" xfId="0" applyFont="1" applyFill="1" applyBorder="1" applyAlignment="1">
      <alignment horizontal="center" vertical="center"/>
    </xf>
    <xf numFmtId="14" fontId="23" fillId="0" borderId="17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</cellXfs>
  <cellStyles count="20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álculo 2 2 2" xfId="183"/>
    <cellStyle name="Cálculo 2 3" xfId="158"/>
    <cellStyle name="Celda de comprobación 2" xfId="58"/>
    <cellStyle name="Celda vinculada 2" xfId="59"/>
    <cellStyle name="Comma 2" xfId="60"/>
    <cellStyle name="Comma 2 2" xfId="134"/>
    <cellStyle name="Comma 2 2 2" xfId="184"/>
    <cellStyle name="Comma 2 3" xfId="159"/>
    <cellStyle name="Currency 2" xfId="61"/>
    <cellStyle name="Currency 2 2" xfId="135"/>
    <cellStyle name="Currency 2 2 2" xfId="185"/>
    <cellStyle name="Currency 2 3" xfId="160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Entrada 2 2 2" xfId="186"/>
    <cellStyle name="Entrada 2 3" xfId="161"/>
    <cellStyle name="Hipervínculo 2" xfId="70"/>
    <cellStyle name="Incorrecto 2" xfId="71"/>
    <cellStyle name="Millares 2" xfId="72"/>
    <cellStyle name="Millares 2 2" xfId="73"/>
    <cellStyle name="Millares 2 3" xfId="137"/>
    <cellStyle name="Millares 2 3 2" xfId="187"/>
    <cellStyle name="Millares 2 4" xfId="162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2 2 2" xfId="190"/>
    <cellStyle name="Millares 3 2 2 2 3" xfId="165"/>
    <cellStyle name="Millares 3 2 2 3" xfId="139"/>
    <cellStyle name="Millares 3 2 2 3 2" xfId="189"/>
    <cellStyle name="Millares 3 2 2 4" xfId="164"/>
    <cellStyle name="Millares 3 2 3" xfId="78"/>
    <cellStyle name="Millares 3 2 3 2" xfId="141"/>
    <cellStyle name="Millares 3 2 3 2 2" xfId="191"/>
    <cellStyle name="Millares 3 2 3 3" xfId="166"/>
    <cellStyle name="Millares 3 2 4" xfId="138"/>
    <cellStyle name="Millares 3 2 4 2" xfId="188"/>
    <cellStyle name="Millares 3 2 5" xfId="163"/>
    <cellStyle name="Millares 4" xfId="79"/>
    <cellStyle name="Millares 4 2" xfId="80"/>
    <cellStyle name="Millares 5" xfId="81"/>
    <cellStyle name="Millares 5 2" xfId="82"/>
    <cellStyle name="Millares 5 2 2" xfId="143"/>
    <cellStyle name="Millares 5 2 2 2" xfId="193"/>
    <cellStyle name="Millares 5 2 3" xfId="168"/>
    <cellStyle name="Millares 5 3" xfId="142"/>
    <cellStyle name="Millares 5 3 2" xfId="192"/>
    <cellStyle name="Millares 5 4" xfId="167"/>
    <cellStyle name="Millares 6" xfId="83"/>
    <cellStyle name="Millares 6 2" xfId="144"/>
    <cellStyle name="Millares 6 2 2" xfId="194"/>
    <cellStyle name="Millares 6 3" xfId="169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2 2 2" xfId="197"/>
    <cellStyle name="Moneda 2 2 2 2 3" xfId="172"/>
    <cellStyle name="Moneda 2 2 2 3" xfId="146"/>
    <cellStyle name="Moneda 2 2 2 3 2" xfId="196"/>
    <cellStyle name="Moneda 2 2 2 4" xfId="171"/>
    <cellStyle name="Moneda 2 2 3" xfId="90"/>
    <cellStyle name="Moneda 2 2 3 2" xfId="148"/>
    <cellStyle name="Moneda 2 2 3 2 2" xfId="198"/>
    <cellStyle name="Moneda 2 2 3 3" xfId="173"/>
    <cellStyle name="Moneda 2 2 4" xfId="145"/>
    <cellStyle name="Moneda 2 2 4 2" xfId="195"/>
    <cellStyle name="Moneda 2 2 5" xfId="170"/>
    <cellStyle name="Moneda 3" xfId="91"/>
    <cellStyle name="Moneda 3 2" xfId="92"/>
    <cellStyle name="Moneda 3 2 2" xfId="149"/>
    <cellStyle name="Moneda 3 2 2 2" xfId="199"/>
    <cellStyle name="Moneda 3 2 3" xfId="174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2 2 2" xfId="201"/>
    <cellStyle name="Notas 2 2 3" xfId="176"/>
    <cellStyle name="Notas 2 3" xfId="150"/>
    <cellStyle name="Notas 2 3 2" xfId="200"/>
    <cellStyle name="Notas 2 4" xfId="175"/>
    <cellStyle name="Notas 3" xfId="116"/>
    <cellStyle name="Notas 3 2" xfId="117"/>
    <cellStyle name="Notas 3 2 2" xfId="118"/>
    <cellStyle name="Notas 3 2 2 2" xfId="154"/>
    <cellStyle name="Notas 3 2 2 2 2" xfId="204"/>
    <cellStyle name="Notas 3 2 2 3" xfId="179"/>
    <cellStyle name="Notas 3 2 3" xfId="153"/>
    <cellStyle name="Notas 3 2 3 2" xfId="203"/>
    <cellStyle name="Notas 3 2 4" xfId="178"/>
    <cellStyle name="Notas 3 3" xfId="119"/>
    <cellStyle name="Notas 3 3 2" xfId="155"/>
    <cellStyle name="Notas 3 3 2 2" xfId="205"/>
    <cellStyle name="Notas 3 3 3" xfId="180"/>
    <cellStyle name="Notas 3 4" xfId="152"/>
    <cellStyle name="Notas 3 4 2" xfId="202"/>
    <cellStyle name="Notas 3 5" xfId="177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Salida 2 2 2" xfId="206"/>
    <cellStyle name="Salida 2 3" xfId="181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  <cellStyle name="Total 2 2 2" xfId="207"/>
    <cellStyle name="Total 2 3" xfId="182"/>
  </cellStyles>
  <dxfs count="2"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zoomScale="80" zoomScaleNormal="80" workbookViewId="0">
      <selection activeCell="F45" sqref="F45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48" t="str">
        <f>+D12&amp;"_"&amp;D13&amp;"_"&amp;D14&amp;"_"&amp;D15&amp;"_"&amp;I12&amp;"_"&amp;YEAR(D17)&amp;"_"&amp;I13</f>
        <v>POR_XII_PUNTA ARENAS_PA_NORMAL_2018_37</v>
      </c>
      <c r="C4" s="48"/>
      <c r="D4" s="48"/>
      <c r="E4" s="48"/>
      <c r="F4" s="48"/>
      <c r="G4" s="48"/>
      <c r="H4" s="48"/>
      <c r="I4" s="48"/>
      <c r="J4" s="48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49" t="s">
        <v>67</v>
      </c>
      <c r="C11" s="49"/>
      <c r="D11" s="50" t="s">
        <v>68</v>
      </c>
      <c r="E11" s="51"/>
    </row>
    <row r="12" spans="1:10" ht="16.5" x14ac:dyDescent="0.3">
      <c r="B12" s="45" t="s">
        <v>33</v>
      </c>
      <c r="C12" s="45"/>
      <c r="D12" s="46" t="s">
        <v>85</v>
      </c>
      <c r="E12" s="46"/>
      <c r="G12" s="45" t="s">
        <v>34</v>
      </c>
      <c r="H12" s="45"/>
      <c r="I12" s="46" t="s">
        <v>81</v>
      </c>
      <c r="J12" s="46"/>
    </row>
    <row r="13" spans="1:10" ht="16.5" x14ac:dyDescent="0.3">
      <c r="B13" s="45" t="s">
        <v>35</v>
      </c>
      <c r="C13" s="45"/>
      <c r="D13" s="46" t="s">
        <v>69</v>
      </c>
      <c r="E13" s="46"/>
      <c r="G13" s="45" t="s">
        <v>36</v>
      </c>
      <c r="H13" s="45"/>
      <c r="I13" s="47">
        <v>37</v>
      </c>
      <c r="J13" s="47"/>
    </row>
    <row r="14" spans="1:10" ht="16.5" x14ac:dyDescent="0.3">
      <c r="B14" s="45" t="s">
        <v>70</v>
      </c>
      <c r="C14" s="45"/>
      <c r="D14" s="46" t="s">
        <v>71</v>
      </c>
      <c r="E14" s="46"/>
    </row>
    <row r="15" spans="1:10" ht="16.5" x14ac:dyDescent="0.3">
      <c r="B15" s="45" t="s">
        <v>37</v>
      </c>
      <c r="C15" s="45"/>
      <c r="D15" s="53" t="s">
        <v>73</v>
      </c>
      <c r="E15" s="53"/>
      <c r="F15" s="3"/>
      <c r="G15" s="3"/>
      <c r="H15" s="2"/>
      <c r="I15" s="2"/>
      <c r="J15" s="2"/>
    </row>
    <row r="16" spans="1:10" ht="16.5" x14ac:dyDescent="0.3">
      <c r="B16" s="5"/>
      <c r="C16" s="5"/>
      <c r="D16" s="3"/>
      <c r="E16" s="3"/>
      <c r="F16" s="3"/>
      <c r="G16" s="3"/>
      <c r="H16" s="2"/>
      <c r="I16" s="2"/>
      <c r="J16" s="2"/>
    </row>
    <row r="17" spans="2:10" ht="16.5" x14ac:dyDescent="0.3">
      <c r="B17" s="45" t="s">
        <v>38</v>
      </c>
      <c r="C17" s="45"/>
      <c r="D17" s="17">
        <v>43373</v>
      </c>
      <c r="E17" s="3"/>
      <c r="F17" s="6" t="s">
        <v>39</v>
      </c>
      <c r="G17" s="52" t="s">
        <v>87</v>
      </c>
      <c r="H17" s="52"/>
      <c r="I17" s="52"/>
      <c r="J17" s="52"/>
    </row>
    <row r="18" spans="2:10" ht="16.5" x14ac:dyDescent="0.3">
      <c r="B18" s="45" t="s">
        <v>40</v>
      </c>
      <c r="C18" s="45"/>
      <c r="D18" s="17">
        <v>43373</v>
      </c>
      <c r="E18" s="3"/>
      <c r="F18" s="6" t="s">
        <v>41</v>
      </c>
      <c r="G18" s="52" t="s">
        <v>86</v>
      </c>
      <c r="H18" s="52"/>
      <c r="I18" s="52"/>
      <c r="J18" s="52"/>
    </row>
    <row r="19" spans="2:10" ht="16.5" x14ac:dyDescent="0.3">
      <c r="B19" s="2"/>
      <c r="C19" s="3"/>
      <c r="D19" s="3"/>
      <c r="E19" s="3"/>
      <c r="F19" s="3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O34"/>
  <sheetViews>
    <sheetView zoomScale="70" zoomScaleNormal="70" workbookViewId="0">
      <selection activeCell="F45" sqref="F45"/>
    </sheetView>
  </sheetViews>
  <sheetFormatPr baseColWidth="10" defaultRowHeight="15" x14ac:dyDescent="0.25"/>
  <cols>
    <col min="3" max="3" width="27.5703125" customWidth="1"/>
    <col min="4" max="4" width="12.42578125" bestFit="1" customWidth="1"/>
    <col min="6" max="6" width="32" customWidth="1"/>
    <col min="8" max="8" width="25.85546875" customWidth="1"/>
    <col min="9" max="9" width="14" customWidth="1"/>
    <col min="10" max="10" width="16.42578125" customWidth="1"/>
    <col min="13" max="13" width="14.4257812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54" t="s">
        <v>42</v>
      </c>
      <c r="C2" s="54"/>
      <c r="D2" s="54"/>
      <c r="E2" s="54"/>
      <c r="F2" s="54"/>
      <c r="G2" s="54"/>
      <c r="H2" s="54"/>
      <c r="I2" s="54"/>
      <c r="J2" s="54"/>
    </row>
    <row r="4" spans="1:10" ht="18.75" x14ac:dyDescent="0.3">
      <c r="A4" s="7"/>
      <c r="B4" s="8" t="s">
        <v>43</v>
      </c>
      <c r="C4" s="55" t="str">
        <f>+TAPA!B4</f>
        <v>POR_XII_PUNTA ARENAS_PA_NORMAL_2018_37</v>
      </c>
      <c r="D4" s="55"/>
      <c r="E4" s="55"/>
      <c r="F4" s="55"/>
      <c r="G4" s="55"/>
      <c r="H4" s="55"/>
      <c r="I4" s="55"/>
      <c r="J4" s="55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9" t="s">
        <v>44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45" t="s">
        <v>33</v>
      </c>
      <c r="C8" s="45"/>
      <c r="D8" s="52" t="s">
        <v>85</v>
      </c>
      <c r="E8" s="52"/>
      <c r="G8" s="45" t="s">
        <v>34</v>
      </c>
      <c r="H8" s="45"/>
      <c r="I8" s="50" t="str">
        <f>+TAPA!I12</f>
        <v>NORMAL</v>
      </c>
      <c r="J8" s="51"/>
    </row>
    <row r="9" spans="1:10" ht="16.5" x14ac:dyDescent="0.3">
      <c r="B9" s="45" t="s">
        <v>35</v>
      </c>
      <c r="C9" s="45"/>
      <c r="D9" s="52" t="str">
        <f>+TAPA!D13</f>
        <v>XII</v>
      </c>
      <c r="E9" s="52"/>
      <c r="G9" s="45" t="s">
        <v>45</v>
      </c>
      <c r="H9" s="45"/>
      <c r="I9" s="56" t="s">
        <v>80</v>
      </c>
      <c r="J9" s="57"/>
    </row>
    <row r="10" spans="1:10" ht="16.5" x14ac:dyDescent="0.3">
      <c r="B10" s="45" t="s">
        <v>70</v>
      </c>
      <c r="C10" s="45"/>
      <c r="D10" s="52" t="str">
        <f>+TAPA!D14</f>
        <v>PUNTA ARENAS</v>
      </c>
      <c r="E10" s="52"/>
      <c r="G10" s="45" t="s">
        <v>46</v>
      </c>
      <c r="H10" s="45"/>
      <c r="I10" s="58" t="s">
        <v>47</v>
      </c>
      <c r="J10" s="59"/>
    </row>
    <row r="11" spans="1:10" ht="16.5" x14ac:dyDescent="0.3">
      <c r="B11" s="45" t="s">
        <v>37</v>
      </c>
      <c r="C11" s="45"/>
      <c r="D11" s="52" t="str">
        <f>+TAPA!D15</f>
        <v>PA</v>
      </c>
      <c r="E11" s="52"/>
      <c r="G11" s="45" t="s">
        <v>36</v>
      </c>
      <c r="H11" s="45"/>
      <c r="I11" s="60">
        <f>+TAPA!I13</f>
        <v>37</v>
      </c>
      <c r="J11" s="61"/>
    </row>
    <row r="13" spans="1:10" ht="16.5" x14ac:dyDescent="0.3">
      <c r="B13" s="45" t="s">
        <v>38</v>
      </c>
      <c r="C13" s="45"/>
      <c r="D13" s="13">
        <f>+TAPA!D17</f>
        <v>43373</v>
      </c>
      <c r="E13" s="10"/>
      <c r="F13" s="10"/>
      <c r="I13" s="2"/>
      <c r="J13" s="2"/>
    </row>
    <row r="14" spans="1:10" ht="16.5" x14ac:dyDescent="0.3">
      <c r="B14" s="45" t="s">
        <v>40</v>
      </c>
      <c r="C14" s="45"/>
      <c r="D14" s="11">
        <f>+TAPA!D18</f>
        <v>43373</v>
      </c>
      <c r="E14" s="10"/>
      <c r="F14" s="10"/>
      <c r="G14" s="10"/>
      <c r="H14" s="10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9" t="s">
        <v>48</v>
      </c>
      <c r="C16" s="3"/>
      <c r="D16" s="3"/>
      <c r="E16" s="3"/>
      <c r="F16" s="3"/>
      <c r="G16" s="2"/>
      <c r="H16" s="2"/>
      <c r="I16" s="2"/>
      <c r="J16" s="2"/>
    </row>
    <row r="17" spans="2:15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5" ht="16.5" x14ac:dyDescent="0.3">
      <c r="B18" s="62" t="s">
        <v>49</v>
      </c>
      <c r="C18" s="63"/>
      <c r="D18" s="64" t="s">
        <v>77</v>
      </c>
      <c r="E18" s="65"/>
      <c r="F18" s="65"/>
      <c r="G18" s="66"/>
      <c r="H18" s="2"/>
      <c r="I18" s="12" t="s">
        <v>50</v>
      </c>
      <c r="J18" s="15" t="s">
        <v>74</v>
      </c>
    </row>
    <row r="19" spans="2:15" ht="16.5" x14ac:dyDescent="0.3">
      <c r="B19" s="62" t="s">
        <v>51</v>
      </c>
      <c r="C19" s="63"/>
      <c r="D19" s="64">
        <v>400013</v>
      </c>
      <c r="E19" s="65"/>
      <c r="F19" s="65"/>
      <c r="G19" s="66"/>
      <c r="H19" s="2"/>
      <c r="J19" s="14"/>
    </row>
    <row r="20" spans="2:15" ht="16.5" x14ac:dyDescent="0.3">
      <c r="B20" s="62" t="s">
        <v>52</v>
      </c>
      <c r="C20" s="63"/>
      <c r="D20" s="64" t="s">
        <v>75</v>
      </c>
      <c r="E20" s="65"/>
      <c r="F20" s="65"/>
      <c r="G20" s="66"/>
      <c r="H20" s="2"/>
      <c r="I20" s="12" t="s">
        <v>50</v>
      </c>
      <c r="J20" s="15" t="s">
        <v>76</v>
      </c>
    </row>
    <row r="21" spans="2:15" ht="16.5" x14ac:dyDescent="0.3">
      <c r="B21" s="62" t="s">
        <v>53</v>
      </c>
      <c r="C21" s="63"/>
      <c r="D21" s="64" t="s">
        <v>82</v>
      </c>
      <c r="E21" s="65"/>
      <c r="F21" s="65"/>
      <c r="G21" s="66"/>
      <c r="H21" s="2"/>
      <c r="I21" s="12" t="s">
        <v>50</v>
      </c>
      <c r="J21" s="15"/>
    </row>
    <row r="22" spans="2:15" x14ac:dyDescent="0.25">
      <c r="D22" s="14"/>
      <c r="E22" s="14"/>
      <c r="F22" s="14"/>
      <c r="G22" s="14"/>
      <c r="J22" s="14"/>
    </row>
    <row r="23" spans="2:15" ht="18" x14ac:dyDescent="0.35">
      <c r="B23" s="9" t="s">
        <v>54</v>
      </c>
      <c r="D23" s="14"/>
      <c r="E23" s="14"/>
      <c r="F23" s="14"/>
      <c r="G23" s="14"/>
      <c r="L23" s="19"/>
    </row>
    <row r="24" spans="2:15" x14ac:dyDescent="0.25">
      <c r="D24" s="14"/>
      <c r="E24" s="14"/>
      <c r="F24" s="14"/>
      <c r="G24" s="14"/>
    </row>
    <row r="25" spans="2:15" ht="16.5" x14ac:dyDescent="0.3">
      <c r="B25" s="45" t="s">
        <v>55</v>
      </c>
      <c r="C25" s="45"/>
      <c r="D25" s="15">
        <v>84</v>
      </c>
      <c r="E25" s="14"/>
      <c r="F25" s="14"/>
      <c r="G25" s="14"/>
      <c r="I25" s="2"/>
      <c r="J25" s="2"/>
    </row>
    <row r="26" spans="2:15" ht="16.5" x14ac:dyDescent="0.3">
      <c r="B26" s="45" t="s">
        <v>56</v>
      </c>
      <c r="C26" s="45"/>
      <c r="D26" s="15">
        <v>84</v>
      </c>
      <c r="E26" s="16"/>
      <c r="F26" s="16"/>
      <c r="G26" s="16"/>
      <c r="H26" s="2"/>
      <c r="I26" s="2"/>
      <c r="J26" s="2"/>
      <c r="M26" s="20"/>
    </row>
    <row r="27" spans="2:15" ht="16.5" x14ac:dyDescent="0.3">
      <c r="B27" s="45" t="s">
        <v>57</v>
      </c>
      <c r="C27" s="45"/>
      <c r="D27" s="15">
        <v>7</v>
      </c>
      <c r="E27" s="16"/>
      <c r="F27" s="16"/>
      <c r="G27" s="16"/>
      <c r="H27" s="2"/>
      <c r="I27" s="2"/>
      <c r="J27" s="2"/>
      <c r="M27" s="18"/>
    </row>
    <row r="28" spans="2:15" ht="16.5" x14ac:dyDescent="0.3">
      <c r="B28" s="2"/>
      <c r="C28" s="3"/>
      <c r="D28" s="16"/>
      <c r="E28" s="16"/>
      <c r="F28" s="16"/>
      <c r="G28" s="16"/>
      <c r="H28" s="2"/>
      <c r="I28" s="2"/>
      <c r="J28" s="2"/>
    </row>
    <row r="29" spans="2:15" ht="18" x14ac:dyDescent="0.35">
      <c r="B29" s="9" t="s">
        <v>58</v>
      </c>
      <c r="C29" s="3"/>
      <c r="D29" s="3"/>
      <c r="E29" s="3"/>
      <c r="F29" s="3"/>
      <c r="G29" s="3"/>
      <c r="H29" s="2"/>
      <c r="I29" s="2"/>
      <c r="J29" s="2"/>
    </row>
    <row r="30" spans="2:15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5" ht="33" x14ac:dyDescent="0.25">
      <c r="B31" s="24" t="s">
        <v>1</v>
      </c>
      <c r="C31" s="24" t="s">
        <v>2</v>
      </c>
      <c r="D31" s="24" t="s">
        <v>59</v>
      </c>
      <c r="E31" s="67" t="s">
        <v>3</v>
      </c>
      <c r="F31" s="67"/>
      <c r="G31" s="67" t="s">
        <v>4</v>
      </c>
      <c r="H31" s="68"/>
      <c r="I31" s="24" t="s">
        <v>61</v>
      </c>
      <c r="J31" s="24" t="s">
        <v>60</v>
      </c>
      <c r="L31" s="41" t="s">
        <v>83</v>
      </c>
      <c r="M31" s="41" t="s">
        <v>84</v>
      </c>
    </row>
    <row r="32" spans="2:15" ht="16.5" x14ac:dyDescent="0.3">
      <c r="B32" s="21">
        <v>8</v>
      </c>
      <c r="C32" s="21" t="s">
        <v>62</v>
      </c>
      <c r="D32" s="38">
        <v>14.22</v>
      </c>
      <c r="E32" s="69" t="s">
        <v>79</v>
      </c>
      <c r="F32" s="70"/>
      <c r="G32" s="71" t="s">
        <v>78</v>
      </c>
      <c r="H32" s="71"/>
      <c r="I32" s="21" t="s">
        <v>72</v>
      </c>
      <c r="J32" s="22">
        <v>14</v>
      </c>
      <c r="L32" s="39">
        <v>14.17</v>
      </c>
      <c r="M32" s="42">
        <f>D32-L32</f>
        <v>5.0000000000000711E-2</v>
      </c>
      <c r="N32" s="40"/>
      <c r="O32" s="40"/>
    </row>
    <row r="33" spans="4:15" x14ac:dyDescent="0.25">
      <c r="D33" s="14"/>
      <c r="N33" s="14"/>
      <c r="O33" s="14"/>
    </row>
    <row r="34" spans="4:15" x14ac:dyDescent="0.25">
      <c r="N34" s="14"/>
      <c r="O34" s="14"/>
    </row>
  </sheetData>
  <mergeCells count="35"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E32:H32"/>
    <dataValidation allowBlank="1" showInputMessage="1" showErrorMessage="1" prompt="Nombre de fantasía del servicio" sqref="J31:J3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/>
  <dimension ref="B2:I37"/>
  <sheetViews>
    <sheetView zoomScale="85" zoomScaleNormal="85" workbookViewId="0">
      <selection activeCell="H40" sqref="H40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2" t="str">
        <f>"PROGRAMA DE OPERACIÓN DEL SERVICIO ("&amp;B7&amp;" - "&amp;C7&amp;")"</f>
        <v>PROGRAMA DE OPERACIÓN DEL SERVICIO (8 - REGRESO)</v>
      </c>
      <c r="C2" s="72"/>
      <c r="D2" s="72"/>
      <c r="E2" s="72"/>
      <c r="F2" s="72"/>
      <c r="G2" s="72"/>
      <c r="H2" s="72"/>
      <c r="I2" s="72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3"/>
    </row>
    <row r="7" spans="2:9" ht="30" x14ac:dyDescent="0.25">
      <c r="B7" s="26">
        <v>8</v>
      </c>
      <c r="C7" s="26" t="s">
        <v>63</v>
      </c>
      <c r="D7" s="26" t="str">
        <f>'Operador PA'!E32</f>
        <v>Hospital Regional</v>
      </c>
      <c r="E7" s="26" t="str">
        <f>'Operador PA'!G32</f>
        <v>Archipiélago de Chiloé</v>
      </c>
      <c r="F7" s="26" t="str">
        <f>TAPA!I12</f>
        <v>NORMAL</v>
      </c>
      <c r="G7" s="23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73" t="s">
        <v>7</v>
      </c>
      <c r="C11" s="73" t="s">
        <v>8</v>
      </c>
      <c r="D11" s="74">
        <v>43373</v>
      </c>
      <c r="E11" s="75"/>
    </row>
    <row r="12" spans="2:9" ht="30" x14ac:dyDescent="0.25">
      <c r="B12" s="73"/>
      <c r="C12" s="73"/>
      <c r="D12" s="27" t="s">
        <v>9</v>
      </c>
      <c r="E12" s="27" t="s">
        <v>10</v>
      </c>
    </row>
    <row r="13" spans="2:9" ht="15.75" x14ac:dyDescent="0.25">
      <c r="B13" s="28">
        <v>0</v>
      </c>
      <c r="C13" s="29" t="s">
        <v>11</v>
      </c>
      <c r="D13" s="30"/>
      <c r="E13" s="31"/>
    </row>
    <row r="14" spans="2:9" ht="15.75" x14ac:dyDescent="0.25">
      <c r="B14" s="32">
        <v>1</v>
      </c>
      <c r="C14" s="33" t="s">
        <v>12</v>
      </c>
      <c r="D14" s="34"/>
      <c r="E14" s="35"/>
    </row>
    <row r="15" spans="2:9" ht="15.75" x14ac:dyDescent="0.25">
      <c r="B15" s="28">
        <v>2</v>
      </c>
      <c r="C15" s="29" t="s">
        <v>13</v>
      </c>
      <c r="D15" s="30"/>
      <c r="E15" s="31"/>
    </row>
    <row r="16" spans="2:9" ht="15.75" x14ac:dyDescent="0.25">
      <c r="B16" s="32">
        <v>3</v>
      </c>
      <c r="C16" s="33" t="s">
        <v>14</v>
      </c>
      <c r="D16" s="34"/>
      <c r="E16" s="35"/>
    </row>
    <row r="17" spans="2:5" ht="15.75" x14ac:dyDescent="0.25">
      <c r="B17" s="28">
        <v>4</v>
      </c>
      <c r="C17" s="29" t="s">
        <v>15</v>
      </c>
      <c r="D17" s="30"/>
      <c r="E17" s="31"/>
    </row>
    <row r="18" spans="2:5" ht="15.75" x14ac:dyDescent="0.25">
      <c r="B18" s="32">
        <v>5</v>
      </c>
      <c r="C18" s="33" t="s">
        <v>16</v>
      </c>
      <c r="D18" s="34"/>
      <c r="E18" s="35"/>
    </row>
    <row r="19" spans="2:5" ht="15.75" x14ac:dyDescent="0.25">
      <c r="B19" s="28">
        <v>6</v>
      </c>
      <c r="C19" s="29" t="s">
        <v>17</v>
      </c>
      <c r="D19" s="30"/>
      <c r="E19" s="31"/>
    </row>
    <row r="20" spans="2:5" ht="15.75" x14ac:dyDescent="0.25">
      <c r="B20" s="32">
        <v>7</v>
      </c>
      <c r="C20" s="33" t="s">
        <v>18</v>
      </c>
      <c r="D20" s="34"/>
      <c r="E20" s="35"/>
    </row>
    <row r="21" spans="2:5" ht="15.75" x14ac:dyDescent="0.25">
      <c r="B21" s="28">
        <v>8</v>
      </c>
      <c r="C21" s="29" t="s">
        <v>19</v>
      </c>
      <c r="D21" s="43"/>
      <c r="E21" s="31"/>
    </row>
    <row r="22" spans="2:5" ht="15.75" x14ac:dyDescent="0.25">
      <c r="B22" s="32">
        <v>9</v>
      </c>
      <c r="C22" s="33" t="s">
        <v>20</v>
      </c>
      <c r="D22" s="44" t="s">
        <v>88</v>
      </c>
      <c r="E22" s="35">
        <v>0</v>
      </c>
    </row>
    <row r="23" spans="2:5" ht="15.75" x14ac:dyDescent="0.25">
      <c r="B23" s="28">
        <v>10</v>
      </c>
      <c r="C23" s="29" t="s">
        <v>21</v>
      </c>
      <c r="D23" s="43"/>
      <c r="E23" s="31"/>
    </row>
    <row r="24" spans="2:5" ht="15.75" x14ac:dyDescent="0.25">
      <c r="B24" s="32">
        <v>11</v>
      </c>
      <c r="C24" s="33" t="s">
        <v>22</v>
      </c>
      <c r="D24" s="44"/>
      <c r="E24" s="35"/>
    </row>
    <row r="25" spans="2:5" ht="15.75" x14ac:dyDescent="0.25">
      <c r="B25" s="28">
        <v>12</v>
      </c>
      <c r="C25" s="29" t="s">
        <v>23</v>
      </c>
      <c r="D25" s="43"/>
      <c r="E25" s="31"/>
    </row>
    <row r="26" spans="2:5" ht="15.75" x14ac:dyDescent="0.25">
      <c r="B26" s="32">
        <v>13</v>
      </c>
      <c r="C26" s="33" t="s">
        <v>24</v>
      </c>
      <c r="D26" s="44"/>
      <c r="E26" s="35"/>
    </row>
    <row r="27" spans="2:5" ht="15.75" x14ac:dyDescent="0.25">
      <c r="B27" s="28">
        <v>14</v>
      </c>
      <c r="C27" s="29" t="s">
        <v>25</v>
      </c>
      <c r="D27" s="43"/>
      <c r="E27" s="31"/>
    </row>
    <row r="28" spans="2:5" ht="15.75" x14ac:dyDescent="0.25">
      <c r="B28" s="32">
        <v>15</v>
      </c>
      <c r="C28" s="33" t="s">
        <v>26</v>
      </c>
      <c r="D28" s="44"/>
      <c r="E28" s="35"/>
    </row>
    <row r="29" spans="2:5" ht="15.75" x14ac:dyDescent="0.25">
      <c r="B29" s="28">
        <v>16</v>
      </c>
      <c r="C29" s="29" t="s">
        <v>27</v>
      </c>
      <c r="D29" s="43"/>
      <c r="E29" s="31"/>
    </row>
    <row r="30" spans="2:5" ht="15.75" x14ac:dyDescent="0.25">
      <c r="B30" s="32">
        <v>17</v>
      </c>
      <c r="C30" s="33" t="s">
        <v>28</v>
      </c>
      <c r="D30" s="44"/>
      <c r="E30" s="35"/>
    </row>
    <row r="31" spans="2:5" ht="15.75" x14ac:dyDescent="0.25">
      <c r="B31" s="28">
        <v>18</v>
      </c>
      <c r="C31" s="29" t="s">
        <v>29</v>
      </c>
      <c r="D31" s="43"/>
      <c r="E31" s="31"/>
    </row>
    <row r="32" spans="2:5" ht="15.75" x14ac:dyDescent="0.25">
      <c r="B32" s="32">
        <v>19</v>
      </c>
      <c r="C32" s="33" t="s">
        <v>30</v>
      </c>
      <c r="D32" s="44"/>
      <c r="E32" s="35"/>
    </row>
    <row r="33" spans="2:5" ht="15.75" x14ac:dyDescent="0.25">
      <c r="B33" s="28">
        <v>20</v>
      </c>
      <c r="C33" s="29" t="s">
        <v>31</v>
      </c>
      <c r="D33" s="43"/>
      <c r="E33" s="31"/>
    </row>
    <row r="34" spans="2:5" ht="15.75" x14ac:dyDescent="0.25">
      <c r="B34" s="32">
        <v>21</v>
      </c>
      <c r="C34" s="33" t="s">
        <v>64</v>
      </c>
      <c r="D34" s="34"/>
      <c r="E34" s="35"/>
    </row>
    <row r="35" spans="2:5" ht="15.75" x14ac:dyDescent="0.25">
      <c r="B35" s="28">
        <v>22</v>
      </c>
      <c r="C35" s="29" t="s">
        <v>65</v>
      </c>
      <c r="D35" s="30"/>
      <c r="E35" s="31"/>
    </row>
    <row r="36" spans="2:5" ht="15.75" x14ac:dyDescent="0.25">
      <c r="B36" s="32">
        <v>23</v>
      </c>
      <c r="C36" s="33" t="s">
        <v>66</v>
      </c>
      <c r="D36" s="34"/>
      <c r="E36" s="35"/>
    </row>
    <row r="37" spans="2:5" ht="15.75" x14ac:dyDescent="0.25">
      <c r="B37" s="28" t="s">
        <v>32</v>
      </c>
      <c r="C37" s="29"/>
      <c r="D37" s="36"/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TAPA</vt:lpstr>
      <vt:lpstr>Operador PA</vt:lpstr>
      <vt:lpstr>8-R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Carolina Rodriguez Ramirez</cp:lastModifiedBy>
  <cp:lastPrinted>2017-05-25T11:54:34Z</cp:lastPrinted>
  <dcterms:created xsi:type="dcterms:W3CDTF">2014-10-23T18:30:16Z</dcterms:created>
  <dcterms:modified xsi:type="dcterms:W3CDTF">2018-10-02T21:00:03Z</dcterms:modified>
</cp:coreProperties>
</file>