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workbookPr defaultThemeVersion="124226"/>
  <bookViews>
    <workbookView xWindow="0" yWindow="0" windowWidth="19170" windowHeight="4980" tabRatio="975"/>
  </bookViews>
  <sheets>
    <sheet name="TAPA" sheetId="1" r:id="rId1"/>
    <sheet name="Operador PA" sheetId="2" r:id="rId2"/>
    <sheet name="1-I" sheetId="3" r:id="rId3"/>
    <sheet name="1-R" sheetId="4" r:id="rId4"/>
    <sheet name="2-I" sheetId="5" r:id="rId5"/>
    <sheet name="2-R" sheetId="6" r:id="rId6"/>
    <sheet name="4-I" sheetId="7" r:id="rId7"/>
    <sheet name="4-R" sheetId="8" r:id="rId8"/>
    <sheet name="6-I" sheetId="9" r:id="rId9"/>
    <sheet name="6-R" sheetId="10" r:id="rId10"/>
    <sheet name="1VN-I" sheetId="11" r:id="rId11"/>
    <sheet name="1VN-R" sheetId="12" r:id="rId12"/>
    <sheet name="2V-I" sheetId="13" r:id="rId13"/>
    <sheet name="2V-R" sheetId="14" r:id="rId14"/>
    <sheet name="2VVN-I" sheetId="15" r:id="rId15"/>
    <sheet name="6V-I" sheetId="16" r:id="rId16"/>
    <sheet name="6VN-I" sheetId="17" r:id="rId17"/>
    <sheet name="8-I" sheetId="18" r:id="rId18"/>
  </sheets>
  <definedNames>
    <definedName name="Dias_en_el_mes">#REF!</definedName>
    <definedName name="Tarifa_Adulta">#REF!</definedName>
    <definedName name="Dias_en_el_mes" localSheetId="2">#REF!</definedName>
    <definedName name="Tarifa_Adulta" localSheetId="2">#REF!</definedName>
    <definedName name="Dias_en_el_mes" localSheetId="3">#REF!</definedName>
    <definedName name="Tarifa_Adulta" localSheetId="3">#REF!</definedName>
    <definedName name="Dias_en_el_mes" localSheetId="4">#REF!</definedName>
    <definedName name="Tarifa_Adulta" localSheetId="4">#REF!</definedName>
    <definedName name="Dias_en_el_mes" localSheetId="5">#REF!</definedName>
    <definedName name="Tarifa_Adulta" localSheetId="5">#REF!</definedName>
    <definedName name="Dias_en_el_mes" localSheetId="8">#REF!</definedName>
    <definedName name="Tarifa_Adulta" localSheetId="8">#REF!</definedName>
    <definedName name="Dias_en_el_mes" localSheetId="9">#REF!</definedName>
    <definedName name="Tarifa_Adulta" localSheetId="9">#REF!</definedName>
    <definedName name="Dias_en_el_mes" localSheetId="10">#REF!</definedName>
    <definedName name="Tarifa_Adulta" localSheetId="10">#REF!</definedName>
    <definedName name="Dias_en_el_mes" localSheetId="11">#REF!</definedName>
    <definedName name="Tarifa_Adulta" localSheetId="11">#REF!</definedName>
    <definedName name="Dias_en_el_mes" localSheetId="16">#REF!</definedName>
    <definedName name="Tarifa_Adulta" localSheetId="16">#REF!</definedName>
    <definedName name="Dias_en_el_mes" localSheetId="17">#REF!</definedName>
    <definedName name="Tarifa_Adulta" localSheetId="17">#REF!</definedName>
  </definedNames>
  <calcPr/>
</workbook>
</file>

<file path=xl/calcChain.xml><?xml version="1.0" encoding="utf-8"?>
<calcChain xmlns="http://schemas.openxmlformats.org/spreadsheetml/2006/main">
  <c i="2" r="I11"/>
  <c r="D13"/>
  <c r="M47"/>
  <c r="M46"/>
  <c r="M39"/>
  <c r="M40"/>
  <c r="M41"/>
  <c r="M42"/>
  <c r="M43"/>
  <c r="M45"/>
  <c r="M32"/>
  <c r="M33"/>
  <c r="M34"/>
  <c r="M35"/>
  <c r="M36"/>
  <c r="M37"/>
  <c r="M38"/>
  <c r="M44"/>
  <c i="6" r="E7"/>
  <c i="18" r="E7"/>
  <c r="D7"/>
  <c i="16" r="E7"/>
  <c r="D7"/>
  <c i="17" r="E7"/>
  <c r="D7"/>
  <c i="10" r="E7"/>
  <c r="D7"/>
  <c i="9" r="E7"/>
  <c r="D7"/>
  <c i="8" r="E7"/>
  <c r="D7"/>
  <c i="7" r="E7"/>
  <c r="D7"/>
  <c i="15" r="E7"/>
  <c r="D7"/>
  <c i="14" r="E7"/>
  <c r="D7"/>
  <c i="13" r="E7"/>
  <c r="D7"/>
  <c i="6" r="D7"/>
  <c i="5" r="E7"/>
  <c r="D7"/>
  <c i="12" r="E7"/>
  <c r="D7"/>
  <c i="11" r="E7"/>
  <c r="D7"/>
  <c i="18" r="F7"/>
  <c i="16" r="F7"/>
  <c i="17" r="F7"/>
  <c i="10" r="F7"/>
  <c i="9" r="F7"/>
  <c i="8" r="F7"/>
  <c i="7" r="F7"/>
  <c i="15" r="F7"/>
  <c i="14" r="F7"/>
  <c i="13" r="F7"/>
  <c i="6" r="F7"/>
  <c i="5" r="F7"/>
  <c i="12" r="F7"/>
  <c i="11" r="F7"/>
  <c i="4" r="E7"/>
  <c r="D7"/>
  <c r="F7"/>
  <c i="3" r="F7"/>
  <c r="E7"/>
  <c r="D7"/>
  <c i="18" r="B2"/>
  <c i="16" r="B2"/>
  <c i="17" r="B2"/>
  <c i="10" r="B2"/>
  <c i="9" r="B2"/>
  <c i="8" r="B2"/>
  <c i="7" r="E37"/>
  <c r="B2"/>
  <c i="15" r="B2"/>
  <c i="14" r="B2"/>
  <c i="13" r="B2"/>
  <c i="6" r="B2"/>
  <c i="5" r="B2"/>
  <c i="12" r="B2"/>
  <c i="11" r="B2"/>
  <c i="4" r="E37"/>
  <c r="B2"/>
  <c i="3" r="E37"/>
  <c r="B2"/>
  <c i="1" r="B4"/>
  <c i="2" r="C4"/>
  <c r="D14"/>
  <c r="I8"/>
  <c r="D11"/>
  <c r="D10"/>
  <c r="D9"/>
</calcChain>
</file>

<file path=xl/sharedStrings.xml><?xml version="1.0" encoding="utf-8"?>
<sst xmlns="http://schemas.openxmlformats.org/spreadsheetml/2006/main">
  <si>
    <t>TIPO REGULACIÓN</t>
  </si>
  <si>
    <t>ZE</t>
  </si>
  <si>
    <t>TIPO</t>
  </si>
  <si>
    <t>POR</t>
  </si>
  <si>
    <t>ESTACIONALIDAD</t>
  </si>
  <si>
    <t>NORMAL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</si>
  <si>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</si>
  <si>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</si>
  <si>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</si>
  <si>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</si>
  <si>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</si>
  <si>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</si>
  <si>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</si>
  <si>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</si>
  <si>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</si>
  <si>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Karina Arellano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</si>
  <si>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</si>
  <si>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</si>
  <si>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</si>
  <si>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</si>
  <si>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</si>
  <si>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</si>
  <si>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REGIMEN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</si>
  <si>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</si>
  <si>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</si>
  <si>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</si>
  <si>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</si>
  <si>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</si>
  <si>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</si>
  <si>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</si>
  <si>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</si>
  <si>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</si>
  <si>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</si>
  <si>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</si>
  <si>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</si>
  <si>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RICARDO MACNAMARA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</si>
  <si>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</si>
  <si>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</si>
  <si>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</si>
  <si>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</si>
  <si>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</si>
  <si>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</si>
  <si>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</si>
  <si>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</si>
  <si>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</si>
  <si>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</si>
  <si>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ID_Servicio</t>
  </si>
  <si>
    <t>Adjunta KMZ</t>
  </si>
  <si>
    <t>Longitud anterior</t>
  </si>
  <si>
    <t>Variación (km)</t>
  </si>
  <si>
    <t>Ida</t>
  </si>
  <si>
    <t>Archipiélago de Chiloé</t>
  </si>
  <si>
    <t>Hospital Regional</t>
  </si>
  <si>
    <t>SI</t>
  </si>
  <si>
    <t>Regreso</t>
  </si>
  <si>
    <t>Villa Nelda Panicucci</t>
  </si>
  <si>
    <t>Zona Franca</t>
  </si>
  <si>
    <t>2V</t>
  </si>
  <si>
    <t>2VVN</t>
  </si>
  <si>
    <t>Universidad de Magallanes</t>
  </si>
  <si>
    <t>Coronel Mardones</t>
  </si>
  <si>
    <t>6VN</t>
  </si>
  <si>
    <t>6V</t>
  </si>
  <si>
    <t>1VN</t>
  </si>
  <si>
    <t>1. Descripción del Servicio</t>
  </si>
  <si>
    <t>Estacionalidad</t>
  </si>
  <si>
    <t>IDA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</si>
  <si>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</si>
  <si>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</si>
  <si>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</si>
  <si>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</si>
  <si>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</si>
  <si>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</si>
  <si>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</si>
  <si>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</si>
  <si>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</si>
  <si>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</si>
  <si>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</si>
  <si>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</si>
  <si>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</si>
  <si>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Alta</t>
  </si>
  <si>
    <t>08:00-08:59</t>
  </si>
  <si>
    <t>09:00-09:59</t>
  </si>
  <si>
    <t>10:00-10:59</t>
  </si>
  <si>
    <t>Media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</si>
  <si>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</si>
  <si>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</si>
  <si>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</si>
  <si>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</si>
  <si>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</si>
  <si>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</si>
  <si>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</si>
  <si>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</si>
  <si>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</si>
  <si>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</si>
  <si>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</si>
  <si>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 xml:space="preserve"> </t>
  </si>
  <si>
    <t>22:00-22:59</t>
  </si>
  <si>
    <t>23:00-23:59</t>
  </si>
  <si>
    <t>Total</t>
  </si>
  <si>
    <t>-</t>
  </si>
  <si>
    <t>REGRESO</t>
  </si>
  <si>
    <t>Baja</t>
  </si>
</sst>
</file>

<file path=xl/styles.xml><?xml version="1.0" encoding="utf-8"?>
<styleSheet xmlns="http://schemas.openxmlformats.org/spreadsheetml/2006/main">
  <numFmts count="8">
    <numFmt numFmtId="170" formatCode="dd\/mm\/yyyy"/>
    <numFmt numFmtId="171" formatCode="0.0"/>
    <numFmt numFmtId="165" formatCode="_-* #,##0.00_-;-* #,##0.00_-;_-* &quot;-&quot;??_-;_-@_-"/>
    <numFmt numFmtId="164" formatCode="_-&quot;$&quot; * #,##0.00_-;-&quot;$&quot; * #,##0.00_-;_-&quot;$&quot; * &quot;-&quot;??_-;_-@_-"/>
    <numFmt numFmtId="167" formatCode="_-* #,##0.00 _€_-;-* #,##0.00 _€_-;_-* &quot;-&quot;?? _€_-;_-@_-"/>
    <numFmt numFmtId="168" formatCode="_-* #,##0.00 _P_t_s_-;-* #,##0.00 _P_t_s_-;_-* &quot;-&quot;?? _P_t_s_-;_-@_-"/>
    <numFmt numFmtId="166" formatCode="_-* #,##0.00 &quot;€&quot;_-;-* #,##0.00 &quot;€&quot;_-;_-* &quot;-&quot;?? &quot;€&quot;_-;_-@_-"/>
    <numFmt numFmtId="169" formatCode="_(&quot;$&quot; * #,##0.00_);_(&quot;$&quot; * (#,##0.00);_(&quot;$&quot; * &quot;-&quot;??_);_(@_)"/>
  </numFmts>
  <fonts count="36">
    <font>
      <sz val="11"/>
      <color theme="1"/>
      <name val="Calibri"/>
      <family val="2"/>
      <scheme val="minor"/>
    </font>
    <font>
      <sz val="11"/>
      <color theme="1"/>
      <name val="Trebuchet MS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name val="Calibri"/>
      <scheme val="minor"/>
    </font>
    <font>
      <sz val="11"/>
      <name val="Trebuchet MS"/>
    </font>
    <font>
      <b/>
      <sz val="16"/>
      <color theme="1"/>
      <name val="Trebuchet MS"/>
    </font>
    <font>
      <u/>
      <sz val="11"/>
      <color theme="1"/>
      <name val="Calibri"/>
      <scheme val="minor"/>
    </font>
    <font>
      <b/>
      <sz val="14"/>
      <color theme="1"/>
      <name val="Trebuchet MS"/>
    </font>
    <font>
      <b/>
      <sz val="12"/>
      <color theme="1"/>
      <name val="Trebuchet MS"/>
    </font>
    <font>
      <b/>
      <sz val="11"/>
      <color theme="1"/>
      <name val="Calibri"/>
      <scheme val="minor"/>
    </font>
    <font>
      <sz val="12"/>
      <color theme="1"/>
      <name val="Calibri"/>
      <scheme val="minor"/>
    </font>
    <font>
      <b/>
      <sz val="12"/>
      <color theme="1"/>
      <name val="Calibri"/>
      <scheme val="minor"/>
    </font>
    <font>
      <sz val="12"/>
      <name val="Calibri"/>
      <scheme val="minor"/>
    </font>
    <font>
      <sz val="11"/>
      <color indexed="8"/>
      <name val="Calibri"/>
    </font>
    <font>
      <sz val="11"/>
      <color indexed="9"/>
      <name val="Calibri"/>
    </font>
    <font>
      <sz val="11"/>
      <color indexed="17"/>
      <name val="Calibri"/>
    </font>
    <font>
      <b/>
      <sz val="11"/>
      <color indexed="52"/>
      <name val="Calibri"/>
    </font>
    <font>
      <b/>
      <sz val="11"/>
      <color indexed="9"/>
      <name val="Calibri"/>
    </font>
    <font>
      <sz val="11"/>
      <color indexed="52"/>
      <name val="Calibri"/>
    </font>
    <font>
      <b/>
      <sz val="11"/>
      <color indexed="56"/>
      <name val="Calibri"/>
    </font>
    <font>
      <sz val="11"/>
      <color indexed="62"/>
      <name val="Calibri"/>
    </font>
    <font>
      <u/>
      <sz val="10"/>
      <color indexed="12"/>
      <name val="Arial"/>
    </font>
    <font>
      <sz val="11"/>
      <color indexed="20"/>
      <name val="Calibri"/>
    </font>
    <font>
      <sz val="10"/>
      <name val="MS Sans Serif"/>
    </font>
    <font>
      <sz val="10"/>
      <name val="Arial"/>
    </font>
    <font>
      <sz val="10"/>
      <name val="Courier New"/>
      <family val="3"/>
    </font>
    <font>
      <sz val="11"/>
      <color indexed="60"/>
      <name val="Calibri"/>
    </font>
    <font>
      <b/>
      <sz val="11"/>
      <color indexed="63"/>
      <name val="Calibri"/>
    </font>
    <font>
      <sz val="11"/>
      <color indexed="10"/>
      <name val="Calibri"/>
    </font>
    <font>
      <i/>
      <sz val="11"/>
      <color indexed="23"/>
      <name val="Calibri"/>
    </font>
    <font>
      <b/>
      <sz val="15"/>
      <color indexed="56"/>
      <name val="Calibri"/>
    </font>
    <font>
      <b/>
      <sz val="13"/>
      <color indexed="56"/>
      <name val="Calibri"/>
    </font>
    <font>
      <b/>
      <sz val="18"/>
      <color indexed="56"/>
      <name val="Cambria"/>
    </font>
    <font>
      <b/>
      <sz val="11"/>
      <color indexed="8"/>
      <name val="Calibri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top style="thin">
        <color auto="1"/>
      </top>
      <bottom style="thin">
        <color auto="1"/>
      </bottom>
    </border>
    <border>
      <right style="thin">
        <color auto="1"/>
      </right>
      <top style="thin">
        <color auto="1"/>
      </top>
      <bottom style="thin">
        <color auto="1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auto="1"/>
      </top>
      <bottom style="thin">
        <color auto="1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</border>
    <border>
      <bottom style="double">
        <color indexed="5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</border>
    <border>
      <bottom style="thick">
        <color indexed="62"/>
      </bottom>
    </border>
    <border>
      <bottom style="thick">
        <color indexed="22"/>
      </bottom>
    </border>
    <border>
      <bottom style="medium">
        <color indexed="30"/>
      </bottom>
    </border>
    <border>
      <top style="thin">
        <color indexed="62"/>
      </top>
      <bottom style="double">
        <color indexed="62"/>
      </bottom>
    </border>
  </borders>
  <cellStyleXfs count="208">
    <xf numFmtId="0" fontId="0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7" fillId="12" borderId="0" applyNumberFormat="0" applyBorder="0" applyAlignment="0" applyProtection="0"/>
    <xf numFmtId="0" fontId="18" fillId="24" borderId="9" applyNumberFormat="0" applyAlignment="0" applyProtection="0"/>
    <xf numFmtId="0" fontId="18" fillId="24" borderId="9" applyNumberFormat="0" applyAlignment="0" applyProtection="0"/>
    <xf numFmtId="0" fontId="18" fillId="24" borderId="9" applyNumberFormat="0" applyAlignment="0" applyProtection="0"/>
    <xf numFmtId="0" fontId="18" fillId="24" borderId="9" applyNumberFormat="0" applyAlignment="0" applyProtection="0"/>
    <xf numFmtId="0" fontId="19" fillId="25" borderId="10" applyNumberFormat="0" applyAlignment="0" applyProtection="0"/>
    <xf numFmtId="0" fontId="20" fillId="0" borderId="11" applyNumberFormat="0" applyFill="0" applyAlignment="0" applyProtection="0"/>
    <xf numFmtId="165" fontId="0" fillId="0" borderId="0" applyFont="0" applyFill="0" applyBorder="0" applyAlignment="0" applyProtection="0"/>
    <xf numFmtId="165" fontId="0" fillId="0" borderId="0" applyFont="0" applyFill="0" applyBorder="0" applyAlignment="0" applyProtection="0"/>
    <xf numFmtId="165" fontId="0" fillId="0" borderId="0" applyFont="0" applyFill="0" applyBorder="0" applyAlignment="0" applyProtection="0"/>
    <xf numFmtId="165" fontId="0" fillId="0" borderId="0" applyFont="0" applyFill="0" applyBorder="0" applyAlignment="0" applyProtection="0"/>
    <xf numFmtId="164" fontId="0" fillId="0" borderId="0" applyFont="0" applyFill="0" applyBorder="0" applyAlignment="0" applyProtection="0"/>
    <xf numFmtId="164" fontId="0" fillId="0" borderId="0" applyFont="0" applyFill="0" applyBorder="0" applyAlignment="0" applyProtection="0"/>
    <xf numFmtId="164" fontId="0" fillId="0" borderId="0" applyFont="0" applyFill="0" applyBorder="0" applyAlignment="0" applyProtection="0"/>
    <xf numFmtId="164" fontId="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9" borderId="0" applyNumberFormat="0" applyBorder="0" applyAlignment="0" applyProtection="0"/>
    <xf numFmtId="0" fontId="22" fillId="15" borderId="9" applyNumberFormat="0" applyAlignment="0" applyProtection="0"/>
    <xf numFmtId="0" fontId="22" fillId="15" borderId="9" applyNumberFormat="0" applyAlignment="0" applyProtection="0"/>
    <xf numFmtId="0" fontId="22" fillId="15" borderId="9" applyNumberFormat="0" applyAlignment="0" applyProtection="0"/>
    <xf numFmtId="0" fontId="22" fillId="15" borderId="9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11" borderId="0" applyNumberFormat="0" applyBorder="0" applyAlignment="0" applyProtection="0"/>
    <xf numFmtId="165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9" fontId="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8" fillId="30" borderId="0" applyNumberFormat="0" applyBorder="0" applyAlignment="0" applyProtection="0"/>
    <xf numFmtId="0" fontId="0" fillId="0" borderId="0"/>
    <xf numFmtId="0" fontId="25" fillId="0" borderId="0"/>
    <xf numFmtId="0" fontId="26" fillId="0" borderId="0"/>
    <xf numFmtId="0" fontId="25" fillId="0" borderId="0"/>
    <xf numFmtId="0" fontId="0" fillId="0" borderId="0"/>
    <xf numFmtId="0" fontId="26" fillId="0" borderId="0"/>
    <xf numFmtId="0" fontId="0" fillId="0" borderId="0"/>
    <xf numFmtId="0" fontId="25" fillId="0" borderId="0"/>
    <xf numFmtId="0" fontId="26" fillId="0" borderId="0"/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31" borderId="12" applyNumberFormat="0" applyFont="0" applyAlignment="0" applyProtection="0"/>
    <xf numFmtId="0" fontId="26" fillId="31" borderId="12" applyNumberFormat="0" applyFont="0" applyAlignment="0" applyProtection="0"/>
    <xf numFmtId="0" fontId="26" fillId="31" borderId="12" applyNumberFormat="0" applyFont="0" applyAlignment="0" applyProtection="0"/>
    <xf numFmtId="0" fontId="26" fillId="31" borderId="12" applyNumberFormat="0" applyFont="0" applyAlignment="0" applyProtection="0"/>
    <xf numFmtId="0" fontId="26" fillId="31" borderId="12" applyNumberFormat="0" applyFont="0" applyAlignment="0" applyProtection="0"/>
    <xf numFmtId="0" fontId="26" fillId="31" borderId="12" applyNumberFormat="0" applyFont="0" applyAlignment="0" applyProtection="0"/>
    <xf numFmtId="0" fontId="26" fillId="31" borderId="12" applyNumberFormat="0" applyFont="0" applyAlignment="0" applyProtection="0"/>
    <xf numFmtId="0" fontId="26" fillId="31" borderId="12" applyNumberFormat="0" applyFont="0" applyAlignment="0" applyProtection="0"/>
    <xf numFmtId="0" fontId="15" fillId="31" borderId="12" applyNumberFormat="0" applyFont="0" applyAlignment="0" applyProtection="0"/>
    <xf numFmtId="0" fontId="15" fillId="31" borderId="12" applyNumberFormat="0" applyFont="0" applyAlignment="0" applyProtection="0"/>
    <xf numFmtId="0" fontId="15" fillId="31" borderId="12" applyNumberFormat="0" applyFont="0" applyAlignment="0" applyProtection="0"/>
    <xf numFmtId="0" fontId="15" fillId="31" borderId="12" applyNumberFormat="0" applyFont="0" applyAlignment="0" applyProtection="0"/>
    <xf numFmtId="0" fontId="15" fillId="31" borderId="12" applyNumberFormat="0" applyFont="0" applyAlignment="0" applyProtection="0"/>
    <xf numFmtId="0" fontId="15" fillId="31" borderId="12" applyNumberFormat="0" applyFont="0" applyAlignment="0" applyProtection="0"/>
    <xf numFmtId="0" fontId="15" fillId="31" borderId="12" applyNumberFormat="0" applyFont="0" applyAlignment="0" applyProtection="0"/>
    <xf numFmtId="0" fontId="15" fillId="31" borderId="12" applyNumberFormat="0" applyFont="0" applyAlignment="0" applyProtection="0"/>
    <xf numFmtId="0" fontId="15" fillId="31" borderId="12" applyNumberFormat="0" applyFont="0" applyAlignment="0" applyProtection="0"/>
    <xf numFmtId="0" fontId="15" fillId="31" borderId="12" applyNumberFormat="0" applyFont="0" applyAlignment="0" applyProtection="0"/>
    <xf numFmtId="0" fontId="15" fillId="31" borderId="12" applyNumberFormat="0" applyFont="0" applyAlignment="0" applyProtection="0"/>
    <xf numFmtId="0" fontId="15" fillId="31" borderId="12" applyNumberFormat="0" applyFont="0" applyAlignment="0" applyProtection="0"/>
    <xf numFmtId="0" fontId="15" fillId="31" borderId="12" applyNumberFormat="0" applyFont="0" applyAlignment="0" applyProtection="0"/>
    <xf numFmtId="0" fontId="15" fillId="31" borderId="12" applyNumberFormat="0" applyFont="0" applyAlignment="0" applyProtection="0"/>
    <xf numFmtId="0" fontId="15" fillId="31" borderId="12" applyNumberFormat="0" applyFont="0" applyAlignment="0" applyProtection="0"/>
    <xf numFmtId="0" fontId="15" fillId="31" borderId="12" applyNumberFormat="0" applyFont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9" fillId="24" borderId="13" applyNumberFormat="0" applyAlignment="0" applyProtection="0"/>
    <xf numFmtId="0" fontId="29" fillId="24" borderId="13" applyNumberFormat="0" applyAlignment="0" applyProtection="0"/>
    <xf numFmtId="0" fontId="29" fillId="24" borderId="13" applyNumberFormat="0" applyAlignment="0" applyProtection="0"/>
    <xf numFmtId="0" fontId="29" fillId="24" borderId="13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0" borderId="15" applyNumberFormat="0" applyFill="0" applyAlignment="0" applyProtection="0"/>
    <xf numFmtId="0" fontId="21" fillId="0" borderId="16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</cellStyleXfs>
  <cellXfs count="78">
    <xf numFmtId="0" fontId="0" fillId="0" borderId="0" xfId="0"/>
    <xf numFmtId="0" fontId="0" fillId="2" borderId="0" xfId="0" applyFill="1"/>
    <xf numFmtId="0" fontId="1" fillId="0" borderId="0" xfId="0" applyFont="1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/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0" fillId="0" borderId="0" xfId="0" applyAlignment="1">
      <alignment horizontal="left"/>
    </xf>
    <xf numFmtId="170" fontId="1" fillId="0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8" fillId="0" borderId="0" xfId="0" applyFont="1"/>
    <xf numFmtId="0" fontId="4" fillId="3" borderId="5" xfId="0" applyFont="1" applyFill="1" applyBorder="1" applyAlignment="1"/>
    <xf numFmtId="0" fontId="9" fillId="2" borderId="1" xfId="0" applyFont="1" applyFill="1" applyBorder="1" applyAlignment="1">
      <alignment horizontal="center"/>
    </xf>
    <xf numFmtId="0" fontId="10" fillId="0" borderId="0" xfId="0" applyFont="1"/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14" fontId="1" fillId="2" borderId="1" xfId="0" applyNumberFormat="1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71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2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2" fontId="0" fillId="2" borderId="2" xfId="0" applyNumberFormat="1" applyFill="1" applyBorder="1"/>
    <xf numFmtId="2" fontId="0" fillId="2" borderId="0" xfId="0" applyNumberFormat="1" applyFill="1"/>
    <xf numFmtId="0" fontId="1" fillId="2" borderId="8" xfId="0" applyFont="1" applyFill="1" applyBorder="1" applyAlignment="1">
      <alignment horizontal="center"/>
    </xf>
    <xf numFmtId="2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2" fontId="0" fillId="6" borderId="2" xfId="0" applyNumberFormat="1" applyFill="1" applyBorder="1"/>
    <xf numFmtId="2" fontId="0" fillId="0" borderId="0" xfId="0" applyNumberFormat="1" applyFill="1"/>
    <xf numFmtId="0" fontId="7" fillId="3" borderId="0" xfId="0" applyFont="1" applyFill="1" applyAlignment="1">
      <alignment horizontal="center" vertical="center"/>
    </xf>
    <xf numFmtId="0" fontId="11" fillId="0" borderId="0" xfId="0" applyFont="1"/>
    <xf numFmtId="0" fontId="0" fillId="7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11" fillId="8" borderId="2" xfId="0" applyFont="1" applyFill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8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1" fillId="8" borderId="2" xfId="0" applyFont="1" applyFill="1" applyBorder="1" applyAlignment="1">
      <alignment horizontal="center"/>
    </xf>
    <xf numFmtId="0" fontId="0" fillId="8" borderId="2" xfId="0" applyFill="1" applyBorder="1" applyAlignment="1">
      <alignment horizontal="center" vertical="center" wrapText="1"/>
    </xf>
    <xf numFmtId="0" fontId="12" fillId="8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2" fillId="9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</cellXfs>
  <cellStyles count="208">
    <cellStyle name="Normal" xfId="0" builtinId="0"/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styles" Target="styles.xml" /><Relationship Id="rId20" Type="http://schemas.openxmlformats.org/officeDocument/2006/relationships/theme" Target="theme/theme1.xml" /><Relationship Id="rId21" Type="http://schemas.openxmlformats.org/officeDocument/2006/relationships/calcChain" Target="calcChain.xml" /><Relationship Id="rId22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="80" zoomScaleNormal="80" workbookViewId="0">
      <selection activeCell="D18" sqref="D18"/>
    </sheetView>
  </sheetViews>
  <sheetFormatPr baseColWidth="10" defaultRowHeight="15"/>
  <cols>
    <col min="3" max="3" width="13.14" customWidth="1"/>
    <col min="4" max="4" width="12.43" bestFit="1" customWidth="1"/>
    <col min="6" max="6" width="14.86" bestFit="1" customWidth="1"/>
    <col min="10" max="10" width="26.71" customWidth="1"/>
  </cols>
  <sheetData>
    <row r="1">
      <c r="B1" s="2"/>
      <c r="C1" s="3"/>
      <c r="D1" s="3"/>
      <c r="E1" s="3"/>
      <c r="F1" s="3"/>
      <c r="G1" s="3"/>
      <c r="H1" s="2"/>
      <c r="I1" s="2"/>
      <c r="J1" s="2"/>
    </row>
    <row r="4">
      <c r="B4" s="4" t="str">
        <f>+D12&amp;"_"&amp;D13&amp;"_"&amp;D14&amp;"_"&amp;D15&amp;"_"&amp;I12&amp;"_"&amp;YEAR(D17)&amp;"_"&amp;I13</f>
        <v>POR_XII_PUNTA ARENAS_PA_NORMAL_2018_34</v>
      </c>
      <c r="C4" s="4"/>
      <c r="D4" s="4"/>
      <c r="E4" s="4"/>
      <c r="F4" s="4"/>
      <c r="G4" s="4"/>
      <c r="H4" s="4"/>
      <c r="I4" s="4"/>
      <c r="J4" s="4"/>
    </row>
    <row r="5">
      <c r="A5" s="5"/>
    </row>
    <row r="6">
      <c r="A6" s="5"/>
    </row>
    <row r="7">
      <c r="A7" s="5"/>
    </row>
    <row r="8">
      <c r="A8" s="5"/>
    </row>
    <row r="9">
      <c r="A9" s="5"/>
    </row>
    <row r="11">
      <c r="B11" s="6" t="s">
        <v>0</v>
      </c>
      <c r="C11" s="6"/>
      <c r="D11" s="7" t="s">
        <v>1</v>
      </c>
      <c r="E11" s="8"/>
    </row>
    <row r="12">
      <c r="B12" s="9" t="s">
        <v>2</v>
      </c>
      <c r="C12" s="9"/>
      <c r="D12" s="10" t="s">
        <v>3</v>
      </c>
      <c r="E12" s="10"/>
      <c r="G12" s="9" t="s">
        <v>4</v>
      </c>
      <c r="H12" s="9"/>
      <c r="I12" s="10" t="s">
        <v>5</v>
      </c>
      <c r="J12" s="10"/>
    </row>
    <row r="13">
      <c r="B13" s="9" t="s">
        <v>6</v>
      </c>
      <c r="C13" s="9"/>
      <c r="D13" s="10" t="s">
        <v>7</v>
      </c>
      <c r="E13" s="10"/>
      <c r="G13" s="9" t="s">
        <v>8</v>
      </c>
      <c r="H13" s="9"/>
      <c r="I13" s="11">
        <v>34</v>
      </c>
      <c r="J13" s="11"/>
    </row>
    <row r="14">
      <c r="B14" s="9" t="s">
        <v>9</v>
      </c>
      <c r="C14" s="9"/>
      <c r="D14" s="10" t="s">
        <v>10</v>
      </c>
      <c r="E14" s="10"/>
    </row>
    <row r="15">
      <c r="B15" s="9" t="s">
        <v>11</v>
      </c>
      <c r="C15" s="9"/>
      <c r="D15" s="12" t="s">
        <v>12</v>
      </c>
      <c r="E15" s="12"/>
      <c r="F15" s="3"/>
      <c r="G15" s="3"/>
      <c r="H15" s="2"/>
      <c r="I15" s="2"/>
      <c r="J15" s="2"/>
    </row>
    <row r="16">
      <c r="B16" s="13"/>
      <c r="C16" s="13"/>
      <c r="D16" s="3"/>
      <c r="E16" s="3"/>
      <c r="F16" s="3"/>
      <c r="G16" s="3"/>
      <c r="H16" s="2"/>
      <c r="I16" s="2"/>
      <c r="J16" s="2"/>
    </row>
    <row r="17">
      <c r="B17" s="9" t="s">
        <v>13</v>
      </c>
      <c r="C17" s="9"/>
      <c r="D17" s="14">
        <v>43341</v>
      </c>
      <c r="E17" s="3"/>
      <c r="F17" s="15" t="s">
        <v>14</v>
      </c>
      <c r="G17" s="16" t="s">
        <v>15</v>
      </c>
      <c r="H17" s="16"/>
      <c r="I17" s="16"/>
      <c r="J17" s="16"/>
    </row>
    <row r="18">
      <c r="B18" s="9" t="s">
        <v>16</v>
      </c>
      <c r="C18" s="9"/>
      <c r="D18" s="14">
        <v>43341</v>
      </c>
      <c r="E18" s="3"/>
      <c r="F18" s="15" t="s">
        <v>17</v>
      </c>
      <c r="G18" s="16"/>
      <c r="H18" s="16"/>
      <c r="I18" s="16"/>
      <c r="J18" s="16"/>
    </row>
    <row r="19">
      <c r="B19" s="2"/>
      <c r="C19" s="3"/>
      <c r="D19" s="3"/>
      <c r="E19" s="3"/>
      <c r="F19" s="3"/>
      <c r="G19" s="3"/>
      <c r="H19" s="2"/>
      <c r="I19" s="2"/>
      <c r="J19" s="2"/>
    </row>
    <row r="20">
      <c r="B20" s="2"/>
      <c r="C20" s="3"/>
      <c r="D20" s="3"/>
      <c r="E20" s="3"/>
      <c r="F20" s="3"/>
      <c r="G20" s="3"/>
      <c r="H20" s="2"/>
      <c r="I20" s="2"/>
      <c r="J20" s="2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pageSetup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="70" zoomScaleNormal="70" workbookViewId="0" topLeftCell="A29">
      <selection activeCell="I31" sqref="I31:J47"/>
    </sheetView>
  </sheetViews>
  <sheetFormatPr baseColWidth="10" defaultRowHeight="15"/>
  <cols>
    <col min="3" max="3" width="27.57" customWidth="1"/>
    <col min="4" max="4" width="12.43" bestFit="1" customWidth="1"/>
    <col min="6" max="6" width="32" customWidth="1"/>
    <col min="8" max="8" width="25.86" customWidth="1"/>
    <col min="9" max="9" width="14" customWidth="1"/>
    <col min="10" max="10" width="16.43" customWidth="1"/>
    <col min="13" max="13" width="14.43" customWidth="1"/>
  </cols>
  <sheetData>
    <row r="1">
      <c r="B1" s="2"/>
      <c r="C1" s="3"/>
      <c r="D1" s="3"/>
      <c r="E1" s="3"/>
      <c r="F1" s="3"/>
      <c r="G1" s="3"/>
      <c r="H1" s="2"/>
      <c r="I1" s="2"/>
      <c r="J1" s="2"/>
    </row>
    <row r="2">
      <c r="B2" s="17" t="s">
        <v>18</v>
      </c>
      <c r="C2" s="17"/>
      <c r="D2" s="17"/>
      <c r="E2" s="17"/>
      <c r="F2" s="17"/>
      <c r="G2" s="17"/>
      <c r="H2" s="17"/>
      <c r="I2" s="17"/>
      <c r="J2" s="17"/>
    </row>
    <row r="4">
      <c r="A4" s="18"/>
      <c r="B4" s="19" t="s">
        <v>19</v>
      </c>
      <c r="C4" s="20" t="str">
        <f>+TAPA!B4</f>
        <v>POR_XII_PUNTA ARENAS_PA_NORMAL_2018_34</v>
      </c>
      <c r="D4" s="20"/>
      <c r="E4" s="20"/>
      <c r="F4" s="20"/>
      <c r="G4" s="20"/>
      <c r="H4" s="20"/>
      <c r="I4" s="20"/>
      <c r="J4" s="20"/>
    </row>
    <row r="5">
      <c r="B5" s="2"/>
      <c r="C5" s="3"/>
      <c r="D5" s="3"/>
      <c r="E5" s="3"/>
      <c r="F5" s="3"/>
      <c r="G5" s="3"/>
      <c r="H5" s="2"/>
      <c r="I5" s="2"/>
      <c r="J5" s="2"/>
    </row>
    <row r="6">
      <c r="B6" s="21" t="s">
        <v>20</v>
      </c>
      <c r="C6" s="3"/>
      <c r="D6" s="3"/>
      <c r="E6" s="3"/>
      <c r="F6" s="3"/>
      <c r="G6" s="3"/>
      <c r="H6" s="2"/>
      <c r="I6" s="2"/>
      <c r="J6" s="2"/>
    </row>
    <row r="8">
      <c r="B8" s="9" t="s">
        <v>2</v>
      </c>
      <c r="C8" s="9"/>
      <c r="D8" s="16" t="s">
        <v>3</v>
      </c>
      <c r="E8" s="16"/>
      <c r="G8" s="9" t="s">
        <v>4</v>
      </c>
      <c r="H8" s="9"/>
      <c r="I8" s="7" t="str">
        <f>+TAPA!I12</f>
        <v>NORMAL</v>
      </c>
      <c r="J8" s="8"/>
    </row>
    <row r="9">
      <c r="B9" s="9" t="s">
        <v>6</v>
      </c>
      <c r="C9" s="9"/>
      <c r="D9" s="16" t="str">
        <f>+TAPA!D13</f>
        <v>XII</v>
      </c>
      <c r="E9" s="16"/>
      <c r="G9" s="9" t="s">
        <v>21</v>
      </c>
      <c r="H9" s="9"/>
      <c r="I9" s="22" t="s">
        <v>22</v>
      </c>
      <c r="J9" s="23"/>
    </row>
    <row r="10">
      <c r="B10" s="9" t="s">
        <v>9</v>
      </c>
      <c r="C10" s="9"/>
      <c r="D10" s="16" t="str">
        <f>+TAPA!D14</f>
        <v>PUNTA ARENAS</v>
      </c>
      <c r="E10" s="16"/>
      <c r="G10" s="9" t="s">
        <v>23</v>
      </c>
      <c r="H10" s="9"/>
      <c r="I10" s="24" t="s">
        <v>24</v>
      </c>
      <c r="J10" s="25"/>
    </row>
    <row r="11">
      <c r="B11" s="9" t="s">
        <v>11</v>
      </c>
      <c r="C11" s="9"/>
      <c r="D11" s="16" t="str">
        <f>+TAPA!D15</f>
        <v>PA</v>
      </c>
      <c r="E11" s="16"/>
      <c r="G11" s="9" t="s">
        <v>8</v>
      </c>
      <c r="H11" s="9"/>
      <c r="I11" s="26">
        <f>+TAPA!I13</f>
        <v>34</v>
      </c>
      <c r="J11" s="27"/>
    </row>
    <row r="13">
      <c r="B13" s="9" t="s">
        <v>13</v>
      </c>
      <c r="C13" s="9"/>
      <c r="D13" s="28">
        <f>+TAPA!D17</f>
        <v>43341</v>
      </c>
      <c r="E13" s="29"/>
      <c r="F13" s="29"/>
      <c r="I13" s="2"/>
      <c r="J13" s="2"/>
    </row>
    <row r="14">
      <c r="B14" s="9" t="s">
        <v>16</v>
      </c>
      <c r="C14" s="9"/>
      <c r="D14" s="30">
        <f>+TAPA!D18</f>
        <v>43341</v>
      </c>
      <c r="E14" s="29"/>
      <c r="F14" s="29"/>
      <c r="G14" s="29"/>
      <c r="H14" s="29"/>
      <c r="I14" s="2"/>
      <c r="J14" s="2"/>
    </row>
    <row r="15">
      <c r="B15" s="2"/>
      <c r="C15" s="2"/>
      <c r="D15" s="2"/>
      <c r="E15" s="3"/>
      <c r="F15" s="2"/>
      <c r="G15" s="2"/>
      <c r="H15" s="2"/>
      <c r="I15" s="2"/>
      <c r="J15" s="2"/>
    </row>
    <row r="16">
      <c r="B16" s="21" t="s">
        <v>25</v>
      </c>
      <c r="C16" s="3"/>
      <c r="D16" s="3"/>
      <c r="E16" s="3"/>
      <c r="F16" s="3"/>
      <c r="G16" s="2"/>
      <c r="H16" s="2"/>
      <c r="I16" s="2"/>
      <c r="J16" s="2"/>
    </row>
    <row r="17">
      <c r="B17" s="2"/>
      <c r="C17" s="3"/>
      <c r="D17" s="3"/>
      <c r="E17" s="3"/>
      <c r="F17" s="3"/>
      <c r="G17" s="3"/>
      <c r="H17" s="2"/>
      <c r="I17" s="2"/>
      <c r="J17" s="2"/>
    </row>
    <row r="18">
      <c r="B18" s="31" t="s">
        <v>26</v>
      </c>
      <c r="C18" s="32"/>
      <c r="D18" s="33" t="s">
        <v>27</v>
      </c>
      <c r="E18" s="34"/>
      <c r="F18" s="34"/>
      <c r="G18" s="35"/>
      <c r="H18" s="2"/>
      <c r="I18" s="9" t="s">
        <v>28</v>
      </c>
      <c r="J18" s="36" t="s">
        <v>29</v>
      </c>
    </row>
    <row r="19">
      <c r="B19" s="31" t="s">
        <v>30</v>
      </c>
      <c r="C19" s="32"/>
      <c r="D19" s="33">
        <v>400013</v>
      </c>
      <c r="E19" s="34"/>
      <c r="F19" s="34"/>
      <c r="G19" s="35"/>
      <c r="H19" s="2"/>
      <c r="J19" s="37"/>
    </row>
    <row r="20">
      <c r="B20" s="31" t="s">
        <v>31</v>
      </c>
      <c r="C20" s="32"/>
      <c r="D20" s="33" t="s">
        <v>32</v>
      </c>
      <c r="E20" s="34"/>
      <c r="F20" s="34"/>
      <c r="G20" s="35"/>
      <c r="H20" s="2"/>
      <c r="I20" s="9" t="s">
        <v>28</v>
      </c>
      <c r="J20" s="36" t="s">
        <v>33</v>
      </c>
    </row>
    <row r="21">
      <c r="B21" s="31" t="s">
        <v>34</v>
      </c>
      <c r="C21" s="32"/>
      <c r="D21" s="33" t="s">
        <v>35</v>
      </c>
      <c r="E21" s="34"/>
      <c r="F21" s="34"/>
      <c r="G21" s="35"/>
      <c r="H21" s="2"/>
      <c r="I21" s="9" t="s">
        <v>28</v>
      </c>
      <c r="J21" s="36"/>
    </row>
    <row r="22">
      <c r="D22" s="37"/>
      <c r="E22" s="37"/>
      <c r="F22" s="37"/>
      <c r="G22" s="37"/>
      <c r="J22" s="37"/>
    </row>
    <row r="23">
      <c r="B23" s="21" t="s">
        <v>36</v>
      </c>
      <c r="D23" s="37"/>
      <c r="E23" s="37"/>
      <c r="F23" s="37"/>
      <c r="G23" s="37"/>
      <c r="L23" s="38"/>
    </row>
    <row r="24">
      <c r="D24" s="37"/>
      <c r="E24" s="37"/>
      <c r="F24" s="37"/>
      <c r="G24" s="37"/>
    </row>
    <row r="25">
      <c r="B25" s="9" t="s">
        <v>37</v>
      </c>
      <c r="C25" s="9"/>
      <c r="D25" s="36">
        <v>84</v>
      </c>
      <c r="E25" s="37"/>
      <c r="F25" s="37"/>
      <c r="G25" s="37"/>
      <c r="I25" s="2"/>
      <c r="J25" s="2"/>
    </row>
    <row r="26">
      <c r="B26" s="9" t="s">
        <v>38</v>
      </c>
      <c r="C26" s="9"/>
      <c r="D26" s="39">
        <v>84</v>
      </c>
      <c r="E26" s="40"/>
      <c r="F26" s="40"/>
      <c r="G26" s="40"/>
      <c r="H26" s="2"/>
      <c r="I26" s="2"/>
      <c r="J26" s="2"/>
      <c r="M26" s="41"/>
    </row>
    <row r="27">
      <c r="B27" s="9" t="s">
        <v>39</v>
      </c>
      <c r="C27" s="9"/>
      <c r="D27" s="36">
        <v>7</v>
      </c>
      <c r="E27" s="40"/>
      <c r="F27" s="40"/>
      <c r="G27" s="40"/>
      <c r="H27" s="2"/>
      <c r="I27" s="2"/>
      <c r="J27" s="2"/>
      <c r="M27" s="42"/>
    </row>
    <row r="28">
      <c r="B28" s="2"/>
      <c r="C28" s="3"/>
      <c r="D28" s="40"/>
      <c r="E28" s="40"/>
      <c r="F28" s="40"/>
      <c r="G28" s="40"/>
      <c r="H28" s="2"/>
      <c r="I28" s="2"/>
      <c r="J28" s="2"/>
    </row>
    <row r="29">
      <c r="B29" s="21" t="s">
        <v>40</v>
      </c>
      <c r="C29" s="3"/>
      <c r="D29" s="3"/>
      <c r="E29" s="3"/>
      <c r="F29" s="3"/>
      <c r="G29" s="3"/>
      <c r="H29" s="2"/>
      <c r="I29" s="2"/>
      <c r="J29" s="2"/>
    </row>
    <row r="30">
      <c r="B30" s="2"/>
      <c r="C30" s="3"/>
      <c r="D30" s="3"/>
      <c r="E30" s="3"/>
      <c r="F30" s="3"/>
      <c r="G30" s="3"/>
      <c r="H30" s="2"/>
      <c r="I30" s="2"/>
      <c r="J30" s="2"/>
    </row>
    <row r="31">
      <c r="B31" s="43" t="s">
        <v>41</v>
      </c>
      <c r="C31" s="43" t="s">
        <v>42</v>
      </c>
      <c r="D31" s="43" t="s">
        <v>43</v>
      </c>
      <c r="E31" s="43" t="s">
        <v>44</v>
      </c>
      <c r="F31" s="43"/>
      <c r="G31" s="43" t="s">
        <v>45</v>
      </c>
      <c r="H31" s="44"/>
      <c r="I31" s="43" t="s">
        <v>46</v>
      </c>
      <c r="J31" s="43" t="s">
        <v>47</v>
      </c>
      <c r="L31" s="45" t="s">
        <v>48</v>
      </c>
      <c r="M31" s="45" t="s">
        <v>49</v>
      </c>
    </row>
    <row r="32" s="1" customFormat="1">
      <c r="B32" s="46">
        <v>1</v>
      </c>
      <c r="C32" s="46" t="s">
        <v>50</v>
      </c>
      <c r="D32" s="47">
        <v>16.449999999999999</v>
      </c>
      <c r="E32" s="46" t="s">
        <v>51</v>
      </c>
      <c r="F32" s="46"/>
      <c r="G32" s="46" t="s">
        <v>52</v>
      </c>
      <c r="H32" s="48"/>
      <c r="I32" s="46">
        <v>8</v>
      </c>
      <c r="J32" s="46" t="s">
        <v>53</v>
      </c>
      <c r="L32" s="47">
        <v>15.390000000000001</v>
      </c>
      <c r="M32" s="49">
        <f>D32-L32</f>
        <v>1.0599999999999987</v>
      </c>
      <c r="N32" s="50"/>
      <c r="O32" s="50"/>
    </row>
    <row r="33" s="1" customFormat="1">
      <c r="B33" s="46">
        <v>1</v>
      </c>
      <c r="C33" s="46" t="s">
        <v>54</v>
      </c>
      <c r="D33" s="47">
        <v>15.42</v>
      </c>
      <c r="E33" s="46" t="s">
        <v>52</v>
      </c>
      <c r="F33" s="48"/>
      <c r="G33" s="46" t="s">
        <v>51</v>
      </c>
      <c r="H33" s="46"/>
      <c r="I33" s="46">
        <v>8</v>
      </c>
      <c r="J33" s="46" t="s">
        <v>53</v>
      </c>
      <c r="L33" s="47">
        <v>14.449999999999999</v>
      </c>
      <c r="M33" s="49">
        <f>D33-L33</f>
        <v>0.97000000000000064</v>
      </c>
      <c r="N33" s="50"/>
      <c r="O33" s="50"/>
    </row>
    <row r="34" s="1" customFormat="1">
      <c r="B34" s="46">
        <v>2</v>
      </c>
      <c r="C34" s="46" t="s">
        <v>50</v>
      </c>
      <c r="D34" s="47">
        <v>17.199999999999999</v>
      </c>
      <c r="E34" s="46" t="s">
        <v>55</v>
      </c>
      <c r="F34" s="46"/>
      <c r="G34" s="46" t="s">
        <v>56</v>
      </c>
      <c r="H34" s="48"/>
      <c r="I34" s="46">
        <v>10</v>
      </c>
      <c r="J34" s="46" t="s">
        <v>53</v>
      </c>
      <c r="L34" s="47">
        <v>17.199999999999999</v>
      </c>
      <c r="M34" s="49">
        <f t="shared" ref="M34:M44" si="0">D34-L34</f>
        <v>0</v>
      </c>
      <c r="N34" s="50"/>
      <c r="O34" s="50"/>
    </row>
    <row r="35" s="1" customFormat="1">
      <c r="B35" s="46">
        <v>2</v>
      </c>
      <c r="C35" s="46" t="s">
        <v>54</v>
      </c>
      <c r="D35" s="47">
        <v>17.41</v>
      </c>
      <c r="E35" s="46" t="s">
        <v>56</v>
      </c>
      <c r="F35" s="48"/>
      <c r="G35" s="46" t="s">
        <v>55</v>
      </c>
      <c r="H35" s="46"/>
      <c r="I35" s="46">
        <v>10</v>
      </c>
      <c r="J35" s="46" t="s">
        <v>53</v>
      </c>
      <c r="L35" s="47">
        <v>17.41</v>
      </c>
      <c r="M35" s="49">
        <f t="shared" si="0"/>
        <v>0</v>
      </c>
      <c r="N35" s="50"/>
      <c r="O35" s="50"/>
    </row>
    <row r="36" s="1" customFormat="1">
      <c r="B36" s="46" t="s">
        <v>57</v>
      </c>
      <c r="C36" s="46" t="s">
        <v>50</v>
      </c>
      <c r="D36" s="47">
        <v>17.16</v>
      </c>
      <c r="E36" s="48" t="s">
        <v>55</v>
      </c>
      <c r="F36" s="51"/>
      <c r="G36" s="48" t="s">
        <v>56</v>
      </c>
      <c r="H36" s="51"/>
      <c r="I36" s="46">
        <v>15</v>
      </c>
      <c r="J36" s="46" t="s">
        <v>53</v>
      </c>
      <c r="L36" s="47">
        <v>17.16</v>
      </c>
      <c r="M36" s="49">
        <f t="shared" si="0"/>
        <v>0</v>
      </c>
      <c r="N36" s="50"/>
      <c r="O36" s="50"/>
    </row>
    <row r="37" s="1" customFormat="1">
      <c r="B37" s="46" t="s">
        <v>57</v>
      </c>
      <c r="C37" s="46" t="s">
        <v>54</v>
      </c>
      <c r="D37" s="47">
        <v>17.350000000000001</v>
      </c>
      <c r="E37" s="48" t="s">
        <v>56</v>
      </c>
      <c r="F37" s="51"/>
      <c r="G37" s="48" t="s">
        <v>55</v>
      </c>
      <c r="H37" s="51"/>
      <c r="I37" s="46">
        <v>15</v>
      </c>
      <c r="J37" s="46" t="s">
        <v>53</v>
      </c>
      <c r="L37" s="47">
        <v>17.350000000000001</v>
      </c>
      <c r="M37" s="49">
        <f t="shared" si="0"/>
        <v>0</v>
      </c>
      <c r="N37" s="50"/>
      <c r="O37" s="50"/>
    </row>
    <row r="38" s="1" customFormat="1">
      <c r="B38" s="46" t="s">
        <v>58</v>
      </c>
      <c r="C38" s="46" t="s">
        <v>50</v>
      </c>
      <c r="D38" s="47">
        <v>16.210000000000001</v>
      </c>
      <c r="E38" s="46" t="s">
        <v>55</v>
      </c>
      <c r="F38" s="46"/>
      <c r="G38" s="46" t="s">
        <v>59</v>
      </c>
      <c r="H38" s="48"/>
      <c r="I38" s="46">
        <v>16</v>
      </c>
      <c r="J38" s="46" t="s">
        <v>53</v>
      </c>
      <c r="L38" s="47">
        <v>16.210000000000001</v>
      </c>
      <c r="M38" s="49">
        <f t="shared" si="0"/>
        <v>0</v>
      </c>
      <c r="N38" s="50"/>
      <c r="O38" s="50"/>
    </row>
    <row r="39" s="1" customFormat="1">
      <c r="B39" s="46">
        <v>4</v>
      </c>
      <c r="C39" s="46" t="s">
        <v>50</v>
      </c>
      <c r="D39" s="47">
        <v>13.970000000000001</v>
      </c>
      <c r="E39" s="48" t="s">
        <v>60</v>
      </c>
      <c r="F39" s="51"/>
      <c r="G39" s="48" t="s">
        <v>52</v>
      </c>
      <c r="H39" s="51"/>
      <c r="I39" s="46">
        <v>17</v>
      </c>
      <c r="J39" s="46" t="s">
        <v>53</v>
      </c>
      <c r="L39" s="47">
        <v>13.970000000000001</v>
      </c>
      <c r="M39" s="49">
        <f t="shared" si="0"/>
        <v>0</v>
      </c>
      <c r="N39" s="50"/>
      <c r="O39" s="50"/>
    </row>
    <row r="40" s="1" customFormat="1">
      <c r="B40" s="46">
        <v>4</v>
      </c>
      <c r="C40" s="46" t="s">
        <v>54</v>
      </c>
      <c r="D40" s="47">
        <v>13.449999999999999</v>
      </c>
      <c r="E40" s="48" t="s">
        <v>52</v>
      </c>
      <c r="F40" s="51"/>
      <c r="G40" s="48" t="s">
        <v>60</v>
      </c>
      <c r="H40" s="51"/>
      <c r="I40" s="46">
        <v>17</v>
      </c>
      <c r="J40" s="46" t="s">
        <v>53</v>
      </c>
      <c r="L40" s="47">
        <v>13.449999999999999</v>
      </c>
      <c r="M40" s="49">
        <f t="shared" si="0"/>
        <v>0</v>
      </c>
      <c r="N40" s="50"/>
      <c r="O40" s="50"/>
    </row>
    <row r="41" s="1" customFormat="1">
      <c r="B41" s="46">
        <v>6</v>
      </c>
      <c r="C41" s="46" t="s">
        <v>50</v>
      </c>
      <c r="D41" s="47">
        <v>14.25</v>
      </c>
      <c r="E41" s="48" t="s">
        <v>51</v>
      </c>
      <c r="F41" s="51"/>
      <c r="G41" s="48" t="s">
        <v>52</v>
      </c>
      <c r="H41" s="51"/>
      <c r="I41" s="46">
        <v>12</v>
      </c>
      <c r="J41" s="46" t="s">
        <v>53</v>
      </c>
      <c r="L41" s="47">
        <v>14.25</v>
      </c>
      <c r="M41" s="49">
        <f t="shared" si="0"/>
        <v>0</v>
      </c>
      <c r="N41" s="50"/>
      <c r="O41" s="50"/>
    </row>
    <row r="42" s="1" customFormat="1">
      <c r="B42" s="46">
        <v>6</v>
      </c>
      <c r="C42" s="46" t="s">
        <v>54</v>
      </c>
      <c r="D42" s="47">
        <v>13.15</v>
      </c>
      <c r="E42" s="48" t="s">
        <v>52</v>
      </c>
      <c r="F42" s="51"/>
      <c r="G42" s="48" t="s">
        <v>51</v>
      </c>
      <c r="H42" s="51"/>
      <c r="I42" s="46">
        <v>12</v>
      </c>
      <c r="J42" s="46" t="s">
        <v>53</v>
      </c>
      <c r="L42" s="47">
        <v>13.15</v>
      </c>
      <c r="M42" s="49">
        <f t="shared" si="0"/>
        <v>0</v>
      </c>
      <c r="N42" s="50"/>
      <c r="O42" s="50"/>
    </row>
    <row r="43" s="1" customFormat="1">
      <c r="B43" s="46" t="s">
        <v>61</v>
      </c>
      <c r="C43" s="46" t="s">
        <v>50</v>
      </c>
      <c r="D43" s="47">
        <v>14.94</v>
      </c>
      <c r="E43" s="48" t="s">
        <v>51</v>
      </c>
      <c r="F43" s="51"/>
      <c r="G43" s="48" t="s">
        <v>59</v>
      </c>
      <c r="H43" s="51"/>
      <c r="I43" s="46">
        <v>13</v>
      </c>
      <c r="J43" s="46" t="s">
        <v>53</v>
      </c>
      <c r="L43" s="47">
        <v>14.94</v>
      </c>
      <c r="M43" s="49">
        <f t="shared" si="0"/>
        <v>0</v>
      </c>
      <c r="N43" s="50"/>
      <c r="O43" s="50"/>
    </row>
    <row r="44" s="1" customFormat="1">
      <c r="B44" s="46" t="s">
        <v>62</v>
      </c>
      <c r="C44" s="46" t="s">
        <v>50</v>
      </c>
      <c r="D44" s="47">
        <v>14.25</v>
      </c>
      <c r="E44" s="46" t="s">
        <v>51</v>
      </c>
      <c r="F44" s="46"/>
      <c r="G44" s="48" t="s">
        <v>52</v>
      </c>
      <c r="H44" s="51"/>
      <c r="I44" s="46">
        <v>18</v>
      </c>
      <c r="J44" s="46" t="s">
        <v>53</v>
      </c>
      <c r="L44" s="47">
        <v>14.25</v>
      </c>
      <c r="M44" s="49">
        <f t="shared" si="0"/>
        <v>0</v>
      </c>
      <c r="N44" s="50"/>
      <c r="O44" s="50"/>
    </row>
    <row r="45" s="1" customFormat="1">
      <c r="B45" s="46">
        <v>8</v>
      </c>
      <c r="C45" s="46" t="s">
        <v>50</v>
      </c>
      <c r="D45" s="47">
        <v>15.09</v>
      </c>
      <c r="E45" s="46" t="s">
        <v>51</v>
      </c>
      <c r="F45" s="46"/>
      <c r="G45" s="48" t="s">
        <v>52</v>
      </c>
      <c r="H45" s="51"/>
      <c r="I45" s="46">
        <v>14</v>
      </c>
      <c r="J45" s="46" t="s">
        <v>53</v>
      </c>
      <c r="L45" s="47">
        <v>15.029999999999999</v>
      </c>
      <c r="M45" s="49">
        <f>D45-L45</f>
        <v>0.060000000000000497</v>
      </c>
      <c r="N45" s="50"/>
      <c r="O45" s="50"/>
    </row>
    <row r="46">
      <c r="B46" s="46" t="s">
        <v>63</v>
      </c>
      <c r="C46" s="46" t="s">
        <v>50</v>
      </c>
      <c r="D46" s="52">
        <v>17.120000000000001</v>
      </c>
      <c r="E46" s="53" t="s">
        <v>51</v>
      </c>
      <c r="F46" s="53"/>
      <c r="G46" s="53" t="s">
        <v>59</v>
      </c>
      <c r="H46" s="54"/>
      <c r="I46" s="53">
        <v>9</v>
      </c>
      <c r="J46" s="46" t="s">
        <v>53</v>
      </c>
      <c r="L46" s="55">
        <v>16.07</v>
      </c>
      <c r="M46" s="56">
        <f>D46-L46</f>
        <v>1.0500000000000007</v>
      </c>
      <c r="N46" s="57"/>
      <c r="O46" s="57"/>
    </row>
    <row r="47">
      <c r="B47" s="46" t="s">
        <v>63</v>
      </c>
      <c r="C47" s="46" t="s">
        <v>54</v>
      </c>
      <c r="D47" s="52">
        <v>17.149999999999999</v>
      </c>
      <c r="E47" s="53" t="s">
        <v>59</v>
      </c>
      <c r="F47" s="54"/>
      <c r="G47" s="53" t="s">
        <v>51</v>
      </c>
      <c r="H47" s="53"/>
      <c r="I47" s="53">
        <v>9</v>
      </c>
      <c r="J47" s="46" t="s">
        <v>53</v>
      </c>
      <c r="L47" s="52">
        <v>16.190000000000001</v>
      </c>
      <c r="M47" s="56">
        <f>D47-L47</f>
        <v>0.9599999999999973</v>
      </c>
      <c r="N47" s="57"/>
      <c r="O47" s="57"/>
    </row>
    <row r="48">
      <c r="D48" s="37"/>
    </row>
    <row r="49">
      <c r="D49" s="37"/>
    </row>
    <row r="50">
      <c r="D50" s="37"/>
    </row>
  </sheetData>
  <mergeCells count="65">
    <mergeCell ref="E46:F46"/>
    <mergeCell ref="G46:H46"/>
    <mergeCell ref="E47:F47"/>
    <mergeCell ref="G47:H47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6:C26"/>
    <mergeCell ref="B27:C27"/>
    <mergeCell ref="E31:F31"/>
    <mergeCell ref="G31:H31"/>
    <mergeCell ref="E32:F32"/>
    <mergeCell ref="G32:H32"/>
    <mergeCell ref="E37:F37"/>
    <mergeCell ref="G37:H37"/>
    <mergeCell ref="E38:F38"/>
    <mergeCell ref="G38:H38"/>
    <mergeCell ref="E33:F33"/>
    <mergeCell ref="G33:H33"/>
    <mergeCell ref="E36:F36"/>
    <mergeCell ref="G36:H36"/>
    <mergeCell ref="E34:F34"/>
    <mergeCell ref="G34:H34"/>
    <mergeCell ref="E35:F35"/>
    <mergeCell ref="G35:H35"/>
    <mergeCell ref="E39:F39"/>
    <mergeCell ref="G39:H39"/>
    <mergeCell ref="E41:F41"/>
    <mergeCell ref="G41:H41"/>
    <mergeCell ref="E42:F42"/>
    <mergeCell ref="G42:H42"/>
    <mergeCell ref="G40:H40"/>
    <mergeCell ref="E40:F40"/>
    <mergeCell ref="E45:F45"/>
    <mergeCell ref="G45:H45"/>
    <mergeCell ref="E44:F44"/>
    <mergeCell ref="G44:H44"/>
    <mergeCell ref="E43:F43"/>
    <mergeCell ref="G43:H43"/>
  </mergeCells>
  <dataValidations count="2">
    <dataValidation allowBlank="1" showInputMessage="1" showErrorMessage="1" prompt="Origen y Destino como LOCALIDAD" sqref="E31:F31 H41:H43 H38 F38 F41:F44 E32:E44 G32:G44 H32:H35 F32:F35 E45:H47"/>
    <dataValidation allowBlank="1" showInputMessage="1" showErrorMessage="1" prompt="Nombre de fantasía del servicio" sqref="I31:I47"/>
  </dataValidations>
  <pageSetup paperSize="9" orientation="portrait"/>
</worksheet>
</file>

<file path=xl/worksheets/sheet3.xml><?xml version="1.0" encoding="utf-8"?>
<worksheet xmlns:r="http://schemas.openxmlformats.org/officeDocument/2006/relationships" xmlns="http://schemas.openxmlformats.org/spreadsheetml/2006/main">
  <sheetViews>
    <sheetView zoomScale="90" zoomScaleNormal="90" workbookViewId="0" topLeftCell="A11">
      <selection activeCell="D23" sqref="D23"/>
    </sheetView>
  </sheetViews>
  <sheetFormatPr baseColWidth="10" defaultRowHeight="15"/>
  <cols>
    <col min="4" max="4" width="15.29" customWidth="1"/>
    <col min="5" max="5" width="14.86" customWidth="1"/>
    <col min="6" max="6" width="15.14" customWidth="1"/>
  </cols>
  <sheetData>
    <row r="2">
      <c r="B2" s="58" t="str">
        <f>"PROGRAMA DE OPERACIÓN DEL SERVICIO ("&amp;B7&amp;" - "&amp;C7&amp;")"</f>
        <v>PROGRAMA DE OPERACIÓN DEL SERVICIO (1 - IDA)</v>
      </c>
      <c r="C2" s="58"/>
      <c r="D2" s="58"/>
      <c r="E2" s="58"/>
      <c r="F2" s="58"/>
      <c r="G2" s="58"/>
      <c r="H2" s="58"/>
      <c r="I2" s="58"/>
    </row>
    <row r="4">
      <c r="B4" s="59" t="s">
        <v>64</v>
      </c>
      <c r="C4" s="59"/>
      <c r="D4" s="59"/>
      <c r="E4" s="59"/>
      <c r="F4" s="59"/>
      <c r="G4" s="59"/>
      <c r="H4" s="59"/>
      <c r="I4" s="59"/>
    </row>
    <row r="6">
      <c r="B6" s="60" t="s">
        <v>41</v>
      </c>
      <c r="C6" s="60" t="s">
        <v>42</v>
      </c>
      <c r="D6" s="60" t="s">
        <v>44</v>
      </c>
      <c r="E6" s="60" t="s">
        <v>45</v>
      </c>
      <c r="F6" s="60" t="s">
        <v>65</v>
      </c>
      <c r="G6" s="61"/>
    </row>
    <row r="7">
      <c r="B7" s="62">
        <v>1</v>
      </c>
      <c r="C7" s="62" t="s">
        <v>66</v>
      </c>
      <c r="D7" s="62" t="str">
        <f>'Operador PA'!E32</f>
        <v>Archipiélago de Chiloé</v>
      </c>
      <c r="E7" s="62" t="str">
        <f>'Operador PA'!G32</f>
        <v>Hospital Regional</v>
      </c>
      <c r="F7" s="62" t="str">
        <f>TAPA!I12</f>
        <v>NORMAL</v>
      </c>
      <c r="G7" s="61"/>
    </row>
    <row r="9">
      <c r="B9" s="59" t="s">
        <v>67</v>
      </c>
      <c r="C9" s="59"/>
      <c r="D9" s="59"/>
      <c r="E9" s="59"/>
      <c r="F9" s="59"/>
      <c r="G9" s="59"/>
      <c r="H9" s="59"/>
      <c r="I9" s="59"/>
    </row>
    <row r="11">
      <c r="B11" s="63" t="s">
        <v>68</v>
      </c>
      <c r="C11" s="63" t="s">
        <v>69</v>
      </c>
      <c r="D11" s="64">
        <v>43341</v>
      </c>
      <c r="E11" s="65"/>
    </row>
    <row r="12">
      <c r="B12" s="63"/>
      <c r="C12" s="63"/>
      <c r="D12" s="66" t="s">
        <v>70</v>
      </c>
      <c r="E12" s="66" t="s">
        <v>71</v>
      </c>
    </row>
    <row r="13">
      <c r="B13" s="67">
        <v>0</v>
      </c>
      <c r="C13" s="68" t="s">
        <v>72</v>
      </c>
      <c r="D13" s="69"/>
      <c r="E13" s="70"/>
    </row>
    <row r="14">
      <c r="B14" s="71">
        <v>1</v>
      </c>
      <c r="C14" s="63" t="s">
        <v>73</v>
      </c>
      <c r="D14" s="72"/>
      <c r="E14" s="73"/>
    </row>
    <row r="15">
      <c r="B15" s="67">
        <v>2</v>
      </c>
      <c r="C15" s="68" t="s">
        <v>74</v>
      </c>
      <c r="D15" s="69"/>
      <c r="E15" s="70"/>
    </row>
    <row r="16">
      <c r="B16" s="71">
        <v>3</v>
      </c>
      <c r="C16" s="63" t="s">
        <v>75</v>
      </c>
      <c r="D16" s="72"/>
      <c r="E16" s="73"/>
    </row>
    <row r="17">
      <c r="B17" s="67">
        <v>4</v>
      </c>
      <c r="C17" s="68" t="s">
        <v>76</v>
      </c>
      <c r="D17" s="69"/>
      <c r="E17" s="70"/>
    </row>
    <row r="18">
      <c r="B18" s="71">
        <v>5</v>
      </c>
      <c r="C18" s="63" t="s">
        <v>77</v>
      </c>
      <c r="D18" s="72"/>
      <c r="E18" s="73"/>
    </row>
    <row r="19">
      <c r="B19" s="67">
        <v>6</v>
      </c>
      <c r="C19" s="68" t="s">
        <v>78</v>
      </c>
      <c r="D19" s="69"/>
      <c r="E19" s="70"/>
    </row>
    <row r="20">
      <c r="B20" s="71">
        <v>7</v>
      </c>
      <c r="C20" s="63" t="s">
        <v>79</v>
      </c>
      <c r="D20" s="72" t="s">
        <v>80</v>
      </c>
      <c r="E20" s="73">
        <v>0</v>
      </c>
    </row>
    <row r="21">
      <c r="B21" s="67">
        <v>8</v>
      </c>
      <c r="C21" s="68" t="s">
        <v>81</v>
      </c>
      <c r="D21" s="69" t="s">
        <v>80</v>
      </c>
      <c r="E21" s="70">
        <v>0</v>
      </c>
    </row>
    <row r="22">
      <c r="B22" s="71">
        <v>9</v>
      </c>
      <c r="C22" s="63" t="s">
        <v>82</v>
      </c>
      <c r="D22" s="72"/>
      <c r="E22" s="73"/>
    </row>
    <row r="23">
      <c r="B23" s="67">
        <v>10</v>
      </c>
      <c r="C23" s="68" t="s">
        <v>83</v>
      </c>
      <c r="D23" s="69" t="s">
        <v>84</v>
      </c>
      <c r="E23" s="70">
        <v>0</v>
      </c>
    </row>
    <row r="24">
      <c r="B24" s="71">
        <v>11</v>
      </c>
      <c r="C24" s="63" t="s">
        <v>85</v>
      </c>
      <c r="D24" s="72"/>
      <c r="E24" s="73"/>
    </row>
    <row r="25">
      <c r="B25" s="67">
        <v>12</v>
      </c>
      <c r="C25" s="68" t="s">
        <v>86</v>
      </c>
      <c r="D25" s="69"/>
      <c r="E25" s="70"/>
    </row>
    <row r="26">
      <c r="B26" s="71">
        <v>13</v>
      </c>
      <c r="C26" s="63" t="s">
        <v>87</v>
      </c>
      <c r="D26" s="72"/>
      <c r="E26" s="73"/>
    </row>
    <row r="27">
      <c r="B27" s="67">
        <v>14</v>
      </c>
      <c r="C27" s="68" t="s">
        <v>88</v>
      </c>
      <c r="D27" s="69"/>
      <c r="E27" s="70"/>
    </row>
    <row r="28">
      <c r="B28" s="71">
        <v>15</v>
      </c>
      <c r="C28" s="63" t="s">
        <v>89</v>
      </c>
      <c r="D28" s="72"/>
      <c r="E28" s="73"/>
    </row>
    <row r="29">
      <c r="B29" s="67">
        <v>16</v>
      </c>
      <c r="C29" s="68" t="s">
        <v>90</v>
      </c>
      <c r="D29" s="69"/>
      <c r="E29" s="70"/>
    </row>
    <row r="30">
      <c r="B30" s="71">
        <v>17</v>
      </c>
      <c r="C30" s="63" t="s">
        <v>91</v>
      </c>
      <c r="D30" s="72"/>
      <c r="E30" s="73"/>
    </row>
    <row r="31">
      <c r="B31" s="67">
        <v>18</v>
      </c>
      <c r="C31" s="68" t="s">
        <v>92</v>
      </c>
      <c r="D31" s="69"/>
      <c r="E31" s="70"/>
    </row>
    <row r="32">
      <c r="B32" s="71">
        <v>19</v>
      </c>
      <c r="C32" s="63" t="s">
        <v>93</v>
      </c>
      <c r="D32" s="72"/>
      <c r="E32" s="73"/>
    </row>
    <row r="33">
      <c r="B33" s="67">
        <v>20</v>
      </c>
      <c r="C33" s="68" t="s">
        <v>94</v>
      </c>
      <c r="D33" s="69"/>
      <c r="E33" s="70"/>
    </row>
    <row r="34">
      <c r="B34" s="71">
        <v>21</v>
      </c>
      <c r="C34" s="63" t="s">
        <v>95</v>
      </c>
      <c r="D34" s="72"/>
      <c r="E34" s="73"/>
      <c r="L34" t="s">
        <v>96</v>
      </c>
    </row>
    <row r="35">
      <c r="B35" s="67">
        <v>22</v>
      </c>
      <c r="C35" s="68" t="s">
        <v>97</v>
      </c>
      <c r="D35" s="69"/>
      <c r="E35" s="70"/>
    </row>
    <row r="36">
      <c r="B36" s="71">
        <v>23</v>
      </c>
      <c r="C36" s="63" t="s">
        <v>98</v>
      </c>
      <c r="D36" s="72"/>
      <c r="E36" s="73"/>
    </row>
    <row r="37">
      <c r="B37" s="67" t="s">
        <v>99</v>
      </c>
      <c r="C37" s="68"/>
      <c r="D37" s="74" t="s">
        <v>100</v>
      </c>
      <c r="E37" s="7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priority="12" dxfId="0" type="expression">
      <formula>E7=""</formula>
    </cfRule>
  </conditionalFormatting>
  <conditionalFormatting sqref="D7">
    <cfRule priority="17" dxfId="0" type="expression">
      <formula>D7=""</formula>
    </cfRule>
  </conditionalFormatting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zoomScale="85" zoomScaleNormal="85" workbookViewId="0" topLeftCell="A9">
      <selection activeCell="C38" sqref="C38"/>
    </sheetView>
  </sheetViews>
  <sheetFormatPr baseColWidth="10" defaultRowHeight="15"/>
  <cols>
    <col min="4" max="4" width="15" customWidth="1"/>
    <col min="5" max="5" width="12.43" customWidth="1"/>
    <col min="6" max="6" width="21.29" customWidth="1"/>
  </cols>
  <sheetData>
    <row r="2">
      <c r="B2" s="58" t="str">
        <f>"PROGRAMA DE OPERACIÓN DEL SERVICIO ("&amp;B7&amp;" - "&amp;C7&amp;")"</f>
        <v>PROGRAMA DE OPERACIÓN DEL SERVICIO (1 - REGRESO)</v>
      </c>
      <c r="C2" s="58"/>
      <c r="D2" s="58"/>
      <c r="E2" s="58"/>
      <c r="F2" s="58"/>
      <c r="G2" s="58"/>
      <c r="H2" s="58"/>
      <c r="I2" s="58"/>
    </row>
    <row r="4">
      <c r="B4" s="59" t="s">
        <v>64</v>
      </c>
      <c r="C4" s="59"/>
      <c r="D4" s="59"/>
      <c r="E4" s="59"/>
      <c r="F4" s="59"/>
      <c r="G4" s="59"/>
      <c r="H4" s="59"/>
      <c r="I4" s="59"/>
    </row>
    <row r="6">
      <c r="B6" s="60" t="s">
        <v>41</v>
      </c>
      <c r="C6" s="60" t="s">
        <v>42</v>
      </c>
      <c r="D6" s="60" t="s">
        <v>44</v>
      </c>
      <c r="E6" s="60" t="s">
        <v>45</v>
      </c>
      <c r="F6" s="60" t="s">
        <v>65</v>
      </c>
      <c r="G6" s="61"/>
    </row>
    <row r="7">
      <c r="B7" s="62">
        <v>1</v>
      </c>
      <c r="C7" s="62" t="s">
        <v>101</v>
      </c>
      <c r="D7" s="62" t="str">
        <f>'Operador PA'!E33</f>
        <v>Hospital Regional</v>
      </c>
      <c r="E7" s="62" t="str">
        <f>'Operador PA'!G33</f>
        <v>Archipiélago de Chiloé</v>
      </c>
      <c r="F7" s="62" t="str">
        <f>TAPA!I12</f>
        <v>NORMAL</v>
      </c>
      <c r="G7" s="61"/>
    </row>
    <row r="9">
      <c r="B9" s="59" t="s">
        <v>67</v>
      </c>
      <c r="C9" s="59"/>
      <c r="D9" s="59"/>
      <c r="E9" s="59"/>
      <c r="F9" s="59"/>
      <c r="G9" s="59"/>
      <c r="H9" s="59"/>
      <c r="I9" s="59"/>
    </row>
    <row r="11">
      <c r="B11" s="63" t="s">
        <v>68</v>
      </c>
      <c r="C11" s="63" t="s">
        <v>69</v>
      </c>
      <c r="D11" s="64">
        <v>43341</v>
      </c>
      <c r="E11" s="65"/>
    </row>
    <row r="12">
      <c r="B12" s="63"/>
      <c r="C12" s="63"/>
      <c r="D12" s="66" t="s">
        <v>70</v>
      </c>
      <c r="E12" s="66" t="s">
        <v>71</v>
      </c>
    </row>
    <row r="13">
      <c r="B13" s="67">
        <v>0</v>
      </c>
      <c r="C13" s="68" t="s">
        <v>72</v>
      </c>
      <c r="D13" s="69"/>
      <c r="E13" s="70"/>
    </row>
    <row r="14">
      <c r="B14" s="71">
        <v>1</v>
      </c>
      <c r="C14" s="63" t="s">
        <v>73</v>
      </c>
      <c r="D14" s="72"/>
      <c r="E14" s="73"/>
    </row>
    <row r="15">
      <c r="B15" s="67">
        <v>2</v>
      </c>
      <c r="C15" s="68" t="s">
        <v>74</v>
      </c>
      <c r="D15" s="69"/>
      <c r="E15" s="70"/>
    </row>
    <row r="16">
      <c r="B16" s="71">
        <v>3</v>
      </c>
      <c r="C16" s="63" t="s">
        <v>75</v>
      </c>
      <c r="D16" s="72"/>
      <c r="E16" s="73"/>
    </row>
    <row r="17">
      <c r="B17" s="67">
        <v>4</v>
      </c>
      <c r="C17" s="68" t="s">
        <v>76</v>
      </c>
      <c r="D17" s="69"/>
      <c r="E17" s="70"/>
    </row>
    <row r="18">
      <c r="B18" s="71">
        <v>5</v>
      </c>
      <c r="C18" s="63" t="s">
        <v>77</v>
      </c>
      <c r="D18" s="72"/>
      <c r="E18" s="73"/>
    </row>
    <row r="19">
      <c r="B19" s="67">
        <v>6</v>
      </c>
      <c r="C19" s="68" t="s">
        <v>78</v>
      </c>
      <c r="D19" s="69"/>
      <c r="E19" s="70"/>
    </row>
    <row r="20">
      <c r="B20" s="71">
        <v>7</v>
      </c>
      <c r="C20" s="63" t="s">
        <v>79</v>
      </c>
      <c r="D20" s="72" t="s">
        <v>80</v>
      </c>
      <c r="E20" s="73">
        <v>0</v>
      </c>
    </row>
    <row r="21">
      <c r="B21" s="67">
        <v>8</v>
      </c>
      <c r="C21" s="68" t="s">
        <v>81</v>
      </c>
      <c r="D21" s="69" t="s">
        <v>80</v>
      </c>
      <c r="E21" s="70">
        <v>0</v>
      </c>
    </row>
    <row r="22">
      <c r="B22" s="71">
        <v>9</v>
      </c>
      <c r="C22" s="63" t="s">
        <v>82</v>
      </c>
      <c r="D22" s="72" t="s">
        <v>84</v>
      </c>
      <c r="E22" s="73">
        <v>0</v>
      </c>
    </row>
    <row r="23">
      <c r="B23" s="67">
        <v>10</v>
      </c>
      <c r="C23" s="68" t="s">
        <v>83</v>
      </c>
      <c r="D23" s="69"/>
      <c r="E23" s="70"/>
    </row>
    <row r="24">
      <c r="B24" s="71">
        <v>11</v>
      </c>
      <c r="C24" s="63" t="s">
        <v>85</v>
      </c>
      <c r="D24" s="72" t="s">
        <v>84</v>
      </c>
      <c r="E24" s="73">
        <v>0</v>
      </c>
    </row>
    <row r="25">
      <c r="B25" s="67">
        <v>12</v>
      </c>
      <c r="C25" s="68" t="s">
        <v>86</v>
      </c>
      <c r="D25" s="69"/>
      <c r="E25" s="70"/>
    </row>
    <row r="26">
      <c r="B26" s="71">
        <v>13</v>
      </c>
      <c r="C26" s="63" t="s">
        <v>87</v>
      </c>
      <c r="D26" s="72"/>
      <c r="E26" s="73"/>
    </row>
    <row r="27">
      <c r="B27" s="67">
        <v>14</v>
      </c>
      <c r="C27" s="68" t="s">
        <v>88</v>
      </c>
      <c r="D27" s="69"/>
      <c r="E27" s="70"/>
    </row>
    <row r="28">
      <c r="B28" s="71">
        <v>15</v>
      </c>
      <c r="C28" s="63" t="s">
        <v>89</v>
      </c>
      <c r="D28" s="72"/>
      <c r="E28" s="73"/>
    </row>
    <row r="29">
      <c r="B29" s="67">
        <v>16</v>
      </c>
      <c r="C29" s="68" t="s">
        <v>90</v>
      </c>
      <c r="D29" s="69"/>
      <c r="E29" s="70"/>
    </row>
    <row r="30">
      <c r="B30" s="71">
        <v>17</v>
      </c>
      <c r="C30" s="63" t="s">
        <v>91</v>
      </c>
      <c r="D30" s="72"/>
      <c r="E30" s="73"/>
    </row>
    <row r="31">
      <c r="B31" s="67">
        <v>18</v>
      </c>
      <c r="C31" s="68" t="s">
        <v>92</v>
      </c>
      <c r="D31" s="69"/>
      <c r="E31" s="70"/>
    </row>
    <row r="32">
      <c r="B32" s="71">
        <v>19</v>
      </c>
      <c r="C32" s="63" t="s">
        <v>93</v>
      </c>
      <c r="D32" s="72"/>
      <c r="E32" s="73"/>
    </row>
    <row r="33">
      <c r="B33" s="67">
        <v>20</v>
      </c>
      <c r="C33" s="68" t="s">
        <v>94</v>
      </c>
      <c r="D33" s="69"/>
      <c r="E33" s="70"/>
    </row>
    <row r="34">
      <c r="B34" s="71">
        <v>21</v>
      </c>
      <c r="C34" s="63" t="s">
        <v>95</v>
      </c>
      <c r="D34" s="72"/>
      <c r="E34" s="73"/>
    </row>
    <row r="35">
      <c r="B35" s="67">
        <v>22</v>
      </c>
      <c r="C35" s="68" t="s">
        <v>97</v>
      </c>
      <c r="D35" s="69"/>
      <c r="E35" s="70"/>
    </row>
    <row r="36">
      <c r="B36" s="71">
        <v>23</v>
      </c>
      <c r="C36" s="63" t="s">
        <v>98</v>
      </c>
      <c r="D36" s="72"/>
      <c r="E36" s="73"/>
    </row>
    <row r="37">
      <c r="B37" s="67" t="s">
        <v>99</v>
      </c>
      <c r="C37" s="68"/>
      <c r="D37" s="74" t="s">
        <v>100</v>
      </c>
      <c r="E37" s="7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priority="11" dxfId="0" type="expression">
      <formula>E7=""</formula>
    </cfRule>
  </conditionalFormatting>
  <conditionalFormatting sqref="D7">
    <cfRule priority="19" dxfId="0" type="expression">
      <formula>D7=""</formula>
    </cfRule>
  </conditionalFormatting>
</worksheet>
</file>

<file path=xl/worksheets/sheet5.xml><?xml version="1.0" encoding="utf-8"?>
<worksheet xmlns:r="http://schemas.openxmlformats.org/officeDocument/2006/relationships" xmlns="http://schemas.openxmlformats.org/spreadsheetml/2006/main">
  <sheetViews>
    <sheetView zoomScale="85" zoomScaleNormal="85" workbookViewId="0" topLeftCell="A10">
      <selection activeCell="D12" sqref="D12"/>
    </sheetView>
  </sheetViews>
  <sheetFormatPr baseColWidth="10" defaultRowHeight="15"/>
  <cols>
    <col min="4" max="4" width="18.43" customWidth="1"/>
    <col min="6" max="6" width="20.43" customWidth="1"/>
  </cols>
  <sheetData>
    <row r="2">
      <c r="B2" s="58" t="str">
        <f>"PROGRAMA DE OPERACIÓN DEL SERVICIO ("&amp;B7&amp;" - "&amp;C7&amp;")"</f>
        <v>PROGRAMA DE OPERACIÓN DEL SERVICIO (2 - IDA)</v>
      </c>
      <c r="C2" s="58"/>
      <c r="D2" s="58"/>
      <c r="E2" s="58"/>
      <c r="F2" s="58"/>
      <c r="G2" s="58"/>
      <c r="H2" s="58"/>
      <c r="I2" s="58"/>
    </row>
    <row r="4">
      <c r="B4" s="59" t="s">
        <v>64</v>
      </c>
      <c r="C4" s="59"/>
      <c r="D4" s="59"/>
      <c r="E4" s="59"/>
      <c r="F4" s="59"/>
      <c r="G4" s="59"/>
      <c r="H4" s="59"/>
      <c r="I4" s="59"/>
    </row>
    <row r="6">
      <c r="B6" s="60" t="s">
        <v>41</v>
      </c>
      <c r="C6" s="60" t="s">
        <v>42</v>
      </c>
      <c r="D6" s="60" t="s">
        <v>44</v>
      </c>
      <c r="E6" s="60" t="s">
        <v>45</v>
      </c>
      <c r="F6" s="60" t="s">
        <v>65</v>
      </c>
      <c r="G6" s="61"/>
    </row>
    <row r="7">
      <c r="B7" s="62">
        <v>2</v>
      </c>
      <c r="C7" s="62" t="s">
        <v>66</v>
      </c>
      <c r="D7" s="62" t="str">
        <f>'Operador PA'!E34</f>
        <v>Villa Nelda Panicucci</v>
      </c>
      <c r="E7" s="62" t="str">
        <f>'Operador PA'!G34</f>
        <v>Zona Franca</v>
      </c>
      <c r="F7" s="62" t="str">
        <f>TAPA!I12</f>
        <v>NORMAL</v>
      </c>
      <c r="G7" s="61"/>
    </row>
    <row r="9">
      <c r="B9" s="59" t="s">
        <v>67</v>
      </c>
      <c r="C9" s="59"/>
      <c r="D9" s="59"/>
      <c r="E9" s="59"/>
      <c r="F9" s="59"/>
      <c r="G9" s="59"/>
      <c r="H9" s="59"/>
      <c r="I9" s="59"/>
    </row>
    <row r="11">
      <c r="B11" s="63" t="s">
        <v>68</v>
      </c>
      <c r="C11" s="63" t="s">
        <v>69</v>
      </c>
      <c r="D11" s="64">
        <v>43341</v>
      </c>
      <c r="E11" s="65"/>
    </row>
    <row r="12">
      <c r="B12" s="63"/>
      <c r="C12" s="63"/>
      <c r="D12" s="66" t="s">
        <v>70</v>
      </c>
      <c r="E12" s="66" t="s">
        <v>71</v>
      </c>
    </row>
    <row r="13">
      <c r="B13" s="67">
        <v>0</v>
      </c>
      <c r="C13" s="68" t="s">
        <v>72</v>
      </c>
      <c r="D13" s="69"/>
      <c r="E13" s="70"/>
    </row>
    <row r="14">
      <c r="B14" s="71">
        <v>1</v>
      </c>
      <c r="C14" s="63" t="s">
        <v>73</v>
      </c>
      <c r="D14" s="72"/>
      <c r="E14" s="73"/>
    </row>
    <row r="15">
      <c r="B15" s="67">
        <v>2</v>
      </c>
      <c r="C15" s="68" t="s">
        <v>74</v>
      </c>
      <c r="D15" s="69"/>
      <c r="E15" s="70"/>
    </row>
    <row r="16">
      <c r="B16" s="71">
        <v>3</v>
      </c>
      <c r="C16" s="63" t="s">
        <v>75</v>
      </c>
      <c r="D16" s="72"/>
      <c r="E16" s="73"/>
    </row>
    <row r="17">
      <c r="B17" s="67">
        <v>4</v>
      </c>
      <c r="C17" s="68" t="s">
        <v>76</v>
      </c>
      <c r="D17" s="69"/>
      <c r="E17" s="70"/>
    </row>
    <row r="18">
      <c r="B18" s="71">
        <v>5</v>
      </c>
      <c r="C18" s="63" t="s">
        <v>77</v>
      </c>
      <c r="D18" s="72"/>
      <c r="E18" s="73"/>
    </row>
    <row r="19">
      <c r="B19" s="67">
        <v>6</v>
      </c>
      <c r="C19" s="68" t="s">
        <v>78</v>
      </c>
      <c r="D19" s="69"/>
      <c r="E19" s="70"/>
    </row>
    <row r="20">
      <c r="B20" s="71">
        <v>7</v>
      </c>
      <c r="C20" s="63" t="s">
        <v>79</v>
      </c>
      <c r="D20" s="72" t="s">
        <v>80</v>
      </c>
      <c r="E20" s="73">
        <v>0</v>
      </c>
    </row>
    <row r="21">
      <c r="B21" s="67">
        <v>8</v>
      </c>
      <c r="C21" s="68" t="s">
        <v>81</v>
      </c>
      <c r="D21" s="69"/>
      <c r="E21" s="70"/>
    </row>
    <row r="22">
      <c r="B22" s="71">
        <v>9</v>
      </c>
      <c r="C22" s="63" t="s">
        <v>82</v>
      </c>
      <c r="D22" s="72" t="s">
        <v>84</v>
      </c>
      <c r="E22" s="73">
        <v>0</v>
      </c>
    </row>
    <row r="23">
      <c r="B23" s="67">
        <v>10</v>
      </c>
      <c r="C23" s="68" t="s">
        <v>83</v>
      </c>
      <c r="D23" s="69"/>
      <c r="E23" s="70"/>
    </row>
    <row r="24">
      <c r="B24" s="71">
        <v>11</v>
      </c>
      <c r="C24" s="63" t="s">
        <v>85</v>
      </c>
      <c r="D24" s="72" t="s">
        <v>84</v>
      </c>
      <c r="E24" s="73">
        <v>0</v>
      </c>
    </row>
    <row r="25">
      <c r="B25" s="67">
        <v>12</v>
      </c>
      <c r="C25" s="68" t="s">
        <v>86</v>
      </c>
      <c r="D25" s="69"/>
      <c r="E25" s="70"/>
    </row>
    <row r="26">
      <c r="B26" s="71">
        <v>13</v>
      </c>
      <c r="C26" s="63" t="s">
        <v>87</v>
      </c>
      <c r="D26" s="72"/>
      <c r="E26" s="73"/>
    </row>
    <row r="27">
      <c r="B27" s="67">
        <v>14</v>
      </c>
      <c r="C27" s="68" t="s">
        <v>88</v>
      </c>
      <c r="D27" s="69"/>
      <c r="E27" s="70"/>
    </row>
    <row r="28">
      <c r="B28" s="71">
        <v>15</v>
      </c>
      <c r="C28" s="63" t="s">
        <v>89</v>
      </c>
      <c r="D28" s="72"/>
      <c r="E28" s="73"/>
    </row>
    <row r="29">
      <c r="B29" s="67">
        <v>16</v>
      </c>
      <c r="C29" s="68" t="s">
        <v>90</v>
      </c>
      <c r="D29" s="69"/>
      <c r="E29" s="70"/>
    </row>
    <row r="30">
      <c r="B30" s="71">
        <v>17</v>
      </c>
      <c r="C30" s="63" t="s">
        <v>91</v>
      </c>
      <c r="D30" s="72"/>
      <c r="E30" s="73"/>
    </row>
    <row r="31">
      <c r="B31" s="67">
        <v>18</v>
      </c>
      <c r="C31" s="68" t="s">
        <v>92</v>
      </c>
      <c r="D31" s="69"/>
      <c r="E31" s="70"/>
    </row>
    <row r="32">
      <c r="B32" s="71">
        <v>19</v>
      </c>
      <c r="C32" s="63" t="s">
        <v>93</v>
      </c>
      <c r="D32" s="72"/>
      <c r="E32" s="73"/>
    </row>
    <row r="33">
      <c r="B33" s="67">
        <v>20</v>
      </c>
      <c r="C33" s="68" t="s">
        <v>94</v>
      </c>
      <c r="D33" s="69"/>
      <c r="E33" s="70"/>
    </row>
    <row r="34">
      <c r="B34" s="71">
        <v>21</v>
      </c>
      <c r="C34" s="63" t="s">
        <v>95</v>
      </c>
      <c r="D34" s="72"/>
      <c r="E34" s="73"/>
    </row>
    <row r="35">
      <c r="B35" s="67">
        <v>22</v>
      </c>
      <c r="C35" s="68" t="s">
        <v>97</v>
      </c>
      <c r="D35" s="69"/>
      <c r="E35" s="70"/>
    </row>
    <row r="36">
      <c r="B36" s="71">
        <v>23</v>
      </c>
      <c r="C36" s="63" t="s">
        <v>98</v>
      </c>
      <c r="D36" s="72"/>
      <c r="E36" s="73"/>
    </row>
    <row r="37">
      <c r="B37" s="67" t="s">
        <v>99</v>
      </c>
      <c r="C37" s="68"/>
      <c r="D37" s="74"/>
      <c r="E37" s="75"/>
    </row>
  </sheetData>
  <mergeCells count="4">
    <mergeCell ref="B2:I2"/>
    <mergeCell ref="B11:B12"/>
    <mergeCell ref="C11:C12"/>
    <mergeCell ref="D11:E11"/>
  </mergeCells>
  <conditionalFormatting sqref="E7">
    <cfRule priority="13" dxfId="0" type="expression">
      <formula>E7=""</formula>
    </cfRule>
  </conditionalFormatting>
  <conditionalFormatting sqref="D7">
    <cfRule priority="30" dxfId="0" type="expression">
      <formula>D7=""</formula>
    </cfRule>
  </conditionalFormatting>
</worksheet>
</file>

<file path=xl/worksheets/sheet6.xml><?xml version="1.0" encoding="utf-8"?>
<worksheet xmlns:r="http://schemas.openxmlformats.org/officeDocument/2006/relationships" xmlns="http://schemas.openxmlformats.org/spreadsheetml/2006/main">
  <sheetViews>
    <sheetView zoomScale="90" zoomScaleNormal="90" workbookViewId="0" topLeftCell="A9">
      <selection activeCell="D11" sqref="D11:E11"/>
    </sheetView>
  </sheetViews>
  <sheetFormatPr baseColWidth="10" defaultRowHeight="15"/>
  <cols>
    <col min="5" max="5" width="26.43" customWidth="1"/>
    <col min="6" max="6" width="19.71" customWidth="1"/>
  </cols>
  <sheetData>
    <row r="2">
      <c r="B2" s="58" t="str">
        <f>"PROGRAMA DE OPERACIÓN DEL SERVICIO ("&amp;B7&amp;" - "&amp;C7&amp;")"</f>
        <v>PROGRAMA DE OPERACIÓN DEL SERVICIO (2 - REGRESO)</v>
      </c>
      <c r="C2" s="58"/>
      <c r="D2" s="58"/>
      <c r="E2" s="58"/>
      <c r="F2" s="58"/>
      <c r="G2" s="58"/>
      <c r="H2" s="58"/>
      <c r="I2" s="58"/>
    </row>
    <row r="4">
      <c r="B4" s="59" t="s">
        <v>64</v>
      </c>
      <c r="C4" s="59"/>
      <c r="D4" s="59"/>
      <c r="E4" s="59"/>
      <c r="F4" s="59"/>
      <c r="G4" s="59"/>
      <c r="H4" s="59"/>
      <c r="I4" s="59"/>
    </row>
    <row r="6">
      <c r="B6" s="60" t="s">
        <v>41</v>
      </c>
      <c r="C6" s="60" t="s">
        <v>42</v>
      </c>
      <c r="D6" s="60" t="s">
        <v>44</v>
      </c>
      <c r="E6" s="60" t="s">
        <v>45</v>
      </c>
      <c r="F6" s="60" t="s">
        <v>65</v>
      </c>
      <c r="G6" s="61"/>
    </row>
    <row r="7">
      <c r="B7" s="62">
        <v>2</v>
      </c>
      <c r="C7" s="62" t="s">
        <v>101</v>
      </c>
      <c r="D7" s="62" t="str">
        <f>'Operador PA'!E35</f>
        <v>Zona Franca</v>
      </c>
      <c r="E7" s="62" t="str">
        <f>'Operador PA'!G35</f>
        <v>Villa Nelda Panicucci</v>
      </c>
      <c r="F7" s="62" t="str">
        <f>TAPA!I12</f>
        <v>NORMAL</v>
      </c>
      <c r="G7" s="61"/>
    </row>
    <row r="9">
      <c r="B9" s="59" t="s">
        <v>67</v>
      </c>
      <c r="C9" s="59"/>
      <c r="D9" s="59"/>
      <c r="E9" s="59"/>
      <c r="F9" s="59"/>
      <c r="G9" s="59"/>
      <c r="H9" s="59"/>
      <c r="I9" s="59"/>
    </row>
    <row r="11">
      <c r="B11" s="63" t="s">
        <v>68</v>
      </c>
      <c r="C11" s="63" t="s">
        <v>69</v>
      </c>
      <c r="D11" s="64">
        <v>43341</v>
      </c>
      <c r="E11" s="65"/>
    </row>
    <row r="12">
      <c r="B12" s="63"/>
      <c r="C12" s="63"/>
      <c r="D12" s="66" t="s">
        <v>70</v>
      </c>
      <c r="E12" s="66" t="s">
        <v>71</v>
      </c>
    </row>
    <row r="13">
      <c r="B13" s="67">
        <v>0</v>
      </c>
      <c r="C13" s="68" t="s">
        <v>72</v>
      </c>
      <c r="D13" s="69"/>
      <c r="E13" s="70"/>
    </row>
    <row r="14">
      <c r="B14" s="71">
        <v>1</v>
      </c>
      <c r="C14" s="63" t="s">
        <v>73</v>
      </c>
      <c r="D14" s="72"/>
      <c r="E14" s="73"/>
    </row>
    <row r="15">
      <c r="B15" s="67">
        <v>2</v>
      </c>
      <c r="C15" s="68" t="s">
        <v>74</v>
      </c>
      <c r="D15" s="69"/>
      <c r="E15" s="70"/>
    </row>
    <row r="16">
      <c r="B16" s="71">
        <v>3</v>
      </c>
      <c r="C16" s="63" t="s">
        <v>75</v>
      </c>
      <c r="D16" s="72"/>
      <c r="E16" s="73"/>
    </row>
    <row r="17">
      <c r="B17" s="67">
        <v>4</v>
      </c>
      <c r="C17" s="68" t="s">
        <v>76</v>
      </c>
      <c r="D17" s="69"/>
      <c r="E17" s="70"/>
    </row>
    <row r="18">
      <c r="B18" s="71">
        <v>5</v>
      </c>
      <c r="C18" s="63" t="s">
        <v>77</v>
      </c>
      <c r="D18" s="72"/>
      <c r="E18" s="73"/>
    </row>
    <row r="19">
      <c r="B19" s="67">
        <v>6</v>
      </c>
      <c r="C19" s="68" t="s">
        <v>78</v>
      </c>
      <c r="D19" s="69"/>
      <c r="E19" s="70"/>
    </row>
    <row r="20">
      <c r="B20" s="71">
        <v>7</v>
      </c>
      <c r="C20" s="63" t="s">
        <v>79</v>
      </c>
      <c r="D20" s="72" t="s">
        <v>80</v>
      </c>
      <c r="E20" s="73">
        <v>0</v>
      </c>
    </row>
    <row r="21">
      <c r="B21" s="67">
        <v>8</v>
      </c>
      <c r="C21" s="68" t="s">
        <v>81</v>
      </c>
      <c r="D21" s="69"/>
      <c r="E21" s="70"/>
    </row>
    <row r="22">
      <c r="B22" s="71">
        <v>9</v>
      </c>
      <c r="C22" s="63" t="s">
        <v>82</v>
      </c>
      <c r="D22" s="72" t="s">
        <v>84</v>
      </c>
      <c r="E22" s="73">
        <v>0</v>
      </c>
    </row>
    <row r="23">
      <c r="B23" s="67">
        <v>10</v>
      </c>
      <c r="C23" s="68" t="s">
        <v>83</v>
      </c>
      <c r="D23" s="69" t="s">
        <v>84</v>
      </c>
      <c r="E23" s="70">
        <v>0</v>
      </c>
    </row>
    <row r="24">
      <c r="B24" s="71">
        <v>11</v>
      </c>
      <c r="C24" s="63" t="s">
        <v>85</v>
      </c>
      <c r="D24" s="72"/>
      <c r="E24" s="73"/>
    </row>
    <row r="25">
      <c r="B25" s="67">
        <v>12</v>
      </c>
      <c r="C25" s="68" t="s">
        <v>86</v>
      </c>
      <c r="D25" s="69"/>
      <c r="E25" s="70"/>
    </row>
    <row r="26">
      <c r="B26" s="71">
        <v>13</v>
      </c>
      <c r="C26" s="63" t="s">
        <v>87</v>
      </c>
      <c r="D26" s="72"/>
      <c r="E26" s="73"/>
    </row>
    <row r="27">
      <c r="B27" s="67">
        <v>14</v>
      </c>
      <c r="C27" s="68" t="s">
        <v>88</v>
      </c>
      <c r="D27" s="69"/>
      <c r="E27" s="70"/>
    </row>
    <row r="28">
      <c r="B28" s="71">
        <v>15</v>
      </c>
      <c r="C28" s="63" t="s">
        <v>89</v>
      </c>
      <c r="D28" s="72"/>
      <c r="E28" s="73"/>
    </row>
    <row r="29">
      <c r="B29" s="67">
        <v>16</v>
      </c>
      <c r="C29" s="68" t="s">
        <v>90</v>
      </c>
      <c r="D29" s="69"/>
      <c r="E29" s="70"/>
    </row>
    <row r="30">
      <c r="B30" s="71">
        <v>17</v>
      </c>
      <c r="C30" s="63" t="s">
        <v>91</v>
      </c>
      <c r="D30" s="72"/>
      <c r="E30" s="73"/>
    </row>
    <row r="31">
      <c r="B31" s="67">
        <v>18</v>
      </c>
      <c r="C31" s="68" t="s">
        <v>92</v>
      </c>
      <c r="D31" s="69"/>
      <c r="E31" s="70"/>
    </row>
    <row r="32">
      <c r="B32" s="71">
        <v>19</v>
      </c>
      <c r="C32" s="63" t="s">
        <v>93</v>
      </c>
      <c r="D32" s="72"/>
      <c r="E32" s="73"/>
    </row>
    <row r="33">
      <c r="B33" s="67">
        <v>20</v>
      </c>
      <c r="C33" s="68" t="s">
        <v>94</v>
      </c>
      <c r="D33" s="69"/>
      <c r="E33" s="70"/>
    </row>
    <row r="34">
      <c r="B34" s="71">
        <v>21</v>
      </c>
      <c r="C34" s="63" t="s">
        <v>95</v>
      </c>
      <c r="D34" s="72"/>
      <c r="E34" s="73"/>
    </row>
    <row r="35">
      <c r="B35" s="67">
        <v>22</v>
      </c>
      <c r="C35" s="68" t="s">
        <v>97</v>
      </c>
      <c r="D35" s="69"/>
      <c r="E35" s="70"/>
    </row>
    <row r="36">
      <c r="B36" s="71">
        <v>23</v>
      </c>
      <c r="C36" s="63" t="s">
        <v>98</v>
      </c>
      <c r="D36" s="72"/>
      <c r="E36" s="73"/>
    </row>
    <row r="37">
      <c r="B37" s="67" t="s">
        <v>99</v>
      </c>
      <c r="C37" s="68"/>
      <c r="D37" s="74"/>
      <c r="E37" s="75"/>
    </row>
  </sheetData>
  <mergeCells count="4">
    <mergeCell ref="B2:I2"/>
    <mergeCell ref="B11:B12"/>
    <mergeCell ref="C11:C12"/>
    <mergeCell ref="D11:E11"/>
  </mergeCells>
  <conditionalFormatting sqref="E7">
    <cfRule priority="16" dxfId="0" type="expression">
      <formula>E7=""</formula>
    </cfRule>
  </conditionalFormatting>
  <conditionalFormatting sqref="D7">
    <cfRule priority="31" dxfId="0" type="expression">
      <formula>D7=""</formula>
    </cfRule>
  </conditionalFormatting>
</worksheet>
</file>

<file path=xl/worksheets/sheet7.xml><?xml version="1.0" encoding="utf-8"?>
<worksheet xmlns:r="http://schemas.openxmlformats.org/officeDocument/2006/relationships" xmlns="http://schemas.openxmlformats.org/spreadsheetml/2006/main">
  <sheetViews>
    <sheetView zoomScale="70" zoomScaleNormal="70" workbookViewId="0" topLeftCell="A5">
      <selection activeCell="D24" sqref="D24"/>
    </sheetView>
  </sheetViews>
  <sheetFormatPr baseColWidth="10" defaultRowHeight="15"/>
  <cols>
    <col min="3" max="3" width="16" bestFit="1" customWidth="1"/>
    <col min="4" max="4" width="14.14" customWidth="1"/>
    <col min="5" max="5" width="17.71" bestFit="1" customWidth="1"/>
    <col min="6" max="6" width="17.86" bestFit="1" customWidth="1"/>
  </cols>
  <sheetData>
    <row r="2">
      <c r="B2" s="58" t="str">
        <f>"PROGRAMA DE OPERACIÓN DEL SERVICIO ("&amp;B7&amp;" - "&amp;C7&amp;")"</f>
        <v>PROGRAMA DE OPERACIÓN DEL SERVICIO (4 - IDA)</v>
      </c>
      <c r="C2" s="58"/>
      <c r="D2" s="58"/>
      <c r="E2" s="58"/>
      <c r="F2" s="58"/>
      <c r="G2" s="58"/>
      <c r="H2" s="58"/>
      <c r="I2" s="58"/>
    </row>
    <row r="4">
      <c r="B4" s="59" t="s">
        <v>64</v>
      </c>
      <c r="C4" s="59"/>
      <c r="D4" s="59"/>
      <c r="E4" s="59"/>
      <c r="F4" s="59"/>
      <c r="G4" s="59"/>
      <c r="H4" s="59"/>
      <c r="I4" s="59"/>
    </row>
    <row r="6">
      <c r="B6" s="60" t="s">
        <v>41</v>
      </c>
      <c r="C6" s="60" t="s">
        <v>42</v>
      </c>
      <c r="D6" s="60" t="s">
        <v>44</v>
      </c>
      <c r="E6" s="60" t="s">
        <v>45</v>
      </c>
      <c r="F6" s="60" t="s">
        <v>65</v>
      </c>
      <c r="G6" s="61"/>
    </row>
    <row r="7">
      <c r="B7" s="62">
        <v>4</v>
      </c>
      <c r="C7" s="62" t="s">
        <v>66</v>
      </c>
      <c r="D7" s="62" t="str">
        <f>'Operador PA'!E39</f>
        <v>Coronel Mardones</v>
      </c>
      <c r="E7" s="62" t="str">
        <f>'Operador PA'!G39</f>
        <v>Hospital Regional</v>
      </c>
      <c r="F7" s="62" t="str">
        <f>TAPA!I12</f>
        <v>NORMAL</v>
      </c>
      <c r="G7" s="61"/>
    </row>
    <row r="9">
      <c r="B9" s="59" t="s">
        <v>67</v>
      </c>
      <c r="C9" s="59"/>
      <c r="D9" s="59"/>
      <c r="E9" s="59"/>
      <c r="F9" s="59"/>
      <c r="G9" s="59"/>
      <c r="H9" s="59"/>
      <c r="I9" s="59"/>
    </row>
    <row r="11">
      <c r="B11" s="63" t="s">
        <v>68</v>
      </c>
      <c r="C11" s="63" t="s">
        <v>69</v>
      </c>
      <c r="D11" s="64">
        <v>43341</v>
      </c>
      <c r="E11" s="65"/>
    </row>
    <row r="12">
      <c r="B12" s="63"/>
      <c r="C12" s="63"/>
      <c r="D12" s="66" t="s">
        <v>70</v>
      </c>
      <c r="E12" s="66" t="s">
        <v>71</v>
      </c>
    </row>
    <row r="13">
      <c r="B13" s="67">
        <v>0</v>
      </c>
      <c r="C13" s="68" t="s">
        <v>72</v>
      </c>
      <c r="D13" s="69" t="s">
        <v>102</v>
      </c>
      <c r="E13" s="70">
        <v>0</v>
      </c>
    </row>
    <row r="14">
      <c r="B14" s="71">
        <v>1</v>
      </c>
      <c r="C14" s="63" t="s">
        <v>73</v>
      </c>
      <c r="D14" s="72"/>
      <c r="E14" s="73"/>
    </row>
    <row r="15">
      <c r="B15" s="67">
        <v>2</v>
      </c>
      <c r="C15" s="68" t="s">
        <v>74</v>
      </c>
      <c r="D15" s="69"/>
      <c r="E15" s="70"/>
    </row>
    <row r="16">
      <c r="B16" s="71">
        <v>3</v>
      </c>
      <c r="C16" s="63" t="s">
        <v>75</v>
      </c>
      <c r="D16" s="72"/>
      <c r="E16" s="73"/>
    </row>
    <row r="17">
      <c r="B17" s="67">
        <v>4</v>
      </c>
      <c r="C17" s="68" t="s">
        <v>76</v>
      </c>
      <c r="D17" s="69"/>
      <c r="E17" s="70"/>
    </row>
    <row r="18">
      <c r="B18" s="71">
        <v>5</v>
      </c>
      <c r="C18" s="63" t="s">
        <v>77</v>
      </c>
      <c r="D18" s="72"/>
      <c r="E18" s="73"/>
    </row>
    <row r="19">
      <c r="B19" s="67">
        <v>6</v>
      </c>
      <c r="C19" s="68" t="s">
        <v>78</v>
      </c>
      <c r="D19" s="69"/>
      <c r="E19" s="70"/>
    </row>
    <row r="20">
      <c r="B20" s="71">
        <v>7</v>
      </c>
      <c r="C20" s="63" t="s">
        <v>79</v>
      </c>
      <c r="D20" s="72" t="s">
        <v>80</v>
      </c>
      <c r="E20" s="73">
        <v>0</v>
      </c>
    </row>
    <row r="21">
      <c r="B21" s="67">
        <v>8</v>
      </c>
      <c r="C21" s="68" t="s">
        <v>81</v>
      </c>
      <c r="D21" s="69" t="s">
        <v>80</v>
      </c>
      <c r="E21" s="70">
        <v>0</v>
      </c>
    </row>
    <row r="22">
      <c r="B22" s="71">
        <v>9</v>
      </c>
      <c r="C22" s="63" t="s">
        <v>82</v>
      </c>
      <c r="D22" s="72" t="s">
        <v>84</v>
      </c>
      <c r="E22" s="73">
        <v>0</v>
      </c>
    </row>
    <row r="23">
      <c r="B23" s="67">
        <v>10</v>
      </c>
      <c r="C23" s="68" t="s">
        <v>83</v>
      </c>
      <c r="D23" s="69"/>
      <c r="E23" s="70"/>
    </row>
    <row r="24">
      <c r="B24" s="71">
        <v>11</v>
      </c>
      <c r="C24" s="63" t="s">
        <v>85</v>
      </c>
      <c r="D24" s="72" t="s">
        <v>84</v>
      </c>
      <c r="E24" s="73">
        <v>0</v>
      </c>
    </row>
    <row r="25">
      <c r="B25" s="67">
        <v>12</v>
      </c>
      <c r="C25" s="68" t="s">
        <v>86</v>
      </c>
      <c r="D25" s="69"/>
      <c r="E25" s="70"/>
    </row>
    <row r="26">
      <c r="B26" s="71">
        <v>13</v>
      </c>
      <c r="C26" s="63" t="s">
        <v>87</v>
      </c>
      <c r="D26" s="72"/>
      <c r="E26" s="73"/>
    </row>
    <row r="27">
      <c r="B27" s="67">
        <v>14</v>
      </c>
      <c r="C27" s="68" t="s">
        <v>88</v>
      </c>
      <c r="D27" s="69"/>
      <c r="E27" s="70"/>
    </row>
    <row r="28">
      <c r="B28" s="71">
        <v>15</v>
      </c>
      <c r="C28" s="63" t="s">
        <v>89</v>
      </c>
      <c r="D28" s="72"/>
      <c r="E28" s="73"/>
    </row>
    <row r="29">
      <c r="B29" s="67">
        <v>16</v>
      </c>
      <c r="C29" s="68" t="s">
        <v>90</v>
      </c>
      <c r="D29" s="69"/>
      <c r="E29" s="70"/>
    </row>
    <row r="30">
      <c r="B30" s="71">
        <v>17</v>
      </c>
      <c r="C30" s="63" t="s">
        <v>91</v>
      </c>
      <c r="D30" s="72"/>
      <c r="E30" s="73"/>
    </row>
    <row r="31">
      <c r="B31" s="67">
        <v>18</v>
      </c>
      <c r="C31" s="68" t="s">
        <v>92</v>
      </c>
      <c r="D31" s="69"/>
      <c r="E31" s="70"/>
    </row>
    <row r="32">
      <c r="B32" s="71">
        <v>19</v>
      </c>
      <c r="C32" s="63" t="s">
        <v>93</v>
      </c>
      <c r="D32" s="72"/>
      <c r="E32" s="76"/>
    </row>
    <row r="33">
      <c r="B33" s="67">
        <v>20</v>
      </c>
      <c r="C33" s="68" t="s">
        <v>94</v>
      </c>
      <c r="D33" s="69"/>
      <c r="E33" s="70"/>
    </row>
    <row r="34">
      <c r="B34" s="71">
        <v>21</v>
      </c>
      <c r="C34" s="63" t="s">
        <v>95</v>
      </c>
      <c r="D34" s="72"/>
      <c r="E34" s="73"/>
    </row>
    <row r="35">
      <c r="B35" s="67">
        <v>22</v>
      </c>
      <c r="C35" s="68" t="s">
        <v>97</v>
      </c>
      <c r="D35" s="69"/>
      <c r="E35" s="70"/>
    </row>
    <row r="36">
      <c r="B36" s="71">
        <v>23</v>
      </c>
      <c r="C36" s="63" t="s">
        <v>98</v>
      </c>
      <c r="D36" s="72"/>
      <c r="E36" s="73"/>
    </row>
    <row r="37">
      <c r="B37" s="67" t="s">
        <v>99</v>
      </c>
      <c r="C37" s="68"/>
      <c r="D37" s="74" t="s">
        <v>100</v>
      </c>
      <c r="E37" s="7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priority="15" dxfId="0" type="expression">
      <formula>E7=""</formula>
    </cfRule>
  </conditionalFormatting>
  <conditionalFormatting sqref="D7">
    <cfRule priority="24" dxfId="0" type="expression">
      <formula>D7=""</formula>
    </cfRule>
  </conditionalFormatting>
</worksheet>
</file>

<file path=xl/worksheets/sheet8.xml><?xml version="1.0" encoding="utf-8"?>
<worksheet xmlns:r="http://schemas.openxmlformats.org/officeDocument/2006/relationships" xmlns="http://schemas.openxmlformats.org/spreadsheetml/2006/main">
  <sheetViews>
    <sheetView zoomScale="90" zoomScaleNormal="90" workbookViewId="0" topLeftCell="A3">
      <selection activeCell="D11" sqref="D11:E11"/>
    </sheetView>
  </sheetViews>
  <sheetFormatPr baseColWidth="10" defaultRowHeight="15"/>
  <cols>
    <col min="4" max="4" width="19.14" bestFit="1" customWidth="1"/>
    <col min="6" max="6" width="15.86" bestFit="1" customWidth="1"/>
  </cols>
  <sheetData>
    <row r="2">
      <c r="B2" s="58" t="str">
        <f>"PROGRAMA DE OPERACIÓN DEL SERVICIO ("&amp;B7&amp;" - "&amp;C7&amp;")"</f>
        <v>PROGRAMA DE OPERACIÓN DEL SERVICIO (4 - REGRESO)</v>
      </c>
      <c r="C2" s="58"/>
      <c r="D2" s="58"/>
      <c r="E2" s="58"/>
      <c r="F2" s="58"/>
      <c r="G2" s="58"/>
      <c r="H2" s="58"/>
      <c r="I2" s="58"/>
    </row>
    <row r="4">
      <c r="B4" s="59" t="s">
        <v>64</v>
      </c>
      <c r="C4" s="59"/>
      <c r="D4" s="59"/>
      <c r="E4" s="59"/>
      <c r="F4" s="59"/>
      <c r="G4" s="59"/>
      <c r="H4" s="59"/>
      <c r="I4" s="59"/>
    </row>
    <row r="6">
      <c r="B6" s="60" t="s">
        <v>41</v>
      </c>
      <c r="C6" s="60" t="s">
        <v>42</v>
      </c>
      <c r="D6" s="60" t="s">
        <v>44</v>
      </c>
      <c r="E6" s="60" t="s">
        <v>45</v>
      </c>
      <c r="F6" s="60" t="s">
        <v>65</v>
      </c>
      <c r="G6" s="61"/>
    </row>
    <row r="7">
      <c r="B7" s="62">
        <v>4</v>
      </c>
      <c r="C7" s="62" t="s">
        <v>101</v>
      </c>
      <c r="D7" s="62" t="str">
        <f>'Operador PA'!E40</f>
        <v>Hospital Regional</v>
      </c>
      <c r="E7" s="62" t="str">
        <f>'Operador PA'!G40</f>
        <v>Coronel Mardones</v>
      </c>
      <c r="F7" s="62" t="str">
        <f>TAPA!I12</f>
        <v>NORMAL</v>
      </c>
      <c r="G7" s="61"/>
    </row>
    <row r="9">
      <c r="B9" s="59" t="s">
        <v>67</v>
      </c>
      <c r="C9" s="59"/>
      <c r="D9" s="59"/>
      <c r="E9" s="59"/>
      <c r="F9" s="59"/>
      <c r="G9" s="59"/>
      <c r="H9" s="59"/>
      <c r="I9" s="59"/>
    </row>
    <row r="11">
      <c r="B11" s="63" t="s">
        <v>68</v>
      </c>
      <c r="C11" s="63" t="s">
        <v>69</v>
      </c>
      <c r="D11" s="64">
        <v>43341</v>
      </c>
      <c r="E11" s="65"/>
    </row>
    <row r="12">
      <c r="B12" s="63"/>
      <c r="C12" s="63"/>
      <c r="D12" s="66" t="s">
        <v>70</v>
      </c>
      <c r="E12" s="66" t="s">
        <v>71</v>
      </c>
    </row>
    <row r="13">
      <c r="B13" s="67">
        <v>0</v>
      </c>
      <c r="C13" s="68" t="s">
        <v>72</v>
      </c>
      <c r="D13" s="69" t="s">
        <v>102</v>
      </c>
      <c r="E13" s="70">
        <v>0</v>
      </c>
    </row>
    <row r="14">
      <c r="B14" s="71">
        <v>1</v>
      </c>
      <c r="C14" s="63" t="s">
        <v>73</v>
      </c>
      <c r="D14" s="72"/>
      <c r="E14" s="73"/>
    </row>
    <row r="15">
      <c r="B15" s="67">
        <v>2</v>
      </c>
      <c r="C15" s="68" t="s">
        <v>74</v>
      </c>
      <c r="D15" s="69"/>
      <c r="E15" s="70"/>
    </row>
    <row r="16">
      <c r="B16" s="71">
        <v>3</v>
      </c>
      <c r="C16" s="63" t="s">
        <v>75</v>
      </c>
      <c r="D16" s="72"/>
      <c r="E16" s="73"/>
    </row>
    <row r="17">
      <c r="B17" s="67">
        <v>4</v>
      </c>
      <c r="C17" s="68" t="s">
        <v>76</v>
      </c>
      <c r="D17" s="69"/>
      <c r="E17" s="70"/>
    </row>
    <row r="18">
      <c r="B18" s="71">
        <v>5</v>
      </c>
      <c r="C18" s="63" t="s">
        <v>77</v>
      </c>
      <c r="D18" s="72"/>
      <c r="E18" s="73"/>
    </row>
    <row r="19">
      <c r="B19" s="67">
        <v>6</v>
      </c>
      <c r="C19" s="68" t="s">
        <v>78</v>
      </c>
      <c r="D19" s="69"/>
      <c r="E19" s="70"/>
    </row>
    <row r="20">
      <c r="B20" s="71">
        <v>7</v>
      </c>
      <c r="C20" s="63" t="s">
        <v>79</v>
      </c>
      <c r="D20" s="72" t="s">
        <v>80</v>
      </c>
      <c r="E20" s="73">
        <v>0</v>
      </c>
    </row>
    <row r="21">
      <c r="B21" s="67">
        <v>8</v>
      </c>
      <c r="C21" s="68" t="s">
        <v>81</v>
      </c>
      <c r="D21" s="69" t="s">
        <v>80</v>
      </c>
      <c r="E21" s="70">
        <v>0</v>
      </c>
    </row>
    <row r="22">
      <c r="B22" s="71">
        <v>9</v>
      </c>
      <c r="C22" s="63" t="s">
        <v>82</v>
      </c>
      <c r="D22" s="72"/>
      <c r="E22" s="73"/>
    </row>
    <row r="23">
      <c r="B23" s="67">
        <v>10</v>
      </c>
      <c r="C23" s="68" t="s">
        <v>83</v>
      </c>
      <c r="D23" s="69" t="s">
        <v>84</v>
      </c>
      <c r="E23" s="70">
        <v>0</v>
      </c>
    </row>
    <row r="24">
      <c r="B24" s="71">
        <v>11</v>
      </c>
      <c r="C24" s="63" t="s">
        <v>85</v>
      </c>
      <c r="D24" s="72"/>
      <c r="E24" s="73"/>
    </row>
    <row r="25">
      <c r="B25" s="67">
        <v>12</v>
      </c>
      <c r="C25" s="68" t="s">
        <v>86</v>
      </c>
      <c r="D25" s="69"/>
      <c r="E25" s="70"/>
    </row>
    <row r="26">
      <c r="B26" s="71">
        <v>13</v>
      </c>
      <c r="C26" s="63" t="s">
        <v>87</v>
      </c>
      <c r="D26" s="72"/>
      <c r="E26" s="73"/>
    </row>
    <row r="27">
      <c r="B27" s="67">
        <v>14</v>
      </c>
      <c r="C27" s="68" t="s">
        <v>88</v>
      </c>
      <c r="D27" s="69"/>
      <c r="E27" s="70"/>
    </row>
    <row r="28">
      <c r="B28" s="71">
        <v>15</v>
      </c>
      <c r="C28" s="63" t="s">
        <v>89</v>
      </c>
      <c r="D28" s="72"/>
      <c r="E28" s="73"/>
    </row>
    <row r="29">
      <c r="B29" s="67">
        <v>16</v>
      </c>
      <c r="C29" s="68" t="s">
        <v>90</v>
      </c>
      <c r="D29" s="69"/>
      <c r="E29" s="70"/>
    </row>
    <row r="30">
      <c r="B30" s="71">
        <v>17</v>
      </c>
      <c r="C30" s="63" t="s">
        <v>91</v>
      </c>
      <c r="D30" s="72"/>
      <c r="E30" s="73"/>
    </row>
    <row r="31">
      <c r="B31" s="67">
        <v>18</v>
      </c>
      <c r="C31" s="68" t="s">
        <v>92</v>
      </c>
      <c r="D31" s="69"/>
      <c r="E31" s="70"/>
    </row>
    <row r="32">
      <c r="B32" s="71">
        <v>19</v>
      </c>
      <c r="C32" s="63" t="s">
        <v>93</v>
      </c>
      <c r="D32" s="72"/>
      <c r="E32" s="76"/>
    </row>
    <row r="33">
      <c r="B33" s="67">
        <v>20</v>
      </c>
      <c r="C33" s="68" t="s">
        <v>94</v>
      </c>
      <c r="D33" s="69"/>
      <c r="E33" s="70"/>
    </row>
    <row r="34">
      <c r="B34" s="71">
        <v>21</v>
      </c>
      <c r="C34" s="63" t="s">
        <v>95</v>
      </c>
      <c r="D34" s="72"/>
      <c r="E34" s="73"/>
    </row>
    <row r="35">
      <c r="B35" s="67">
        <v>22</v>
      </c>
      <c r="C35" s="68" t="s">
        <v>97</v>
      </c>
      <c r="D35" s="69"/>
      <c r="E35" s="70"/>
    </row>
    <row r="36">
      <c r="B36" s="71">
        <v>23</v>
      </c>
      <c r="C36" s="63" t="s">
        <v>98</v>
      </c>
      <c r="D36" s="72"/>
      <c r="E36" s="73"/>
    </row>
    <row r="37">
      <c r="B37" s="67" t="s">
        <v>99</v>
      </c>
      <c r="C37" s="68"/>
      <c r="D37" s="74"/>
      <c r="E37" s="75"/>
    </row>
  </sheetData>
  <mergeCells count="4">
    <mergeCell ref="B2:I2"/>
    <mergeCell ref="B11:B12"/>
    <mergeCell ref="C11:C12"/>
    <mergeCell ref="D11:E11"/>
  </mergeCells>
  <conditionalFormatting sqref="E7">
    <cfRule priority="4" dxfId="0" type="expression">
      <formula>E7=""</formula>
    </cfRule>
  </conditionalFormatting>
  <conditionalFormatting sqref="D7">
    <cfRule priority="26" dxfId="0" type="expression">
      <formula>D7=""</formula>
    </cfRule>
  </conditionalFormatting>
</worksheet>
</file>

<file path=xl/worksheets/sheet9.xml><?xml version="1.0" encoding="utf-8"?>
<worksheet xmlns:r="http://schemas.openxmlformats.org/officeDocument/2006/relationships" xmlns="http://schemas.openxmlformats.org/spreadsheetml/2006/main">
  <sheetViews>
    <sheetView zoomScale="85" zoomScaleNormal="85" workbookViewId="0" topLeftCell="A10">
      <selection activeCell="D11" sqref="D11:E11"/>
    </sheetView>
  </sheetViews>
  <sheetFormatPr baseColWidth="10" defaultRowHeight="15"/>
  <cols>
    <col min="4" max="4" width="14.43" customWidth="1"/>
    <col min="6" max="6" width="13.71" bestFit="1" customWidth="1"/>
  </cols>
  <sheetData>
    <row r="2">
      <c r="B2" s="58" t="str">
        <f>"PROGRAMA DE OPERACIÓN DEL SERVICIO ("&amp;B7&amp;" - "&amp;C7&amp;")"</f>
        <v>PROGRAMA DE OPERACIÓN DEL SERVICIO (6 - IDA)</v>
      </c>
      <c r="C2" s="58"/>
      <c r="D2" s="58"/>
      <c r="E2" s="58"/>
      <c r="F2" s="58"/>
      <c r="G2" s="58"/>
      <c r="H2" s="58"/>
      <c r="I2" s="58"/>
    </row>
    <row r="4">
      <c r="B4" s="59" t="s">
        <v>64</v>
      </c>
      <c r="C4" s="59"/>
      <c r="D4" s="59"/>
      <c r="E4" s="59"/>
      <c r="F4" s="59"/>
      <c r="G4" s="59"/>
      <c r="H4" s="59"/>
      <c r="I4" s="59"/>
    </row>
    <row r="6">
      <c r="B6" s="60" t="s">
        <v>41</v>
      </c>
      <c r="C6" s="60" t="s">
        <v>42</v>
      </c>
      <c r="D6" s="60" t="s">
        <v>44</v>
      </c>
      <c r="E6" s="60" t="s">
        <v>45</v>
      </c>
      <c r="F6" s="60" t="s">
        <v>65</v>
      </c>
      <c r="G6" s="61"/>
    </row>
    <row r="7">
      <c r="B7" s="62">
        <v>6</v>
      </c>
      <c r="C7" s="62" t="s">
        <v>66</v>
      </c>
      <c r="D7" s="62" t="str">
        <f>'Operador PA'!E41</f>
        <v>Archipiélago de Chiloé</v>
      </c>
      <c r="E7" s="62" t="str">
        <f>'Operador PA'!G41</f>
        <v>Hospital Regional</v>
      </c>
      <c r="F7" s="62" t="str">
        <f>TAPA!I12</f>
        <v>NORMAL</v>
      </c>
      <c r="G7" s="61"/>
    </row>
    <row r="9">
      <c r="B9" s="59" t="s">
        <v>67</v>
      </c>
      <c r="C9" s="59"/>
      <c r="D9" s="59"/>
      <c r="E9" s="59"/>
      <c r="F9" s="59"/>
      <c r="G9" s="59"/>
      <c r="H9" s="59"/>
      <c r="I9" s="59"/>
    </row>
    <row r="11">
      <c r="B11" s="63" t="s">
        <v>68</v>
      </c>
      <c r="C11" s="63" t="s">
        <v>69</v>
      </c>
      <c r="D11" s="64">
        <v>43341</v>
      </c>
      <c r="E11" s="65"/>
    </row>
    <row r="12">
      <c r="B12" s="63"/>
      <c r="C12" s="63"/>
      <c r="D12" s="66" t="s">
        <v>70</v>
      </c>
      <c r="E12" s="66" t="s">
        <v>71</v>
      </c>
    </row>
    <row r="13">
      <c r="B13" s="67">
        <v>0</v>
      </c>
      <c r="C13" s="68" t="s">
        <v>72</v>
      </c>
      <c r="D13" s="69"/>
      <c r="E13" s="70"/>
    </row>
    <row r="14">
      <c r="B14" s="71">
        <v>1</v>
      </c>
      <c r="C14" s="63" t="s">
        <v>73</v>
      </c>
      <c r="D14" s="72"/>
      <c r="E14" s="73"/>
    </row>
    <row r="15">
      <c r="B15" s="67">
        <v>2</v>
      </c>
      <c r="C15" s="68" t="s">
        <v>74</v>
      </c>
      <c r="D15" s="69"/>
      <c r="E15" s="70"/>
    </row>
    <row r="16">
      <c r="B16" s="71">
        <v>3</v>
      </c>
      <c r="C16" s="63" t="s">
        <v>75</v>
      </c>
      <c r="D16" s="72"/>
      <c r="E16" s="73"/>
    </row>
    <row r="17">
      <c r="B17" s="67">
        <v>4</v>
      </c>
      <c r="C17" s="68" t="s">
        <v>76</v>
      </c>
      <c r="D17" s="69"/>
      <c r="E17" s="70"/>
    </row>
    <row r="18">
      <c r="B18" s="71">
        <v>5</v>
      </c>
      <c r="C18" s="63" t="s">
        <v>77</v>
      </c>
      <c r="D18" s="72"/>
      <c r="E18" s="73"/>
    </row>
    <row r="19">
      <c r="B19" s="67">
        <v>6</v>
      </c>
      <c r="C19" s="68" t="s">
        <v>78</v>
      </c>
      <c r="D19" s="69"/>
      <c r="E19" s="70"/>
    </row>
    <row r="20">
      <c r="B20" s="71">
        <v>7</v>
      </c>
      <c r="C20" s="63" t="s">
        <v>79</v>
      </c>
      <c r="D20" s="72"/>
      <c r="E20" s="73"/>
    </row>
    <row r="21">
      <c r="B21" s="67">
        <v>8</v>
      </c>
      <c r="C21" s="68" t="s">
        <v>81</v>
      </c>
      <c r="D21" s="69" t="s">
        <v>80</v>
      </c>
      <c r="E21" s="70">
        <v>0</v>
      </c>
    </row>
    <row r="22">
      <c r="B22" s="71">
        <v>9</v>
      </c>
      <c r="C22" s="63" t="s">
        <v>82</v>
      </c>
      <c r="D22" s="72" t="s">
        <v>84</v>
      </c>
      <c r="E22" s="73">
        <v>0</v>
      </c>
    </row>
    <row r="23">
      <c r="B23" s="67">
        <v>10</v>
      </c>
      <c r="C23" s="68" t="s">
        <v>83</v>
      </c>
      <c r="D23" s="69"/>
      <c r="E23" s="70"/>
    </row>
    <row r="24">
      <c r="B24" s="71">
        <v>11</v>
      </c>
      <c r="C24" s="63" t="s">
        <v>85</v>
      </c>
      <c r="D24" s="72"/>
      <c r="E24" s="73"/>
    </row>
    <row r="25">
      <c r="B25" s="67">
        <v>12</v>
      </c>
      <c r="C25" s="68" t="s">
        <v>86</v>
      </c>
      <c r="D25" s="69"/>
      <c r="E25" s="70"/>
    </row>
    <row r="26">
      <c r="B26" s="71">
        <v>13</v>
      </c>
      <c r="C26" s="63" t="s">
        <v>87</v>
      </c>
      <c r="D26" s="72"/>
      <c r="E26" s="73"/>
    </row>
    <row r="27">
      <c r="B27" s="67">
        <v>14</v>
      </c>
      <c r="C27" s="68" t="s">
        <v>88</v>
      </c>
      <c r="D27" s="69"/>
      <c r="E27" s="70"/>
    </row>
    <row r="28">
      <c r="B28" s="71">
        <v>15</v>
      </c>
      <c r="C28" s="63" t="s">
        <v>89</v>
      </c>
      <c r="D28" s="72"/>
      <c r="E28" s="73"/>
    </row>
    <row r="29">
      <c r="B29" s="67">
        <v>16</v>
      </c>
      <c r="C29" s="68" t="s">
        <v>90</v>
      </c>
      <c r="D29" s="69"/>
      <c r="E29" s="70"/>
    </row>
    <row r="30">
      <c r="B30" s="71">
        <v>17</v>
      </c>
      <c r="C30" s="63" t="s">
        <v>91</v>
      </c>
      <c r="D30" s="72"/>
      <c r="E30" s="73"/>
    </row>
    <row r="31">
      <c r="B31" s="67">
        <v>18</v>
      </c>
      <c r="C31" s="68" t="s">
        <v>92</v>
      </c>
      <c r="D31" s="69"/>
      <c r="E31" s="70"/>
    </row>
    <row r="32">
      <c r="B32" s="71">
        <v>19</v>
      </c>
      <c r="C32" s="63" t="s">
        <v>93</v>
      </c>
      <c r="D32" s="72"/>
      <c r="E32" s="73"/>
    </row>
    <row r="33">
      <c r="B33" s="67">
        <v>20</v>
      </c>
      <c r="C33" s="68" t="s">
        <v>94</v>
      </c>
      <c r="D33" s="69"/>
      <c r="E33" s="70"/>
    </row>
    <row r="34">
      <c r="B34" s="71">
        <v>21</v>
      </c>
      <c r="C34" s="63" t="s">
        <v>95</v>
      </c>
      <c r="D34" s="72"/>
      <c r="E34" s="73"/>
    </row>
    <row r="35">
      <c r="B35" s="67">
        <v>22</v>
      </c>
      <c r="C35" s="68" t="s">
        <v>97</v>
      </c>
      <c r="D35" s="69"/>
      <c r="E35" s="70"/>
    </row>
    <row r="36">
      <c r="B36" s="71">
        <v>23</v>
      </c>
      <c r="C36" s="63" t="s">
        <v>98</v>
      </c>
      <c r="D36" s="72"/>
      <c r="E36" s="73"/>
    </row>
    <row r="37">
      <c r="B37" s="67" t="s">
        <v>99</v>
      </c>
      <c r="C37" s="68"/>
      <c r="D37" s="74"/>
      <c r="E37" s="75"/>
    </row>
  </sheetData>
  <mergeCells count="4">
    <mergeCell ref="B2:I2"/>
    <mergeCell ref="B11:B12"/>
    <mergeCell ref="C11:C12"/>
    <mergeCell ref="D11:E11"/>
  </mergeCells>
  <conditionalFormatting sqref="E7">
    <cfRule priority="5" dxfId="0" type="expression">
      <formula>E7=""</formula>
    </cfRule>
  </conditionalFormatting>
  <conditionalFormatting sqref="D7">
    <cfRule priority="27" dxfId="0" type="expression">
      <formula>D7=""</formula>
    </cfRule>
  </conditionalFormatting>
</worksheet>
</file>

<file path=xl/worksheets/sheet10.xml><?xml version="1.0" encoding="utf-8"?>
<worksheet xmlns:r="http://schemas.openxmlformats.org/officeDocument/2006/relationships" xmlns="http://schemas.openxmlformats.org/spreadsheetml/2006/main">
  <sheetViews>
    <sheetView zoomScale="80" zoomScaleNormal="80" workbookViewId="0" topLeftCell="A8">
      <selection activeCell="D11" sqref="D11:E11"/>
    </sheetView>
  </sheetViews>
  <sheetFormatPr baseColWidth="10" defaultRowHeight="15"/>
  <cols>
    <col min="3" max="3" width="15.86" customWidth="1"/>
    <col min="4" max="4" width="13.29" bestFit="1" customWidth="1"/>
    <col min="5" max="5" width="16.86" bestFit="1" customWidth="1"/>
    <col min="6" max="6" width="21.71" customWidth="1"/>
  </cols>
  <sheetData>
    <row r="2">
      <c r="B2" s="58" t="str">
        <f>"PROGRAMA DE OPERACIÓN DEL SERVICIO ("&amp;B7&amp;" - "&amp;C7&amp;")"</f>
        <v>PROGRAMA DE OPERACIÓN DEL SERVICIO (6 - REGRESO)</v>
      </c>
      <c r="C2" s="58"/>
      <c r="D2" s="58"/>
      <c r="E2" s="58"/>
      <c r="F2" s="58"/>
      <c r="G2" s="58"/>
      <c r="H2" s="58"/>
      <c r="I2" s="58"/>
    </row>
    <row r="4">
      <c r="B4" s="59" t="s">
        <v>64</v>
      </c>
      <c r="C4" s="59"/>
      <c r="D4" s="59"/>
      <c r="E4" s="59"/>
      <c r="F4" s="59"/>
      <c r="G4" s="59"/>
      <c r="H4" s="59"/>
      <c r="I4" s="59"/>
    </row>
    <row r="6">
      <c r="B6" s="60" t="s">
        <v>41</v>
      </c>
      <c r="C6" s="60" t="s">
        <v>42</v>
      </c>
      <c r="D6" s="60" t="s">
        <v>44</v>
      </c>
      <c r="E6" s="60" t="s">
        <v>45</v>
      </c>
      <c r="F6" s="60" t="s">
        <v>65</v>
      </c>
      <c r="G6" s="61"/>
    </row>
    <row r="7">
      <c r="B7" s="62">
        <v>6</v>
      </c>
      <c r="C7" s="62" t="s">
        <v>101</v>
      </c>
      <c r="D7" s="62" t="str">
        <f>'Operador PA'!E42</f>
        <v>Hospital Regional</v>
      </c>
      <c r="E7" s="62" t="str">
        <f>'Operador PA'!G42</f>
        <v>Archipiélago de Chiloé</v>
      </c>
      <c r="F7" s="62" t="str">
        <f>TAPA!I12</f>
        <v>NORMAL</v>
      </c>
      <c r="G7" s="61"/>
    </row>
    <row r="9">
      <c r="B9" s="59" t="s">
        <v>67</v>
      </c>
      <c r="C9" s="59"/>
      <c r="D9" s="59"/>
      <c r="E9" s="59"/>
      <c r="F9" s="59"/>
      <c r="G9" s="59"/>
      <c r="H9" s="59"/>
      <c r="I9" s="59"/>
    </row>
    <row r="11">
      <c r="B11" s="63" t="s">
        <v>68</v>
      </c>
      <c r="C11" s="63" t="s">
        <v>69</v>
      </c>
      <c r="D11" s="64">
        <v>43341</v>
      </c>
      <c r="E11" s="65"/>
    </row>
    <row r="12">
      <c r="B12" s="63"/>
      <c r="C12" s="63"/>
      <c r="D12" s="66" t="s">
        <v>70</v>
      </c>
      <c r="E12" s="66" t="s">
        <v>71</v>
      </c>
    </row>
    <row r="13">
      <c r="B13" s="67">
        <v>0</v>
      </c>
      <c r="C13" s="68" t="s">
        <v>72</v>
      </c>
      <c r="D13" s="69"/>
      <c r="E13" s="70"/>
    </row>
    <row r="14">
      <c r="B14" s="71">
        <v>1</v>
      </c>
      <c r="C14" s="63" t="s">
        <v>73</v>
      </c>
      <c r="D14" s="72"/>
      <c r="E14" s="73"/>
    </row>
    <row r="15">
      <c r="B15" s="67">
        <v>2</v>
      </c>
      <c r="C15" s="68" t="s">
        <v>74</v>
      </c>
      <c r="D15" s="69"/>
      <c r="E15" s="70"/>
    </row>
    <row r="16">
      <c r="B16" s="71">
        <v>3</v>
      </c>
      <c r="C16" s="63" t="s">
        <v>75</v>
      </c>
      <c r="D16" s="72"/>
      <c r="E16" s="73"/>
    </row>
    <row r="17">
      <c r="B17" s="67">
        <v>4</v>
      </c>
      <c r="C17" s="68" t="s">
        <v>76</v>
      </c>
      <c r="D17" s="69"/>
      <c r="E17" s="70"/>
    </row>
    <row r="18">
      <c r="B18" s="71">
        <v>5</v>
      </c>
      <c r="C18" s="63" t="s">
        <v>77</v>
      </c>
      <c r="D18" s="72"/>
      <c r="E18" s="73"/>
    </row>
    <row r="19">
      <c r="B19" s="67">
        <v>6</v>
      </c>
      <c r="C19" s="68" t="s">
        <v>78</v>
      </c>
      <c r="D19" s="69"/>
      <c r="E19" s="70"/>
    </row>
    <row r="20">
      <c r="B20" s="71">
        <v>7</v>
      </c>
      <c r="C20" s="63" t="s">
        <v>79</v>
      </c>
      <c r="D20" s="72"/>
      <c r="E20" s="73"/>
    </row>
    <row r="21">
      <c r="B21" s="67">
        <v>8</v>
      </c>
      <c r="C21" s="68" t="s">
        <v>81</v>
      </c>
      <c r="D21" s="69" t="s">
        <v>80</v>
      </c>
      <c r="E21" s="70">
        <v>0</v>
      </c>
    </row>
    <row r="22">
      <c r="B22" s="71">
        <v>9</v>
      </c>
      <c r="C22" s="63" t="s">
        <v>82</v>
      </c>
      <c r="D22" s="72"/>
      <c r="E22" s="73"/>
    </row>
    <row r="23">
      <c r="B23" s="67">
        <v>10</v>
      </c>
      <c r="C23" s="68" t="s">
        <v>83</v>
      </c>
      <c r="D23" s="69" t="s">
        <v>84</v>
      </c>
      <c r="E23" s="70">
        <v>0</v>
      </c>
    </row>
    <row r="24">
      <c r="B24" s="71">
        <v>11</v>
      </c>
      <c r="C24" s="63" t="s">
        <v>85</v>
      </c>
      <c r="D24" s="72"/>
      <c r="E24" s="73"/>
    </row>
    <row r="25">
      <c r="B25" s="67">
        <v>12</v>
      </c>
      <c r="C25" s="68" t="s">
        <v>86</v>
      </c>
      <c r="D25" s="69"/>
      <c r="E25" s="70"/>
    </row>
    <row r="26">
      <c r="B26" s="71">
        <v>13</v>
      </c>
      <c r="C26" s="63" t="s">
        <v>87</v>
      </c>
      <c r="D26" s="72"/>
      <c r="E26" s="73"/>
    </row>
    <row r="27">
      <c r="B27" s="67">
        <v>14</v>
      </c>
      <c r="C27" s="68" t="s">
        <v>88</v>
      </c>
      <c r="D27" s="69"/>
      <c r="E27" s="70"/>
    </row>
    <row r="28">
      <c r="B28" s="71">
        <v>15</v>
      </c>
      <c r="C28" s="63" t="s">
        <v>89</v>
      </c>
      <c r="D28" s="72"/>
      <c r="E28" s="73"/>
    </row>
    <row r="29">
      <c r="B29" s="67">
        <v>16</v>
      </c>
      <c r="C29" s="68" t="s">
        <v>90</v>
      </c>
      <c r="D29" s="69"/>
      <c r="E29" s="70"/>
    </row>
    <row r="30">
      <c r="B30" s="71">
        <v>17</v>
      </c>
      <c r="C30" s="63" t="s">
        <v>91</v>
      </c>
      <c r="D30" s="72"/>
      <c r="E30" s="73"/>
    </row>
    <row r="31">
      <c r="B31" s="67">
        <v>18</v>
      </c>
      <c r="C31" s="68" t="s">
        <v>92</v>
      </c>
      <c r="D31" s="69"/>
      <c r="E31" s="70"/>
    </row>
    <row r="32">
      <c r="B32" s="71">
        <v>19</v>
      </c>
      <c r="C32" s="63" t="s">
        <v>93</v>
      </c>
      <c r="D32" s="72"/>
      <c r="E32" s="73"/>
    </row>
    <row r="33">
      <c r="B33" s="67">
        <v>20</v>
      </c>
      <c r="C33" s="68" t="s">
        <v>94</v>
      </c>
      <c r="D33" s="69"/>
      <c r="E33" s="70"/>
    </row>
    <row r="34">
      <c r="B34" s="71">
        <v>21</v>
      </c>
      <c r="C34" s="63" t="s">
        <v>95</v>
      </c>
      <c r="D34" s="72"/>
      <c r="E34" s="73"/>
    </row>
    <row r="35">
      <c r="B35" s="67">
        <v>22</v>
      </c>
      <c r="C35" s="68" t="s">
        <v>97</v>
      </c>
      <c r="D35" s="69"/>
      <c r="E35" s="70"/>
    </row>
    <row r="36">
      <c r="B36" s="71">
        <v>23</v>
      </c>
      <c r="C36" s="63" t="s">
        <v>98</v>
      </c>
      <c r="D36" s="72"/>
      <c r="E36" s="73"/>
    </row>
    <row r="37">
      <c r="B37" s="67" t="s">
        <v>99</v>
      </c>
      <c r="C37" s="68"/>
      <c r="D37" s="74"/>
      <c r="E37" s="75"/>
    </row>
  </sheetData>
  <mergeCells count="4">
    <mergeCell ref="B2:I2"/>
    <mergeCell ref="B11:B12"/>
    <mergeCell ref="C11:C12"/>
    <mergeCell ref="D11:E11"/>
  </mergeCells>
  <conditionalFormatting sqref="E7">
    <cfRule priority="14" dxfId="0" type="expression">
      <formula>E7=""</formula>
    </cfRule>
  </conditionalFormatting>
  <conditionalFormatting sqref="D7">
    <cfRule priority="25" dxfId="0" type="expression">
      <formula>D7=""</formula>
    </cfRule>
  </conditionalFormatting>
</worksheet>
</file>

<file path=xl/worksheets/sheet11.xml><?xml version="1.0" encoding="utf-8"?>
<worksheet xmlns:r="http://schemas.openxmlformats.org/officeDocument/2006/relationships" xmlns="http://schemas.openxmlformats.org/spreadsheetml/2006/main">
  <sheetViews>
    <sheetView zoomScale="85" zoomScaleNormal="85" workbookViewId="0" topLeftCell="A13">
      <selection activeCell="R14" sqref="R14:R16"/>
    </sheetView>
  </sheetViews>
  <sheetFormatPr baseColWidth="10" defaultRowHeight="15"/>
  <cols>
    <col min="4" max="4" width="12.43" customWidth="1"/>
    <col min="5" max="5" width="21.43" customWidth="1"/>
    <col min="6" max="6" width="15" bestFit="1" customWidth="1"/>
  </cols>
  <sheetData>
    <row r="2">
      <c r="B2" s="58" t="str">
        <f>"PROGRAMA DE OPERACIÓN DEL SERVICIO ("&amp;B7&amp;" - "&amp;C7&amp;")"</f>
        <v>PROGRAMA DE OPERACIÓN DEL SERVICIO (1VN - IDA)</v>
      </c>
      <c r="C2" s="58"/>
      <c r="D2" s="58"/>
      <c r="E2" s="58"/>
      <c r="F2" s="58"/>
      <c r="G2" s="58"/>
      <c r="H2" s="58"/>
      <c r="I2" s="58"/>
    </row>
    <row r="4">
      <c r="B4" s="59" t="s">
        <v>64</v>
      </c>
      <c r="C4" s="59"/>
      <c r="D4" s="59"/>
      <c r="E4" s="59"/>
      <c r="F4" s="59"/>
      <c r="G4" s="59"/>
      <c r="H4" s="59"/>
      <c r="I4" s="59"/>
    </row>
    <row r="6">
      <c r="B6" s="60" t="s">
        <v>41</v>
      </c>
      <c r="C6" s="60" t="s">
        <v>42</v>
      </c>
      <c r="D6" s="60" t="s">
        <v>44</v>
      </c>
      <c r="E6" s="60" t="s">
        <v>45</v>
      </c>
      <c r="F6" s="60" t="s">
        <v>65</v>
      </c>
      <c r="G6" s="61"/>
    </row>
    <row r="7">
      <c r="B7" s="62" t="s">
        <v>63</v>
      </c>
      <c r="C7" s="62" t="s">
        <v>66</v>
      </c>
      <c r="D7" s="62" t="e">
        <f>'Operador PA'!#REF!</f>
        <v>#REF!</v>
      </c>
      <c r="E7" s="62" t="e">
        <f>'Operador PA'!#REF!</f>
        <v>#REF!</v>
      </c>
      <c r="F7" s="62" t="str">
        <f>TAPA!I12</f>
        <v>NORMAL</v>
      </c>
      <c r="G7" s="61"/>
    </row>
    <row r="9">
      <c r="B9" s="59" t="s">
        <v>67</v>
      </c>
      <c r="C9" s="59"/>
      <c r="D9" s="59"/>
      <c r="E9" s="59"/>
      <c r="F9" s="59"/>
      <c r="G9" s="59"/>
      <c r="H9" s="59"/>
      <c r="I9" s="59"/>
    </row>
    <row r="11">
      <c r="B11" s="63" t="s">
        <v>68</v>
      </c>
      <c r="C11" s="63" t="s">
        <v>69</v>
      </c>
      <c r="D11" s="64">
        <v>43341</v>
      </c>
      <c r="E11" s="65"/>
    </row>
    <row r="12">
      <c r="B12" s="63"/>
      <c r="C12" s="63"/>
      <c r="D12" s="66" t="s">
        <v>70</v>
      </c>
      <c r="E12" s="66" t="s">
        <v>71</v>
      </c>
    </row>
    <row r="13">
      <c r="B13" s="67">
        <v>0</v>
      </c>
      <c r="C13" s="68" t="s">
        <v>72</v>
      </c>
      <c r="D13" s="69" t="s">
        <v>102</v>
      </c>
      <c r="E13" s="70">
        <v>0</v>
      </c>
    </row>
    <row r="14">
      <c r="B14" s="71">
        <v>1</v>
      </c>
      <c r="C14" s="63" t="s">
        <v>73</v>
      </c>
      <c r="D14" s="72"/>
      <c r="E14" s="73"/>
    </row>
    <row r="15">
      <c r="B15" s="67">
        <v>2</v>
      </c>
      <c r="C15" s="68" t="s">
        <v>74</v>
      </c>
      <c r="D15" s="69"/>
      <c r="E15" s="70"/>
    </row>
    <row r="16">
      <c r="B16" s="71">
        <v>3</v>
      </c>
      <c r="C16" s="63" t="s">
        <v>75</v>
      </c>
      <c r="D16" s="72"/>
      <c r="E16" s="73"/>
    </row>
    <row r="17">
      <c r="B17" s="67">
        <v>4</v>
      </c>
      <c r="C17" s="68" t="s">
        <v>76</v>
      </c>
      <c r="D17" s="69"/>
      <c r="E17" s="70"/>
    </row>
    <row r="18">
      <c r="B18" s="71">
        <v>5</v>
      </c>
      <c r="C18" s="63" t="s">
        <v>77</v>
      </c>
      <c r="D18" s="72"/>
      <c r="E18" s="73"/>
    </row>
    <row r="19">
      <c r="B19" s="67">
        <v>6</v>
      </c>
      <c r="C19" s="68" t="s">
        <v>78</v>
      </c>
      <c r="D19" s="69"/>
      <c r="E19" s="70"/>
    </row>
    <row r="20">
      <c r="B20" s="71">
        <v>7</v>
      </c>
      <c r="C20" s="63" t="s">
        <v>79</v>
      </c>
      <c r="D20" s="72"/>
      <c r="E20" s="73"/>
    </row>
    <row r="21">
      <c r="B21" s="67">
        <v>8</v>
      </c>
      <c r="C21" s="68" t="s">
        <v>81</v>
      </c>
      <c r="D21" s="69"/>
      <c r="E21" s="70"/>
    </row>
    <row r="22">
      <c r="B22" s="71">
        <v>9</v>
      </c>
      <c r="C22" s="63" t="s">
        <v>82</v>
      </c>
      <c r="D22" s="72"/>
      <c r="E22" s="73"/>
    </row>
    <row r="23">
      <c r="B23" s="67">
        <v>10</v>
      </c>
      <c r="C23" s="68" t="s">
        <v>83</v>
      </c>
      <c r="D23" s="69"/>
      <c r="E23" s="70"/>
    </row>
    <row r="24">
      <c r="B24" s="71">
        <v>11</v>
      </c>
      <c r="C24" s="63" t="s">
        <v>85</v>
      </c>
      <c r="D24" s="72"/>
      <c r="E24" s="73"/>
    </row>
    <row r="25">
      <c r="B25" s="67">
        <v>12</v>
      </c>
      <c r="C25" s="68" t="s">
        <v>86</v>
      </c>
      <c r="D25" s="69"/>
      <c r="E25" s="70"/>
    </row>
    <row r="26">
      <c r="B26" s="71">
        <v>13</v>
      </c>
      <c r="C26" s="63" t="s">
        <v>87</v>
      </c>
      <c r="D26" s="72"/>
      <c r="E26" s="73"/>
    </row>
    <row r="27">
      <c r="B27" s="67">
        <v>14</v>
      </c>
      <c r="C27" s="68" t="s">
        <v>88</v>
      </c>
      <c r="D27" s="69"/>
      <c r="E27" s="70"/>
    </row>
    <row r="28">
      <c r="B28" s="71">
        <v>15</v>
      </c>
      <c r="C28" s="63" t="s">
        <v>89</v>
      </c>
      <c r="D28" s="72"/>
      <c r="E28" s="73"/>
    </row>
    <row r="29">
      <c r="B29" s="67">
        <v>16</v>
      </c>
      <c r="C29" s="68" t="s">
        <v>90</v>
      </c>
      <c r="D29" s="69"/>
      <c r="E29" s="70"/>
    </row>
    <row r="30">
      <c r="B30" s="71">
        <v>17</v>
      </c>
      <c r="C30" s="63" t="s">
        <v>91</v>
      </c>
      <c r="D30" s="72"/>
      <c r="E30" s="73"/>
    </row>
    <row r="31">
      <c r="B31" s="67">
        <v>18</v>
      </c>
      <c r="C31" s="68" t="s">
        <v>92</v>
      </c>
      <c r="D31" s="69"/>
      <c r="E31" s="70"/>
    </row>
    <row r="32">
      <c r="B32" s="71">
        <v>19</v>
      </c>
      <c r="C32" s="63" t="s">
        <v>93</v>
      </c>
      <c r="D32" s="72"/>
      <c r="E32" s="73"/>
    </row>
    <row r="33">
      <c r="B33" s="67">
        <v>20</v>
      </c>
      <c r="C33" s="68" t="s">
        <v>94</v>
      </c>
      <c r="D33" s="69"/>
      <c r="E33" s="70"/>
    </row>
    <row r="34">
      <c r="B34" s="71">
        <v>21</v>
      </c>
      <c r="C34" s="63" t="s">
        <v>95</v>
      </c>
      <c r="D34" s="72"/>
      <c r="E34" s="73"/>
    </row>
    <row r="35">
      <c r="B35" s="67">
        <v>22</v>
      </c>
      <c r="C35" s="68" t="s">
        <v>97</v>
      </c>
      <c r="D35" s="69"/>
      <c r="E35" s="70"/>
    </row>
    <row r="36">
      <c r="B36" s="71">
        <v>23</v>
      </c>
      <c r="C36" s="63" t="s">
        <v>98</v>
      </c>
      <c r="D36" s="72"/>
      <c r="E36" s="73"/>
    </row>
    <row r="37">
      <c r="B37" s="67" t="s">
        <v>99</v>
      </c>
      <c r="C37" s="68"/>
      <c r="D37" s="74"/>
      <c r="E37" s="75"/>
    </row>
  </sheetData>
  <mergeCells count="4">
    <mergeCell ref="B2:I2"/>
    <mergeCell ref="B11:B12"/>
    <mergeCell ref="C11:C12"/>
    <mergeCell ref="D11:E11"/>
  </mergeCells>
  <conditionalFormatting sqref="E7">
    <cfRule priority="1" dxfId="0" type="expression">
      <formula>E7=""</formula>
    </cfRule>
  </conditionalFormatting>
  <conditionalFormatting sqref="D7">
    <cfRule priority="28" dxfId="0" type="expression">
      <formula>D7=""</formula>
    </cfRule>
  </conditionalFormatting>
</worksheet>
</file>

<file path=xl/worksheets/sheet12.xml><?xml version="1.0" encoding="utf-8"?>
<worksheet xmlns:r="http://schemas.openxmlformats.org/officeDocument/2006/relationships" xmlns="http://schemas.openxmlformats.org/spreadsheetml/2006/main">
  <sheetViews>
    <sheetView zoomScale="85" zoomScaleNormal="85" workbookViewId="0" topLeftCell="A4">
      <selection activeCell="G38" sqref="G38"/>
    </sheetView>
  </sheetViews>
  <sheetFormatPr baseColWidth="10" defaultRowHeight="15"/>
  <cols>
    <col min="4" max="4" width="13.43" customWidth="1"/>
    <col min="5" max="5" width="19.43" customWidth="1"/>
    <col min="6" max="6" width="16.43" customWidth="1"/>
  </cols>
  <sheetData>
    <row r="2">
      <c r="B2" s="58" t="str">
        <f>"PROGRAMA DE OPERACIÓN DEL SERVICIO ("&amp;B7&amp;" - "&amp;C7&amp;")"</f>
        <v>PROGRAMA DE OPERACIÓN DEL SERVICIO (1VN - REGRESO)</v>
      </c>
      <c r="C2" s="58"/>
      <c r="D2" s="58"/>
      <c r="E2" s="58"/>
      <c r="F2" s="58"/>
      <c r="G2" s="58"/>
      <c r="H2" s="58"/>
      <c r="I2" s="58"/>
    </row>
    <row r="4">
      <c r="B4" s="59" t="s">
        <v>64</v>
      </c>
      <c r="C4" s="59"/>
      <c r="D4" s="59"/>
      <c r="E4" s="59"/>
      <c r="F4" s="59"/>
      <c r="G4" s="59"/>
      <c r="H4" s="59"/>
      <c r="I4" s="59"/>
    </row>
    <row r="6">
      <c r="B6" s="60" t="s">
        <v>41</v>
      </c>
      <c r="C6" s="60" t="s">
        <v>42</v>
      </c>
      <c r="D6" s="60" t="s">
        <v>44</v>
      </c>
      <c r="E6" s="60" t="s">
        <v>45</v>
      </c>
      <c r="F6" s="60" t="s">
        <v>65</v>
      </c>
      <c r="G6" s="61"/>
    </row>
    <row r="7">
      <c r="B7" s="62" t="s">
        <v>63</v>
      </c>
      <c r="C7" s="62" t="s">
        <v>101</v>
      </c>
      <c r="D7" s="62" t="e">
        <f>'Operador PA'!#REF!</f>
        <v>#REF!</v>
      </c>
      <c r="E7" s="62" t="e">
        <f>'Operador PA'!#REF!</f>
        <v>#REF!</v>
      </c>
      <c r="F7" s="62" t="str">
        <f>TAPA!I12</f>
        <v>NORMAL</v>
      </c>
      <c r="G7" s="61"/>
    </row>
    <row r="9">
      <c r="B9" s="59" t="s">
        <v>67</v>
      </c>
      <c r="C9" s="59"/>
      <c r="D9" s="59"/>
      <c r="E9" s="59"/>
      <c r="F9" s="59"/>
      <c r="G9" s="59"/>
      <c r="H9" s="59"/>
      <c r="I9" s="59"/>
    </row>
    <row r="11">
      <c r="B11" s="63" t="s">
        <v>68</v>
      </c>
      <c r="C11" s="63" t="s">
        <v>69</v>
      </c>
      <c r="D11" s="64">
        <v>43341</v>
      </c>
      <c r="E11" s="65"/>
    </row>
    <row r="12">
      <c r="B12" s="63"/>
      <c r="C12" s="63"/>
      <c r="D12" s="66" t="s">
        <v>70</v>
      </c>
      <c r="E12" s="66" t="s">
        <v>71</v>
      </c>
    </row>
    <row r="13">
      <c r="B13" s="67">
        <v>0</v>
      </c>
      <c r="C13" s="68" t="s">
        <v>72</v>
      </c>
      <c r="D13" s="69" t="s">
        <v>102</v>
      </c>
      <c r="E13" s="70">
        <v>0</v>
      </c>
    </row>
    <row r="14">
      <c r="B14" s="71">
        <v>1</v>
      </c>
      <c r="C14" s="63" t="s">
        <v>73</v>
      </c>
      <c r="D14" s="72"/>
      <c r="E14" s="73"/>
    </row>
    <row r="15">
      <c r="B15" s="67">
        <v>2</v>
      </c>
      <c r="C15" s="68" t="s">
        <v>74</v>
      </c>
      <c r="D15" s="69"/>
      <c r="E15" s="70"/>
    </row>
    <row r="16">
      <c r="B16" s="71">
        <v>3</v>
      </c>
      <c r="C16" s="63" t="s">
        <v>75</v>
      </c>
      <c r="D16" s="72"/>
      <c r="E16" s="73"/>
    </row>
    <row r="17">
      <c r="B17" s="67">
        <v>4</v>
      </c>
      <c r="C17" s="68" t="s">
        <v>76</v>
      </c>
      <c r="D17" s="69"/>
      <c r="E17" s="70"/>
    </row>
    <row r="18">
      <c r="B18" s="71">
        <v>5</v>
      </c>
      <c r="C18" s="63" t="s">
        <v>77</v>
      </c>
      <c r="D18" s="72"/>
      <c r="E18" s="73"/>
    </row>
    <row r="19">
      <c r="B19" s="67">
        <v>6</v>
      </c>
      <c r="C19" s="68" t="s">
        <v>78</v>
      </c>
      <c r="D19" s="69"/>
      <c r="E19" s="70"/>
    </row>
    <row r="20">
      <c r="B20" s="71">
        <v>7</v>
      </c>
      <c r="C20" s="63" t="s">
        <v>79</v>
      </c>
      <c r="D20" s="72"/>
      <c r="E20" s="73"/>
    </row>
    <row r="21">
      <c r="B21" s="67">
        <v>8</v>
      </c>
      <c r="C21" s="68" t="s">
        <v>81</v>
      </c>
      <c r="D21" s="69"/>
      <c r="E21" s="70"/>
    </row>
    <row r="22">
      <c r="B22" s="71">
        <v>9</v>
      </c>
      <c r="C22" s="63" t="s">
        <v>82</v>
      </c>
      <c r="D22" s="72"/>
      <c r="E22" s="73"/>
    </row>
    <row r="23">
      <c r="B23" s="67">
        <v>10</v>
      </c>
      <c r="C23" s="68" t="s">
        <v>83</v>
      </c>
      <c r="D23" s="69"/>
      <c r="E23" s="70"/>
    </row>
    <row r="24">
      <c r="B24" s="71">
        <v>11</v>
      </c>
      <c r="C24" s="63" t="s">
        <v>85</v>
      </c>
      <c r="D24" s="72"/>
      <c r="E24" s="73"/>
    </row>
    <row r="25">
      <c r="B25" s="67">
        <v>12</v>
      </c>
      <c r="C25" s="68" t="s">
        <v>86</v>
      </c>
      <c r="D25" s="69"/>
      <c r="E25" s="70"/>
    </row>
    <row r="26">
      <c r="B26" s="71">
        <v>13</v>
      </c>
      <c r="C26" s="63" t="s">
        <v>87</v>
      </c>
      <c r="D26" s="72"/>
      <c r="E26" s="73"/>
    </row>
    <row r="27">
      <c r="B27" s="67">
        <v>14</v>
      </c>
      <c r="C27" s="68" t="s">
        <v>88</v>
      </c>
      <c r="D27" s="69"/>
      <c r="E27" s="70"/>
    </row>
    <row r="28">
      <c r="B28" s="71">
        <v>15</v>
      </c>
      <c r="C28" s="63" t="s">
        <v>89</v>
      </c>
      <c r="D28" s="72"/>
      <c r="E28" s="73"/>
    </row>
    <row r="29">
      <c r="B29" s="67">
        <v>16</v>
      </c>
      <c r="C29" s="68" t="s">
        <v>90</v>
      </c>
      <c r="D29" s="69"/>
      <c r="E29" s="70"/>
    </row>
    <row r="30">
      <c r="B30" s="71">
        <v>17</v>
      </c>
      <c r="C30" s="63" t="s">
        <v>91</v>
      </c>
      <c r="D30" s="72"/>
      <c r="E30" s="73"/>
    </row>
    <row r="31">
      <c r="B31" s="67">
        <v>18</v>
      </c>
      <c r="C31" s="68" t="s">
        <v>92</v>
      </c>
      <c r="D31" s="69"/>
      <c r="E31" s="70"/>
    </row>
    <row r="32">
      <c r="B32" s="71">
        <v>19</v>
      </c>
      <c r="C32" s="63" t="s">
        <v>93</v>
      </c>
      <c r="D32" s="72"/>
      <c r="E32" s="73"/>
    </row>
    <row r="33">
      <c r="B33" s="67">
        <v>20</v>
      </c>
      <c r="C33" s="68" t="s">
        <v>94</v>
      </c>
      <c r="D33" s="69"/>
      <c r="E33" s="70"/>
    </row>
    <row r="34">
      <c r="B34" s="71">
        <v>21</v>
      </c>
      <c r="C34" s="63" t="s">
        <v>95</v>
      </c>
      <c r="D34" s="72"/>
      <c r="E34" s="73"/>
    </row>
    <row r="35">
      <c r="B35" s="67">
        <v>22</v>
      </c>
      <c r="C35" s="68" t="s">
        <v>97</v>
      </c>
      <c r="D35" s="69"/>
      <c r="E35" s="70"/>
    </row>
    <row r="36">
      <c r="B36" s="71">
        <v>23</v>
      </c>
      <c r="C36" s="63" t="s">
        <v>98</v>
      </c>
      <c r="D36" s="72"/>
      <c r="E36" s="73"/>
    </row>
    <row r="37">
      <c r="B37" s="67" t="s">
        <v>99</v>
      </c>
      <c r="C37" s="68"/>
      <c r="D37" s="74"/>
      <c r="E37" s="75"/>
    </row>
  </sheetData>
  <mergeCells count="4">
    <mergeCell ref="B2:I2"/>
    <mergeCell ref="B11:B12"/>
    <mergeCell ref="C11:C12"/>
    <mergeCell ref="D11:E11"/>
  </mergeCells>
  <conditionalFormatting sqref="E7">
    <cfRule priority="2" dxfId="0" type="expression">
      <formula>E7=""</formula>
    </cfRule>
  </conditionalFormatting>
  <conditionalFormatting sqref="D7">
    <cfRule priority="32" dxfId="0" type="expression">
      <formula>D7=""</formula>
    </cfRule>
  </conditionalFormatting>
</worksheet>
</file>

<file path=xl/worksheets/sheet13.xml><?xml version="1.0" encoding="utf-8"?>
<worksheet xmlns:r="http://schemas.openxmlformats.org/officeDocument/2006/relationships" xmlns="http://schemas.openxmlformats.org/spreadsheetml/2006/main">
  <sheetViews>
    <sheetView workbookViewId="0" topLeftCell="A5">
      <selection activeCell="D23" sqref="D23"/>
    </sheetView>
  </sheetViews>
  <sheetFormatPr baseColWidth="10" defaultRowHeight="15"/>
  <cols>
    <col min="4" max="4" width="19.43" bestFit="1" customWidth="1"/>
    <col min="6" max="6" width="13.71" bestFit="1" customWidth="1"/>
  </cols>
  <sheetData>
    <row r="2">
      <c r="B2" s="58" t="str">
        <f>"PROGRAMA DE OPERACIÓN DEL SERVICIO ("&amp;B7&amp;" - "&amp;C7&amp;")"</f>
        <v>PROGRAMA DE OPERACIÓN DEL SERVICIO (2V - IDA)</v>
      </c>
      <c r="C2" s="58"/>
      <c r="D2" s="58"/>
      <c r="E2" s="58"/>
      <c r="F2" s="58"/>
      <c r="G2" s="58"/>
      <c r="H2" s="58"/>
      <c r="I2" s="58"/>
    </row>
    <row r="4">
      <c r="B4" s="59" t="s">
        <v>64</v>
      </c>
      <c r="C4" s="59"/>
      <c r="D4" s="59"/>
      <c r="E4" s="59"/>
      <c r="F4" s="59"/>
      <c r="G4" s="59"/>
      <c r="H4" s="59"/>
      <c r="I4" s="59"/>
    </row>
    <row r="6">
      <c r="B6" s="60" t="s">
        <v>41</v>
      </c>
      <c r="C6" s="60" t="s">
        <v>42</v>
      </c>
      <c r="D6" s="60" t="s">
        <v>44</v>
      </c>
      <c r="E6" s="60" t="s">
        <v>45</v>
      </c>
      <c r="F6" s="60" t="s">
        <v>65</v>
      </c>
      <c r="G6" s="61"/>
    </row>
    <row r="7">
      <c r="B7" s="62" t="s">
        <v>57</v>
      </c>
      <c r="C7" s="62" t="s">
        <v>66</v>
      </c>
      <c r="D7" s="62" t="str">
        <f>'Operador PA'!E36</f>
        <v>Villa Nelda Panicucci</v>
      </c>
      <c r="E7" s="62" t="str">
        <f>'Operador PA'!G36</f>
        <v>Zona Franca</v>
      </c>
      <c r="F7" s="62" t="str">
        <f>TAPA!I12</f>
        <v>NORMAL</v>
      </c>
      <c r="G7" s="61"/>
    </row>
    <row r="9">
      <c r="B9" s="59" t="s">
        <v>67</v>
      </c>
      <c r="C9" s="59"/>
      <c r="D9" s="59"/>
      <c r="E9" s="59"/>
      <c r="F9" s="59"/>
      <c r="G9" s="59"/>
      <c r="H9" s="59"/>
      <c r="I9" s="59"/>
    </row>
    <row r="11">
      <c r="B11" s="63" t="s">
        <v>68</v>
      </c>
      <c r="C11" s="63" t="s">
        <v>69</v>
      </c>
      <c r="D11" s="64">
        <v>43341</v>
      </c>
      <c r="E11" s="65"/>
    </row>
    <row r="12">
      <c r="B12" s="63"/>
      <c r="C12" s="63"/>
      <c r="D12" s="66" t="s">
        <v>70</v>
      </c>
      <c r="E12" s="66" t="s">
        <v>71</v>
      </c>
    </row>
    <row r="13">
      <c r="B13" s="67">
        <v>0</v>
      </c>
      <c r="C13" s="68" t="s">
        <v>72</v>
      </c>
      <c r="D13" s="69"/>
      <c r="E13" s="70"/>
    </row>
    <row r="14">
      <c r="B14" s="71">
        <v>1</v>
      </c>
      <c r="C14" s="63" t="s">
        <v>73</v>
      </c>
      <c r="D14" s="72"/>
      <c r="E14" s="73"/>
    </row>
    <row r="15">
      <c r="B15" s="67">
        <v>2</v>
      </c>
      <c r="C15" s="68" t="s">
        <v>74</v>
      </c>
      <c r="D15" s="69"/>
      <c r="E15" s="70"/>
    </row>
    <row r="16">
      <c r="B16" s="71">
        <v>3</v>
      </c>
      <c r="C16" s="63" t="s">
        <v>75</v>
      </c>
      <c r="D16" s="72"/>
      <c r="E16" s="73"/>
    </row>
    <row r="17">
      <c r="B17" s="67">
        <v>4</v>
      </c>
      <c r="C17" s="68" t="s">
        <v>76</v>
      </c>
      <c r="D17" s="69"/>
      <c r="E17" s="70"/>
    </row>
    <row r="18">
      <c r="B18" s="71">
        <v>5</v>
      </c>
      <c r="C18" s="63" t="s">
        <v>77</v>
      </c>
      <c r="D18" s="72"/>
      <c r="E18" s="73"/>
    </row>
    <row r="19">
      <c r="B19" s="67">
        <v>6</v>
      </c>
      <c r="C19" s="68" t="s">
        <v>78</v>
      </c>
      <c r="D19" s="69"/>
      <c r="E19" s="70"/>
    </row>
    <row r="20">
      <c r="B20" s="71">
        <v>7</v>
      </c>
      <c r="C20" s="63" t="s">
        <v>79</v>
      </c>
      <c r="D20" s="72" t="s">
        <v>80</v>
      </c>
      <c r="E20" s="73">
        <v>0</v>
      </c>
    </row>
    <row r="21">
      <c r="B21" s="67">
        <v>8</v>
      </c>
      <c r="C21" s="68" t="s">
        <v>81</v>
      </c>
      <c r="D21" s="69"/>
      <c r="E21" s="70"/>
    </row>
    <row r="22">
      <c r="B22" s="71">
        <v>9</v>
      </c>
      <c r="C22" s="63" t="s">
        <v>82</v>
      </c>
      <c r="D22" s="72"/>
      <c r="E22" s="73"/>
    </row>
    <row r="23">
      <c r="B23" s="67">
        <v>10</v>
      </c>
      <c r="C23" s="68" t="s">
        <v>83</v>
      </c>
      <c r="D23" s="69" t="s">
        <v>84</v>
      </c>
      <c r="E23" s="70">
        <v>0</v>
      </c>
    </row>
    <row r="24">
      <c r="B24" s="71">
        <v>11</v>
      </c>
      <c r="C24" s="63" t="s">
        <v>85</v>
      </c>
      <c r="D24" s="72"/>
      <c r="E24" s="73"/>
    </row>
    <row r="25">
      <c r="B25" s="67">
        <v>12</v>
      </c>
      <c r="C25" s="68" t="s">
        <v>86</v>
      </c>
      <c r="D25" s="69"/>
      <c r="E25" s="70"/>
    </row>
    <row r="26">
      <c r="B26" s="71">
        <v>13</v>
      </c>
      <c r="C26" s="63" t="s">
        <v>87</v>
      </c>
      <c r="D26" s="72"/>
      <c r="E26" s="73"/>
    </row>
    <row r="27">
      <c r="B27" s="67">
        <v>14</v>
      </c>
      <c r="C27" s="68" t="s">
        <v>88</v>
      </c>
      <c r="D27" s="69"/>
      <c r="E27" s="70"/>
    </row>
    <row r="28">
      <c r="B28" s="71">
        <v>15</v>
      </c>
      <c r="C28" s="63" t="s">
        <v>89</v>
      </c>
      <c r="D28" s="72"/>
      <c r="E28" s="73"/>
    </row>
    <row r="29">
      <c r="B29" s="67">
        <v>16</v>
      </c>
      <c r="C29" s="68" t="s">
        <v>90</v>
      </c>
      <c r="D29" s="69"/>
      <c r="E29" s="70"/>
    </row>
    <row r="30">
      <c r="B30" s="71">
        <v>17</v>
      </c>
      <c r="C30" s="63" t="s">
        <v>91</v>
      </c>
      <c r="D30" s="72"/>
      <c r="E30" s="73"/>
    </row>
    <row r="31">
      <c r="B31" s="67">
        <v>18</v>
      </c>
      <c r="C31" s="68" t="s">
        <v>92</v>
      </c>
      <c r="D31" s="69"/>
      <c r="E31" s="70"/>
    </row>
    <row r="32">
      <c r="B32" s="71">
        <v>19</v>
      </c>
      <c r="C32" s="63" t="s">
        <v>93</v>
      </c>
      <c r="D32" s="72"/>
      <c r="E32" s="73"/>
    </row>
    <row r="33">
      <c r="B33" s="67">
        <v>20</v>
      </c>
      <c r="C33" s="68" t="s">
        <v>94</v>
      </c>
      <c r="D33" s="69"/>
      <c r="E33" s="70"/>
    </row>
    <row r="34">
      <c r="B34" s="71">
        <v>21</v>
      </c>
      <c r="C34" s="63" t="s">
        <v>95</v>
      </c>
      <c r="D34" s="72"/>
      <c r="E34" s="73"/>
    </row>
    <row r="35">
      <c r="B35" s="67">
        <v>22</v>
      </c>
      <c r="C35" s="68" t="s">
        <v>97</v>
      </c>
      <c r="D35" s="69"/>
      <c r="E35" s="70"/>
    </row>
    <row r="36">
      <c r="B36" s="71">
        <v>23</v>
      </c>
      <c r="C36" s="63" t="s">
        <v>98</v>
      </c>
      <c r="D36" s="72"/>
      <c r="E36" s="73"/>
    </row>
    <row r="37">
      <c r="B37" s="67" t="s">
        <v>99</v>
      </c>
      <c r="C37" s="68"/>
      <c r="D37" s="74"/>
      <c r="E37" s="75"/>
    </row>
  </sheetData>
  <mergeCells count="4">
    <mergeCell ref="B2:I2"/>
    <mergeCell ref="B11:B12"/>
    <mergeCell ref="C11:C12"/>
    <mergeCell ref="D11:E11"/>
  </mergeCells>
  <conditionalFormatting sqref="E7">
    <cfRule priority="9" dxfId="0" type="expression">
      <formula>E7=""</formula>
    </cfRule>
  </conditionalFormatting>
  <conditionalFormatting sqref="D7">
    <cfRule priority="29" dxfId="0" type="expression">
      <formula>D7=""</formula>
    </cfRule>
  </conditionalFormatting>
</worksheet>
</file>

<file path=xl/worksheets/sheet14.xml><?xml version="1.0" encoding="utf-8"?>
<worksheet xmlns:r="http://schemas.openxmlformats.org/officeDocument/2006/relationships" xmlns="http://schemas.openxmlformats.org/spreadsheetml/2006/main">
  <sheetViews>
    <sheetView workbookViewId="0">
      <selection activeCell="H20" sqref="H20"/>
    </sheetView>
  </sheetViews>
  <sheetFormatPr baseColWidth="10" defaultRowHeight="15"/>
  <cols>
    <col min="5" max="5" width="19.43" bestFit="1" customWidth="1"/>
    <col min="6" max="6" width="13.71" bestFit="1" customWidth="1"/>
  </cols>
  <sheetData>
    <row r="2">
      <c r="B2" s="58" t="str">
        <f>"PROGRAMA DE OPERACIÓN DEL SERVICIO ("&amp;B7&amp;" - "&amp;C7&amp;")"</f>
        <v>PROGRAMA DE OPERACIÓN DEL SERVICIO (2V - REGRESO)</v>
      </c>
      <c r="C2" s="58"/>
      <c r="D2" s="58"/>
      <c r="E2" s="58"/>
      <c r="F2" s="58"/>
      <c r="G2" s="58"/>
      <c r="H2" s="58"/>
      <c r="I2" s="58"/>
    </row>
    <row r="4">
      <c r="B4" s="59" t="s">
        <v>64</v>
      </c>
      <c r="C4" s="59"/>
      <c r="D4" s="59"/>
      <c r="E4" s="59"/>
      <c r="F4" s="59"/>
      <c r="G4" s="59"/>
      <c r="H4" s="59"/>
      <c r="I4" s="59"/>
    </row>
    <row r="6">
      <c r="B6" s="60" t="s">
        <v>41</v>
      </c>
      <c r="C6" s="60" t="s">
        <v>42</v>
      </c>
      <c r="D6" s="60" t="s">
        <v>44</v>
      </c>
      <c r="E6" s="60" t="s">
        <v>45</v>
      </c>
      <c r="F6" s="60" t="s">
        <v>65</v>
      </c>
      <c r="G6" s="61"/>
    </row>
    <row r="7">
      <c r="B7" s="62" t="s">
        <v>57</v>
      </c>
      <c r="C7" s="62" t="s">
        <v>101</v>
      </c>
      <c r="D7" s="62" t="str">
        <f>'Operador PA'!E37</f>
        <v>Zona Franca</v>
      </c>
      <c r="E7" s="62" t="str">
        <f>'Operador PA'!G37</f>
        <v>Villa Nelda Panicucci</v>
      </c>
      <c r="F7" s="62" t="str">
        <f>TAPA!I12</f>
        <v>NORMAL</v>
      </c>
      <c r="G7" s="61"/>
    </row>
    <row r="9">
      <c r="B9" s="59" t="s">
        <v>67</v>
      </c>
      <c r="C9" s="59"/>
      <c r="D9" s="59"/>
      <c r="E9" s="59"/>
      <c r="F9" s="59"/>
      <c r="G9" s="59"/>
      <c r="H9" s="59"/>
      <c r="I9" s="59"/>
    </row>
    <row r="11">
      <c r="B11" s="63" t="s">
        <v>68</v>
      </c>
      <c r="C11" s="63" t="s">
        <v>69</v>
      </c>
      <c r="D11" s="64">
        <v>43341</v>
      </c>
      <c r="E11" s="65"/>
    </row>
    <row r="12">
      <c r="B12" s="63"/>
      <c r="C12" s="63"/>
      <c r="D12" s="66" t="s">
        <v>70</v>
      </c>
      <c r="E12" s="66" t="s">
        <v>71</v>
      </c>
    </row>
    <row r="13">
      <c r="B13" s="67">
        <v>0</v>
      </c>
      <c r="C13" s="68" t="s">
        <v>72</v>
      </c>
      <c r="D13" s="69"/>
      <c r="E13" s="70"/>
    </row>
    <row r="14">
      <c r="B14" s="71">
        <v>1</v>
      </c>
      <c r="C14" s="63" t="s">
        <v>73</v>
      </c>
      <c r="D14" s="72"/>
      <c r="E14" s="73"/>
    </row>
    <row r="15">
      <c r="B15" s="67">
        <v>2</v>
      </c>
      <c r="C15" s="68" t="s">
        <v>74</v>
      </c>
      <c r="D15" s="69"/>
      <c r="E15" s="70"/>
    </row>
    <row r="16">
      <c r="B16" s="71">
        <v>3</v>
      </c>
      <c r="C16" s="63" t="s">
        <v>75</v>
      </c>
      <c r="D16" s="72"/>
      <c r="E16" s="73"/>
    </row>
    <row r="17">
      <c r="B17" s="67">
        <v>4</v>
      </c>
      <c r="C17" s="68" t="s">
        <v>76</v>
      </c>
      <c r="D17" s="69"/>
      <c r="E17" s="70"/>
    </row>
    <row r="18">
      <c r="B18" s="71">
        <v>5</v>
      </c>
      <c r="C18" s="63" t="s">
        <v>77</v>
      </c>
      <c r="D18" s="72"/>
      <c r="E18" s="73"/>
    </row>
    <row r="19">
      <c r="B19" s="67">
        <v>6</v>
      </c>
      <c r="C19" s="68" t="s">
        <v>78</v>
      </c>
      <c r="D19" s="69"/>
      <c r="E19" s="70"/>
    </row>
    <row r="20">
      <c r="B20" s="71">
        <v>7</v>
      </c>
      <c r="C20" s="63" t="s">
        <v>79</v>
      </c>
      <c r="D20" s="72" t="s">
        <v>80</v>
      </c>
      <c r="E20" s="73">
        <v>0</v>
      </c>
    </row>
    <row r="21">
      <c r="B21" s="67">
        <v>8</v>
      </c>
      <c r="C21" s="68" t="s">
        <v>81</v>
      </c>
      <c r="D21" s="69"/>
      <c r="E21" s="70"/>
    </row>
    <row r="22">
      <c r="B22" s="71">
        <v>9</v>
      </c>
      <c r="C22" s="63" t="s">
        <v>82</v>
      </c>
      <c r="D22" s="72" t="s">
        <v>84</v>
      </c>
      <c r="E22" s="73">
        <v>0</v>
      </c>
    </row>
    <row r="23">
      <c r="B23" s="67">
        <v>10</v>
      </c>
      <c r="C23" s="68" t="s">
        <v>83</v>
      </c>
      <c r="D23" s="69"/>
      <c r="E23" s="70"/>
    </row>
    <row r="24">
      <c r="B24" s="71">
        <v>11</v>
      </c>
      <c r="C24" s="63" t="s">
        <v>85</v>
      </c>
      <c r="D24" s="72"/>
      <c r="E24" s="73"/>
    </row>
    <row r="25">
      <c r="B25" s="67">
        <v>12</v>
      </c>
      <c r="C25" s="68" t="s">
        <v>86</v>
      </c>
      <c r="D25" s="69"/>
      <c r="E25" s="70"/>
    </row>
    <row r="26">
      <c r="B26" s="71">
        <v>13</v>
      </c>
      <c r="C26" s="63" t="s">
        <v>87</v>
      </c>
      <c r="D26" s="72"/>
      <c r="E26" s="73"/>
    </row>
    <row r="27">
      <c r="B27" s="67">
        <v>14</v>
      </c>
      <c r="C27" s="68" t="s">
        <v>88</v>
      </c>
      <c r="D27" s="69"/>
      <c r="E27" s="70"/>
    </row>
    <row r="28">
      <c r="B28" s="71">
        <v>15</v>
      </c>
      <c r="C28" s="63" t="s">
        <v>89</v>
      </c>
      <c r="D28" s="72"/>
      <c r="E28" s="73"/>
    </row>
    <row r="29">
      <c r="B29" s="67">
        <v>16</v>
      </c>
      <c r="C29" s="68" t="s">
        <v>90</v>
      </c>
      <c r="D29" s="69"/>
      <c r="E29" s="70"/>
    </row>
    <row r="30">
      <c r="B30" s="71">
        <v>17</v>
      </c>
      <c r="C30" s="63" t="s">
        <v>91</v>
      </c>
      <c r="D30" s="72"/>
      <c r="E30" s="73"/>
    </row>
    <row r="31">
      <c r="B31" s="67">
        <v>18</v>
      </c>
      <c r="C31" s="68" t="s">
        <v>92</v>
      </c>
      <c r="D31" s="69"/>
      <c r="E31" s="70"/>
    </row>
    <row r="32">
      <c r="B32" s="71">
        <v>19</v>
      </c>
      <c r="C32" s="63" t="s">
        <v>93</v>
      </c>
      <c r="D32" s="72"/>
      <c r="E32" s="73"/>
    </row>
    <row r="33">
      <c r="B33" s="67">
        <v>20</v>
      </c>
      <c r="C33" s="68" t="s">
        <v>94</v>
      </c>
      <c r="D33" s="69"/>
      <c r="E33" s="70"/>
    </row>
    <row r="34">
      <c r="B34" s="71">
        <v>21</v>
      </c>
      <c r="C34" s="63" t="s">
        <v>95</v>
      </c>
      <c r="D34" s="72"/>
      <c r="E34" s="73"/>
    </row>
    <row r="35">
      <c r="B35" s="67">
        <v>22</v>
      </c>
      <c r="C35" s="68" t="s">
        <v>97</v>
      </c>
      <c r="D35" s="69"/>
      <c r="E35" s="70"/>
    </row>
    <row r="36">
      <c r="B36" s="71">
        <v>23</v>
      </c>
      <c r="C36" s="63" t="s">
        <v>98</v>
      </c>
      <c r="D36" s="72"/>
      <c r="E36" s="73"/>
    </row>
    <row r="37">
      <c r="B37" s="67" t="s">
        <v>99</v>
      </c>
      <c r="C37" s="68"/>
      <c r="D37" s="74"/>
      <c r="E37" s="75"/>
    </row>
  </sheetData>
  <mergeCells count="4">
    <mergeCell ref="B2:I2"/>
    <mergeCell ref="B11:B12"/>
    <mergeCell ref="C11:C12"/>
    <mergeCell ref="D11:E11"/>
  </mergeCells>
  <conditionalFormatting sqref="E7">
    <cfRule priority="10" dxfId="0" type="expression">
      <formula>E7=""</formula>
    </cfRule>
  </conditionalFormatting>
  <conditionalFormatting sqref="D7">
    <cfRule priority="23" dxfId="0" type="expression">
      <formula>D7=""</formula>
    </cfRule>
  </conditionalFormatting>
</worksheet>
</file>

<file path=xl/worksheets/sheet15.xml><?xml version="1.0" encoding="utf-8"?>
<worksheet xmlns:r="http://schemas.openxmlformats.org/officeDocument/2006/relationships" xmlns="http://schemas.openxmlformats.org/spreadsheetml/2006/main">
  <sheetViews>
    <sheetView zoomScale="90" zoomScaleNormal="90" workbookViewId="0" topLeftCell="A7">
      <selection activeCell="N50" sqref="N50"/>
    </sheetView>
  </sheetViews>
  <sheetFormatPr baseColWidth="10" defaultRowHeight="15"/>
  <cols>
    <col min="4" max="4" width="19.43" bestFit="1" customWidth="1"/>
    <col min="6" max="6" width="13.71" bestFit="1" customWidth="1"/>
  </cols>
  <sheetData>
    <row r="2">
      <c r="B2" s="58" t="str">
        <f>"PROGRAMA DE OPERACIÓN DEL SERVICIO ("&amp;B7&amp;" - "&amp;C7&amp;")"</f>
        <v>PROGRAMA DE OPERACIÓN DEL SERVICIO (2VVN - IDA)</v>
      </c>
      <c r="C2" s="58"/>
      <c r="D2" s="58"/>
      <c r="E2" s="58"/>
      <c r="F2" s="58"/>
      <c r="G2" s="58"/>
      <c r="H2" s="58"/>
      <c r="I2" s="58"/>
    </row>
    <row r="4">
      <c r="B4" s="59" t="s">
        <v>64</v>
      </c>
      <c r="C4" s="59"/>
      <c r="D4" s="59"/>
      <c r="E4" s="59"/>
      <c r="F4" s="59"/>
      <c r="G4" s="59"/>
      <c r="H4" s="59"/>
      <c r="I4" s="59"/>
    </row>
    <row r="6">
      <c r="B6" s="60" t="s">
        <v>41</v>
      </c>
      <c r="C6" s="60" t="s">
        <v>42</v>
      </c>
      <c r="D6" s="60" t="s">
        <v>44</v>
      </c>
      <c r="E6" s="60" t="s">
        <v>45</v>
      </c>
      <c r="F6" s="60" t="s">
        <v>65</v>
      </c>
      <c r="G6" s="61"/>
    </row>
    <row r="7">
      <c r="B7" s="62" t="s">
        <v>58</v>
      </c>
      <c r="C7" s="62" t="s">
        <v>66</v>
      </c>
      <c r="D7" s="62" t="str">
        <f>'Operador PA'!E38</f>
        <v>Villa Nelda Panicucci</v>
      </c>
      <c r="E7" s="62" t="str">
        <f>'Operador PA'!G38</f>
        <v>Universidad de Magallanes</v>
      </c>
      <c r="F7" s="62" t="str">
        <f>TAPA!I12</f>
        <v>NORMAL</v>
      </c>
      <c r="G7" s="61"/>
    </row>
    <row r="9">
      <c r="B9" s="59" t="s">
        <v>67</v>
      </c>
      <c r="C9" s="59"/>
      <c r="D9" s="59"/>
      <c r="E9" s="59"/>
      <c r="F9" s="59"/>
      <c r="G9" s="59"/>
      <c r="H9" s="59"/>
      <c r="I9" s="59"/>
    </row>
    <row r="11">
      <c r="B11" s="63" t="s">
        <v>68</v>
      </c>
      <c r="C11" s="63" t="s">
        <v>69</v>
      </c>
      <c r="D11" s="64">
        <v>43341</v>
      </c>
      <c r="E11" s="65"/>
    </row>
    <row r="12">
      <c r="B12" s="63"/>
      <c r="C12" s="63"/>
      <c r="D12" s="66" t="s">
        <v>70</v>
      </c>
      <c r="E12" s="66" t="s">
        <v>71</v>
      </c>
    </row>
    <row r="13">
      <c r="B13" s="67">
        <v>0</v>
      </c>
      <c r="C13" s="68" t="s">
        <v>72</v>
      </c>
      <c r="D13" s="69" t="s">
        <v>102</v>
      </c>
      <c r="E13" s="70">
        <v>0</v>
      </c>
    </row>
    <row r="14">
      <c r="B14" s="71">
        <v>1</v>
      </c>
      <c r="C14" s="63" t="s">
        <v>73</v>
      </c>
      <c r="D14" s="72"/>
      <c r="E14" s="73"/>
    </row>
    <row r="15">
      <c r="B15" s="67">
        <v>2</v>
      </c>
      <c r="C15" s="68" t="s">
        <v>74</v>
      </c>
      <c r="D15" s="69"/>
      <c r="E15" s="70"/>
    </row>
    <row r="16">
      <c r="B16" s="71">
        <v>3</v>
      </c>
      <c r="C16" s="63" t="s">
        <v>75</v>
      </c>
      <c r="D16" s="72"/>
      <c r="E16" s="73"/>
    </row>
    <row r="17">
      <c r="B17" s="67">
        <v>4</v>
      </c>
      <c r="C17" s="68" t="s">
        <v>76</v>
      </c>
      <c r="D17" s="69"/>
      <c r="E17" s="70"/>
    </row>
    <row r="18">
      <c r="B18" s="71">
        <v>5</v>
      </c>
      <c r="C18" s="63" t="s">
        <v>77</v>
      </c>
      <c r="D18" s="72"/>
      <c r="E18" s="73"/>
    </row>
    <row r="19">
      <c r="B19" s="67">
        <v>6</v>
      </c>
      <c r="C19" s="68" t="s">
        <v>78</v>
      </c>
      <c r="D19" s="69"/>
      <c r="E19" s="70"/>
    </row>
    <row r="20">
      <c r="B20" s="71">
        <v>7</v>
      </c>
      <c r="C20" s="63" t="s">
        <v>79</v>
      </c>
      <c r="D20" s="72"/>
      <c r="E20" s="73"/>
    </row>
    <row r="21">
      <c r="B21" s="67">
        <v>8</v>
      </c>
      <c r="C21" s="68" t="s">
        <v>81</v>
      </c>
      <c r="D21" s="69"/>
      <c r="E21" s="70"/>
    </row>
    <row r="22">
      <c r="B22" s="71">
        <v>9</v>
      </c>
      <c r="C22" s="63" t="s">
        <v>82</v>
      </c>
      <c r="D22" s="72"/>
      <c r="E22" s="73"/>
    </row>
    <row r="23">
      <c r="B23" s="67">
        <v>10</v>
      </c>
      <c r="C23" s="68" t="s">
        <v>83</v>
      </c>
      <c r="D23" s="69"/>
      <c r="E23" s="70"/>
    </row>
    <row r="24">
      <c r="B24" s="71">
        <v>11</v>
      </c>
      <c r="C24" s="63" t="s">
        <v>85</v>
      </c>
      <c r="D24" s="72"/>
      <c r="E24" s="73"/>
    </row>
    <row r="25">
      <c r="B25" s="67">
        <v>12</v>
      </c>
      <c r="C25" s="68" t="s">
        <v>86</v>
      </c>
      <c r="D25" s="69"/>
      <c r="E25" s="70"/>
    </row>
    <row r="26">
      <c r="B26" s="71">
        <v>13</v>
      </c>
      <c r="C26" s="63" t="s">
        <v>87</v>
      </c>
      <c r="D26" s="72"/>
      <c r="E26" s="73"/>
    </row>
    <row r="27">
      <c r="B27" s="67">
        <v>14</v>
      </c>
      <c r="C27" s="68" t="s">
        <v>88</v>
      </c>
      <c r="D27" s="69"/>
      <c r="E27" s="70"/>
    </row>
    <row r="28">
      <c r="B28" s="71">
        <v>15</v>
      </c>
      <c r="C28" s="63" t="s">
        <v>89</v>
      </c>
      <c r="D28" s="72"/>
      <c r="E28" s="73"/>
    </row>
    <row r="29">
      <c r="B29" s="67">
        <v>16</v>
      </c>
      <c r="C29" s="68" t="s">
        <v>90</v>
      </c>
      <c r="D29" s="69"/>
      <c r="E29" s="70"/>
    </row>
    <row r="30">
      <c r="B30" s="71">
        <v>17</v>
      </c>
      <c r="C30" s="63" t="s">
        <v>91</v>
      </c>
      <c r="D30" s="72"/>
      <c r="E30" s="73"/>
    </row>
    <row r="31">
      <c r="B31" s="67">
        <v>18</v>
      </c>
      <c r="C31" s="68" t="s">
        <v>92</v>
      </c>
      <c r="D31" s="69"/>
      <c r="E31" s="70"/>
    </row>
    <row r="32">
      <c r="B32" s="71">
        <v>19</v>
      </c>
      <c r="C32" s="63" t="s">
        <v>93</v>
      </c>
      <c r="D32" s="72"/>
      <c r="E32" s="73"/>
    </row>
    <row r="33">
      <c r="B33" s="67">
        <v>20</v>
      </c>
      <c r="C33" s="68" t="s">
        <v>94</v>
      </c>
      <c r="D33" s="69"/>
      <c r="E33" s="70"/>
    </row>
    <row r="34">
      <c r="B34" s="71">
        <v>21</v>
      </c>
      <c r="C34" s="63" t="s">
        <v>95</v>
      </c>
      <c r="D34" s="72"/>
      <c r="E34" s="73"/>
    </row>
    <row r="35">
      <c r="B35" s="67">
        <v>22</v>
      </c>
      <c r="C35" s="68" t="s">
        <v>97</v>
      </c>
      <c r="D35" s="69"/>
      <c r="E35" s="70"/>
    </row>
    <row r="36">
      <c r="B36" s="71">
        <v>23</v>
      </c>
      <c r="C36" s="63" t="s">
        <v>98</v>
      </c>
      <c r="D36" s="72"/>
      <c r="E36" s="72"/>
    </row>
    <row r="37">
      <c r="B37" s="67" t="s">
        <v>99</v>
      </c>
      <c r="C37" s="68"/>
      <c r="D37" s="74"/>
      <c r="E37" s="75"/>
    </row>
  </sheetData>
  <mergeCells count="4">
    <mergeCell ref="B2:I2"/>
    <mergeCell ref="B11:B12"/>
    <mergeCell ref="C11:C12"/>
    <mergeCell ref="D11:E11"/>
  </mergeCells>
  <conditionalFormatting sqref="E7">
    <cfRule priority="8" dxfId="0" type="expression">
      <formula>E7=""</formula>
    </cfRule>
  </conditionalFormatting>
  <conditionalFormatting sqref="D7">
    <cfRule priority="18" dxfId="0" type="expression">
      <formula>D7=""</formula>
    </cfRule>
  </conditionalFormatting>
</worksheet>
</file>

<file path=xl/worksheets/sheet16.xml><?xml version="1.0" encoding="utf-8"?>
<worksheet xmlns:r="http://schemas.openxmlformats.org/officeDocument/2006/relationships" xmlns="http://schemas.openxmlformats.org/spreadsheetml/2006/main">
  <sheetViews>
    <sheetView zoomScale="80" zoomScaleNormal="80" workbookViewId="0" topLeftCell="A7">
      <selection activeCell="J31" sqref="J31"/>
    </sheetView>
  </sheetViews>
  <sheetFormatPr baseColWidth="10" defaultRowHeight="15"/>
  <cols>
    <col min="4" max="4" width="26.43" customWidth="1"/>
    <col min="5" max="5" width="16.57" bestFit="1" customWidth="1"/>
    <col min="6" max="6" width="17.43" customWidth="1"/>
  </cols>
  <sheetData>
    <row r="2">
      <c r="B2" s="58" t="str">
        <f>"PROGRAMA DE OPERACIÓN DEL SERVICIO ("&amp;B7&amp;" - "&amp;C7&amp;")"</f>
        <v>PROGRAMA DE OPERACIÓN DEL SERVICIO (6V - IDA)</v>
      </c>
      <c r="C2" s="58"/>
      <c r="D2" s="58"/>
      <c r="E2" s="58"/>
      <c r="F2" s="58"/>
      <c r="G2" s="58"/>
      <c r="H2" s="58"/>
      <c r="I2" s="58"/>
    </row>
    <row r="4">
      <c r="B4" s="59" t="s">
        <v>64</v>
      </c>
      <c r="C4" s="59"/>
      <c r="D4" s="59"/>
      <c r="E4" s="59"/>
      <c r="F4" s="59"/>
      <c r="G4" s="59"/>
      <c r="H4" s="59"/>
      <c r="I4" s="59"/>
    </row>
    <row r="6">
      <c r="B6" s="60" t="s">
        <v>41</v>
      </c>
      <c r="C6" s="60" t="s">
        <v>42</v>
      </c>
      <c r="D6" s="60" t="s">
        <v>44</v>
      </c>
      <c r="E6" s="60" t="s">
        <v>45</v>
      </c>
      <c r="F6" s="60" t="s">
        <v>65</v>
      </c>
      <c r="G6" s="61"/>
    </row>
    <row r="7">
      <c r="B7" s="62" t="s">
        <v>62</v>
      </c>
      <c r="C7" s="62" t="s">
        <v>66</v>
      </c>
      <c r="D7" s="62" t="str">
        <f>'Operador PA'!E44</f>
        <v>Archipiélago de Chiloé</v>
      </c>
      <c r="E7" s="62" t="str">
        <f>'Operador PA'!G44</f>
        <v>Hospital Regional</v>
      </c>
      <c r="F7" s="62" t="str">
        <f>TAPA!I12</f>
        <v>NORMAL</v>
      </c>
      <c r="G7" s="61"/>
    </row>
    <row r="9">
      <c r="B9" s="59" t="s">
        <v>67</v>
      </c>
      <c r="C9" s="59"/>
      <c r="D9" s="59"/>
      <c r="E9" s="59"/>
      <c r="F9" s="59"/>
      <c r="G9" s="59"/>
      <c r="H9" s="59"/>
      <c r="I9" s="59"/>
    </row>
    <row r="11">
      <c r="B11" s="63" t="s">
        <v>68</v>
      </c>
      <c r="C11" s="63" t="s">
        <v>69</v>
      </c>
      <c r="D11" s="64">
        <v>43341</v>
      </c>
      <c r="E11" s="65"/>
    </row>
    <row r="12">
      <c r="B12" s="63"/>
      <c r="C12" s="63"/>
      <c r="D12" s="66" t="s">
        <v>70</v>
      </c>
      <c r="E12" s="66" t="s">
        <v>71</v>
      </c>
    </row>
    <row r="13">
      <c r="B13" s="67">
        <v>0</v>
      </c>
      <c r="C13" s="68" t="s">
        <v>72</v>
      </c>
      <c r="D13" s="69"/>
      <c r="E13" s="70"/>
    </row>
    <row r="14">
      <c r="B14" s="71">
        <v>1</v>
      </c>
      <c r="C14" s="63" t="s">
        <v>73</v>
      </c>
      <c r="D14" s="72"/>
      <c r="E14" s="73"/>
    </row>
    <row r="15">
      <c r="B15" s="67">
        <v>2</v>
      </c>
      <c r="C15" s="68" t="s">
        <v>74</v>
      </c>
      <c r="D15" s="69"/>
      <c r="E15" s="70"/>
    </row>
    <row r="16">
      <c r="B16" s="71">
        <v>3</v>
      </c>
      <c r="C16" s="63" t="s">
        <v>75</v>
      </c>
      <c r="D16" s="72"/>
      <c r="E16" s="73"/>
    </row>
    <row r="17">
      <c r="B17" s="67">
        <v>4</v>
      </c>
      <c r="C17" s="68" t="s">
        <v>76</v>
      </c>
      <c r="D17" s="69"/>
      <c r="E17" s="70"/>
    </row>
    <row r="18">
      <c r="B18" s="71">
        <v>5</v>
      </c>
      <c r="C18" s="63" t="s">
        <v>77</v>
      </c>
      <c r="D18" s="72"/>
      <c r="E18" s="73"/>
    </row>
    <row r="19">
      <c r="B19" s="67">
        <v>6</v>
      </c>
      <c r="C19" s="68" t="s">
        <v>78</v>
      </c>
      <c r="D19" s="69"/>
      <c r="E19" s="70"/>
    </row>
    <row r="20">
      <c r="B20" s="71">
        <v>7</v>
      </c>
      <c r="C20" s="63" t="s">
        <v>79</v>
      </c>
      <c r="D20" s="72"/>
      <c r="E20" s="73"/>
    </row>
    <row r="21">
      <c r="B21" s="67">
        <v>8</v>
      </c>
      <c r="C21" s="68" t="s">
        <v>81</v>
      </c>
      <c r="D21" s="69"/>
      <c r="E21" s="70"/>
    </row>
    <row r="22">
      <c r="B22" s="71">
        <v>9</v>
      </c>
      <c r="C22" s="63" t="s">
        <v>82</v>
      </c>
      <c r="D22" s="72"/>
      <c r="E22" s="73"/>
    </row>
    <row r="23">
      <c r="B23" s="67">
        <v>10</v>
      </c>
      <c r="C23" s="68" t="s">
        <v>83</v>
      </c>
      <c r="D23" s="69"/>
      <c r="E23" s="70"/>
    </row>
    <row r="24">
      <c r="B24" s="71">
        <v>11</v>
      </c>
      <c r="C24" s="63" t="s">
        <v>85</v>
      </c>
      <c r="D24" s="72" t="s">
        <v>84</v>
      </c>
      <c r="E24" s="73">
        <v>0</v>
      </c>
    </row>
    <row r="25">
      <c r="B25" s="67">
        <v>12</v>
      </c>
      <c r="C25" s="68" t="s">
        <v>86</v>
      </c>
      <c r="D25" s="69"/>
      <c r="E25" s="70"/>
    </row>
    <row r="26">
      <c r="B26" s="71">
        <v>13</v>
      </c>
      <c r="C26" s="63" t="s">
        <v>87</v>
      </c>
      <c r="D26" s="72"/>
      <c r="E26" s="73"/>
    </row>
    <row r="27">
      <c r="B27" s="67">
        <v>14</v>
      </c>
      <c r="C27" s="68" t="s">
        <v>88</v>
      </c>
      <c r="D27" s="69"/>
      <c r="E27" s="70"/>
    </row>
    <row r="28">
      <c r="B28" s="71">
        <v>15</v>
      </c>
      <c r="C28" s="63" t="s">
        <v>89</v>
      </c>
      <c r="D28" s="72"/>
      <c r="E28" s="73"/>
    </row>
    <row r="29">
      <c r="B29" s="67">
        <v>16</v>
      </c>
      <c r="C29" s="68" t="s">
        <v>90</v>
      </c>
      <c r="D29" s="69"/>
      <c r="E29" s="70"/>
    </row>
    <row r="30">
      <c r="B30" s="71">
        <v>17</v>
      </c>
      <c r="C30" s="63" t="s">
        <v>91</v>
      </c>
      <c r="D30" s="72"/>
      <c r="E30" s="73"/>
    </row>
    <row r="31">
      <c r="B31" s="67">
        <v>18</v>
      </c>
      <c r="C31" s="68" t="s">
        <v>92</v>
      </c>
      <c r="D31" s="69"/>
      <c r="E31" s="70"/>
    </row>
    <row r="32">
      <c r="B32" s="71">
        <v>19</v>
      </c>
      <c r="C32" s="63" t="s">
        <v>93</v>
      </c>
      <c r="D32" s="72"/>
      <c r="E32" s="73"/>
    </row>
    <row r="33">
      <c r="B33" s="67">
        <v>20</v>
      </c>
      <c r="C33" s="68" t="s">
        <v>94</v>
      </c>
      <c r="D33" s="69"/>
      <c r="E33" s="70"/>
    </row>
    <row r="34">
      <c r="B34" s="71">
        <v>21</v>
      </c>
      <c r="C34" s="63" t="s">
        <v>95</v>
      </c>
      <c r="D34" s="72"/>
      <c r="E34" s="73"/>
    </row>
    <row r="35">
      <c r="B35" s="67">
        <v>22</v>
      </c>
      <c r="C35" s="68" t="s">
        <v>97</v>
      </c>
      <c r="D35" s="69"/>
      <c r="E35" s="70"/>
    </row>
    <row r="36">
      <c r="B36" s="71">
        <v>23</v>
      </c>
      <c r="C36" s="63" t="s">
        <v>98</v>
      </c>
      <c r="D36" s="72"/>
      <c r="E36" s="73"/>
    </row>
    <row r="37">
      <c r="B37" s="67" t="s">
        <v>99</v>
      </c>
      <c r="C37" s="68"/>
      <c r="D37" s="74"/>
      <c r="E37" s="75"/>
    </row>
  </sheetData>
  <mergeCells count="4">
    <mergeCell ref="B2:I2"/>
    <mergeCell ref="B11:B12"/>
    <mergeCell ref="C11:C12"/>
    <mergeCell ref="D11:E11"/>
  </mergeCells>
  <conditionalFormatting sqref="E7">
    <cfRule priority="6" dxfId="0" type="expression">
      <formula>E7=""</formula>
    </cfRule>
  </conditionalFormatting>
  <conditionalFormatting sqref="D7">
    <cfRule priority="22" dxfId="0" type="expression">
      <formula>D7=""</formula>
    </cfRule>
  </conditionalFormatting>
</worksheet>
</file>

<file path=xl/worksheets/sheet17.xml><?xml version="1.0" encoding="utf-8"?>
<worksheet xmlns:r="http://schemas.openxmlformats.org/officeDocument/2006/relationships" xmlns="http://schemas.openxmlformats.org/spreadsheetml/2006/main">
  <sheetViews>
    <sheetView zoomScale="85" zoomScaleNormal="85" workbookViewId="0">
      <selection activeCell="M39" sqref="M39"/>
    </sheetView>
  </sheetViews>
  <sheetFormatPr baseColWidth="10" defaultRowHeight="15"/>
  <cols>
    <col min="4" max="4" width="13.29" bestFit="1" customWidth="1"/>
    <col min="5" max="5" width="15.14" bestFit="1" customWidth="1"/>
    <col min="6" max="6" width="15" bestFit="1" customWidth="1"/>
  </cols>
  <sheetData>
    <row r="2">
      <c r="B2" s="58" t="str">
        <f>"PROGRAMA DE OPERACIÓN DEL SERVICIO ("&amp;B7&amp;" - "&amp;C7&amp;")"</f>
        <v>PROGRAMA DE OPERACIÓN DEL SERVICIO (6VN - IDA)</v>
      </c>
      <c r="C2" s="58"/>
      <c r="D2" s="58"/>
      <c r="E2" s="58"/>
      <c r="F2" s="58"/>
      <c r="G2" s="58"/>
      <c r="H2" s="58"/>
      <c r="I2" s="58"/>
    </row>
    <row r="4">
      <c r="B4" s="59" t="s">
        <v>64</v>
      </c>
      <c r="C4" s="59"/>
      <c r="D4" s="59"/>
      <c r="E4" s="59"/>
      <c r="F4" s="59"/>
      <c r="G4" s="59"/>
      <c r="H4" s="59"/>
      <c r="I4" s="59"/>
    </row>
    <row r="6">
      <c r="B6" s="60" t="s">
        <v>41</v>
      </c>
      <c r="C6" s="60" t="s">
        <v>42</v>
      </c>
      <c r="D6" s="60" t="s">
        <v>44</v>
      </c>
      <c r="E6" s="60" t="s">
        <v>45</v>
      </c>
      <c r="F6" s="60" t="s">
        <v>65</v>
      </c>
      <c r="G6" s="61"/>
    </row>
    <row r="7">
      <c r="B7" s="62" t="s">
        <v>61</v>
      </c>
      <c r="C7" s="62" t="s">
        <v>66</v>
      </c>
      <c r="D7" s="62" t="str">
        <f>'Operador PA'!E43</f>
        <v>Archipiélago de Chiloé</v>
      </c>
      <c r="E7" s="62" t="str">
        <f>'Operador PA'!G43</f>
        <v>Universidad de Magallanes</v>
      </c>
      <c r="F7" s="62" t="str">
        <f>TAPA!I12</f>
        <v>NORMAL</v>
      </c>
      <c r="G7" s="61"/>
    </row>
    <row r="9">
      <c r="B9" s="59" t="s">
        <v>67</v>
      </c>
      <c r="C9" s="59"/>
      <c r="D9" s="59"/>
      <c r="E9" s="59"/>
      <c r="F9" s="59"/>
      <c r="G9" s="59"/>
      <c r="H9" s="59"/>
      <c r="I9" s="59"/>
    </row>
    <row r="11">
      <c r="B11" s="63" t="s">
        <v>68</v>
      </c>
      <c r="C11" s="63" t="s">
        <v>69</v>
      </c>
      <c r="D11" s="64">
        <v>43341</v>
      </c>
      <c r="E11" s="65"/>
    </row>
    <row r="12">
      <c r="B12" s="63"/>
      <c r="C12" s="63"/>
      <c r="D12" s="66" t="s">
        <v>70</v>
      </c>
      <c r="E12" s="66" t="s">
        <v>71</v>
      </c>
    </row>
    <row r="13">
      <c r="B13" s="67">
        <v>0</v>
      </c>
      <c r="C13" s="68" t="s">
        <v>72</v>
      </c>
      <c r="D13" s="69" t="s">
        <v>102</v>
      </c>
      <c r="E13" s="70">
        <v>0</v>
      </c>
    </row>
    <row r="14">
      <c r="B14" s="71">
        <v>1</v>
      </c>
      <c r="C14" s="63" t="s">
        <v>73</v>
      </c>
      <c r="D14" s="72"/>
      <c r="E14" s="73"/>
    </row>
    <row r="15">
      <c r="B15" s="67">
        <v>2</v>
      </c>
      <c r="C15" s="68" t="s">
        <v>74</v>
      </c>
      <c r="D15" s="69"/>
      <c r="E15" s="70"/>
    </row>
    <row r="16">
      <c r="B16" s="71">
        <v>3</v>
      </c>
      <c r="C16" s="63" t="s">
        <v>75</v>
      </c>
      <c r="D16" s="72"/>
      <c r="E16" s="73"/>
    </row>
    <row r="17">
      <c r="B17" s="67">
        <v>4</v>
      </c>
      <c r="C17" s="68" t="s">
        <v>76</v>
      </c>
      <c r="D17" s="69"/>
      <c r="E17" s="70"/>
    </row>
    <row r="18">
      <c r="B18" s="71">
        <v>5</v>
      </c>
      <c r="C18" s="63" t="s">
        <v>77</v>
      </c>
      <c r="D18" s="72"/>
      <c r="E18" s="73"/>
    </row>
    <row r="19">
      <c r="B19" s="67">
        <v>6</v>
      </c>
      <c r="C19" s="68" t="s">
        <v>78</v>
      </c>
      <c r="D19" s="69"/>
      <c r="E19" s="70"/>
    </row>
    <row r="20">
      <c r="B20" s="71">
        <v>7</v>
      </c>
      <c r="C20" s="63" t="s">
        <v>79</v>
      </c>
      <c r="D20" s="72"/>
      <c r="E20" s="73"/>
    </row>
    <row r="21">
      <c r="B21" s="67">
        <v>8</v>
      </c>
      <c r="C21" s="68" t="s">
        <v>81</v>
      </c>
      <c r="D21" s="69"/>
      <c r="E21" s="70"/>
    </row>
    <row r="22">
      <c r="B22" s="71">
        <v>9</v>
      </c>
      <c r="C22" s="63" t="s">
        <v>82</v>
      </c>
      <c r="D22" s="72"/>
      <c r="E22" s="73"/>
    </row>
    <row r="23">
      <c r="B23" s="67">
        <v>10</v>
      </c>
      <c r="C23" s="68" t="s">
        <v>83</v>
      </c>
      <c r="D23" s="69"/>
      <c r="E23" s="70"/>
    </row>
    <row r="24">
      <c r="B24" s="71">
        <v>11</v>
      </c>
      <c r="C24" s="63" t="s">
        <v>85</v>
      </c>
      <c r="D24" s="72"/>
      <c r="E24" s="73"/>
    </row>
    <row r="25">
      <c r="B25" s="67">
        <v>12</v>
      </c>
      <c r="C25" s="68" t="s">
        <v>86</v>
      </c>
      <c r="D25" s="69"/>
      <c r="E25" s="70"/>
    </row>
    <row r="26">
      <c r="B26" s="71">
        <v>13</v>
      </c>
      <c r="C26" s="63" t="s">
        <v>87</v>
      </c>
      <c r="D26" s="72"/>
      <c r="E26" s="73"/>
    </row>
    <row r="27">
      <c r="B27" s="67">
        <v>14</v>
      </c>
      <c r="C27" s="68" t="s">
        <v>88</v>
      </c>
      <c r="D27" s="69"/>
      <c r="E27" s="70"/>
    </row>
    <row r="28">
      <c r="B28" s="71">
        <v>15</v>
      </c>
      <c r="C28" s="63" t="s">
        <v>89</v>
      </c>
      <c r="D28" s="72"/>
      <c r="E28" s="73"/>
    </row>
    <row r="29">
      <c r="B29" s="67">
        <v>16</v>
      </c>
      <c r="C29" s="68" t="s">
        <v>90</v>
      </c>
      <c r="D29" s="69"/>
      <c r="E29" s="70"/>
    </row>
    <row r="30">
      <c r="B30" s="71">
        <v>17</v>
      </c>
      <c r="C30" s="63" t="s">
        <v>91</v>
      </c>
      <c r="D30" s="72"/>
      <c r="E30" s="73"/>
    </row>
    <row r="31">
      <c r="B31" s="67">
        <v>18</v>
      </c>
      <c r="C31" s="68" t="s">
        <v>92</v>
      </c>
      <c r="D31" s="69"/>
      <c r="E31" s="70"/>
    </row>
    <row r="32">
      <c r="B32" s="71">
        <v>19</v>
      </c>
      <c r="C32" s="63" t="s">
        <v>93</v>
      </c>
      <c r="D32" s="72"/>
      <c r="E32" s="73"/>
    </row>
    <row r="33">
      <c r="B33" s="67">
        <v>20</v>
      </c>
      <c r="C33" s="68" t="s">
        <v>94</v>
      </c>
      <c r="D33" s="69"/>
      <c r="E33" s="70"/>
    </row>
    <row r="34">
      <c r="B34" s="71">
        <v>21</v>
      </c>
      <c r="C34" s="63" t="s">
        <v>95</v>
      </c>
      <c r="D34" s="72"/>
      <c r="E34" s="73"/>
    </row>
    <row r="35">
      <c r="B35" s="67">
        <v>22</v>
      </c>
      <c r="C35" s="68" t="s">
        <v>97</v>
      </c>
      <c r="D35" s="69"/>
      <c r="E35" s="70"/>
    </row>
    <row r="36">
      <c r="B36" s="71">
        <v>23</v>
      </c>
      <c r="C36" s="63" t="s">
        <v>98</v>
      </c>
      <c r="D36" s="72"/>
      <c r="E36" s="73"/>
    </row>
    <row r="37">
      <c r="B37" s="67" t="s">
        <v>99</v>
      </c>
      <c r="C37" s="68"/>
      <c r="D37" s="74"/>
      <c r="E37" s="75"/>
    </row>
  </sheetData>
  <mergeCells count="4">
    <mergeCell ref="B2:I2"/>
    <mergeCell ref="B11:B12"/>
    <mergeCell ref="C11:C12"/>
    <mergeCell ref="D11:E11"/>
  </mergeCells>
  <conditionalFormatting sqref="E7">
    <cfRule priority="7" dxfId="0" type="expression">
      <formula>E7=""</formula>
    </cfRule>
  </conditionalFormatting>
  <conditionalFormatting sqref="D7">
    <cfRule priority="20" dxfId="0" type="expression">
      <formula>D7=""</formula>
    </cfRule>
  </conditionalFormatting>
</worksheet>
</file>

<file path=xl/worksheets/sheet18.xml><?xml version="1.0" encoding="utf-8"?>
<worksheet xmlns:r="http://schemas.openxmlformats.org/officeDocument/2006/relationships" xmlns="http://schemas.openxmlformats.org/spreadsheetml/2006/main">
  <sheetViews>
    <sheetView zoomScale="85" zoomScaleNormal="85" workbookViewId="0">
      <selection activeCell="D11" sqref="D11:E11"/>
    </sheetView>
  </sheetViews>
  <sheetFormatPr baseColWidth="10" defaultRowHeight="15"/>
  <cols>
    <col min="4" max="4" width="13.29" bestFit="1" customWidth="1"/>
    <col min="6" max="6" width="15.71" customWidth="1"/>
  </cols>
  <sheetData>
    <row r="2">
      <c r="B2" s="58" t="str">
        <f>"PROGRAMA DE OPERACIÓN DEL SERVICIO ("&amp;B7&amp;" - "&amp;C7&amp;")"</f>
        <v>PROGRAMA DE OPERACIÓN DEL SERVICIO (8 - IDA)</v>
      </c>
      <c r="C2" s="58"/>
      <c r="D2" s="58"/>
      <c r="E2" s="58"/>
      <c r="F2" s="58"/>
      <c r="G2" s="58"/>
      <c r="H2" s="58"/>
      <c r="I2" s="58"/>
    </row>
    <row r="4">
      <c r="B4" s="59" t="s">
        <v>64</v>
      </c>
      <c r="C4" s="59"/>
      <c r="D4" s="59"/>
      <c r="E4" s="59"/>
      <c r="F4" s="59"/>
      <c r="G4" s="59"/>
      <c r="H4" s="59"/>
      <c r="I4" s="59"/>
    </row>
    <row r="6">
      <c r="B6" s="60" t="s">
        <v>41</v>
      </c>
      <c r="C6" s="60" t="s">
        <v>42</v>
      </c>
      <c r="D6" s="60" t="s">
        <v>44</v>
      </c>
      <c r="E6" s="60" t="s">
        <v>45</v>
      </c>
      <c r="F6" s="60" t="s">
        <v>65</v>
      </c>
      <c r="G6" s="61"/>
    </row>
    <row r="7">
      <c r="B7" s="62">
        <v>8</v>
      </c>
      <c r="C7" s="62" t="s">
        <v>66</v>
      </c>
      <c r="D7" s="62" t="str">
        <f>'Operador PA'!E45</f>
        <v>Archipiélago de Chiloé</v>
      </c>
      <c r="E7" s="62" t="str">
        <f>'Operador PA'!G45</f>
        <v>Hospital Regional</v>
      </c>
      <c r="F7" s="62" t="str">
        <f>TAPA!I12</f>
        <v>NORMAL</v>
      </c>
      <c r="G7" s="61"/>
    </row>
    <row r="9">
      <c r="B9" s="59" t="s">
        <v>67</v>
      </c>
      <c r="C9" s="59"/>
      <c r="D9" s="59"/>
      <c r="E9" s="59"/>
      <c r="F9" s="59"/>
      <c r="G9" s="59"/>
      <c r="H9" s="59"/>
      <c r="I9" s="59"/>
    </row>
    <row r="11">
      <c r="B11" s="63" t="s">
        <v>68</v>
      </c>
      <c r="C11" s="63" t="s">
        <v>69</v>
      </c>
      <c r="D11" s="64">
        <v>43341</v>
      </c>
      <c r="E11" s="65"/>
    </row>
    <row r="12">
      <c r="B12" s="63"/>
      <c r="C12" s="63"/>
      <c r="D12" s="66" t="s">
        <v>70</v>
      </c>
      <c r="E12" s="66" t="s">
        <v>71</v>
      </c>
    </row>
    <row r="13">
      <c r="B13" s="67">
        <v>0</v>
      </c>
      <c r="C13" s="68" t="s">
        <v>72</v>
      </c>
      <c r="D13" s="69"/>
      <c r="E13" s="70"/>
    </row>
    <row r="14">
      <c r="B14" s="71">
        <v>1</v>
      </c>
      <c r="C14" s="63" t="s">
        <v>73</v>
      </c>
      <c r="D14" s="72"/>
      <c r="E14" s="73"/>
    </row>
    <row r="15">
      <c r="B15" s="67">
        <v>2</v>
      </c>
      <c r="C15" s="68" t="s">
        <v>74</v>
      </c>
      <c r="D15" s="69"/>
      <c r="E15" s="70"/>
    </row>
    <row r="16">
      <c r="B16" s="71">
        <v>3</v>
      </c>
      <c r="C16" s="63" t="s">
        <v>75</v>
      </c>
      <c r="D16" s="72"/>
      <c r="E16" s="73"/>
    </row>
    <row r="17">
      <c r="B17" s="67">
        <v>4</v>
      </c>
      <c r="C17" s="68" t="s">
        <v>76</v>
      </c>
      <c r="D17" s="69"/>
      <c r="E17" s="70"/>
    </row>
    <row r="18">
      <c r="B18" s="71">
        <v>5</v>
      </c>
      <c r="C18" s="63" t="s">
        <v>77</v>
      </c>
      <c r="D18" s="72"/>
      <c r="E18" s="73"/>
    </row>
    <row r="19">
      <c r="B19" s="67">
        <v>6</v>
      </c>
      <c r="C19" s="68" t="s">
        <v>78</v>
      </c>
      <c r="D19" s="69"/>
      <c r="E19" s="70"/>
    </row>
    <row r="20">
      <c r="B20" s="71">
        <v>7</v>
      </c>
      <c r="C20" s="63" t="s">
        <v>79</v>
      </c>
      <c r="D20" s="72"/>
      <c r="E20" s="73"/>
    </row>
    <row r="21">
      <c r="B21" s="67">
        <v>8</v>
      </c>
      <c r="C21" s="68" t="s">
        <v>81</v>
      </c>
      <c r="D21" s="69"/>
      <c r="E21" s="77"/>
    </row>
    <row r="22">
      <c r="B22" s="71">
        <v>9</v>
      </c>
      <c r="C22" s="63" t="s">
        <v>82</v>
      </c>
      <c r="D22" s="72" t="s">
        <v>84</v>
      </c>
      <c r="E22" s="73">
        <v>0</v>
      </c>
    </row>
    <row r="23">
      <c r="B23" s="67">
        <v>10</v>
      </c>
      <c r="C23" s="68" t="s">
        <v>83</v>
      </c>
      <c r="D23" s="69"/>
      <c r="E23" s="70"/>
    </row>
    <row r="24">
      <c r="B24" s="71">
        <v>11</v>
      </c>
      <c r="C24" s="63" t="s">
        <v>85</v>
      </c>
      <c r="D24" s="72"/>
      <c r="E24" s="73"/>
    </row>
    <row r="25">
      <c r="B25" s="67">
        <v>12</v>
      </c>
      <c r="C25" s="68" t="s">
        <v>86</v>
      </c>
      <c r="D25" s="69"/>
      <c r="E25" s="70"/>
    </row>
    <row r="26">
      <c r="B26" s="71">
        <v>13</v>
      </c>
      <c r="C26" s="63" t="s">
        <v>87</v>
      </c>
      <c r="D26" s="72"/>
      <c r="E26" s="73"/>
    </row>
    <row r="27">
      <c r="B27" s="67">
        <v>14</v>
      </c>
      <c r="C27" s="68" t="s">
        <v>88</v>
      </c>
      <c r="D27" s="69"/>
      <c r="E27" s="70"/>
    </row>
    <row r="28">
      <c r="B28" s="71">
        <v>15</v>
      </c>
      <c r="C28" s="63" t="s">
        <v>89</v>
      </c>
      <c r="D28" s="72"/>
      <c r="E28" s="73"/>
    </row>
    <row r="29">
      <c r="B29" s="67">
        <v>16</v>
      </c>
      <c r="C29" s="68" t="s">
        <v>90</v>
      </c>
      <c r="D29" s="69"/>
      <c r="E29" s="70"/>
    </row>
    <row r="30">
      <c r="B30" s="71">
        <v>17</v>
      </c>
      <c r="C30" s="63" t="s">
        <v>91</v>
      </c>
      <c r="D30" s="72"/>
      <c r="E30" s="73"/>
    </row>
    <row r="31">
      <c r="B31" s="67">
        <v>18</v>
      </c>
      <c r="C31" s="68" t="s">
        <v>92</v>
      </c>
      <c r="D31" s="69"/>
      <c r="E31" s="70"/>
    </row>
    <row r="32">
      <c r="B32" s="71">
        <v>19</v>
      </c>
      <c r="C32" s="63" t="s">
        <v>93</v>
      </c>
      <c r="D32" s="72"/>
      <c r="E32" s="73"/>
    </row>
    <row r="33">
      <c r="B33" s="67">
        <v>20</v>
      </c>
      <c r="C33" s="68" t="s">
        <v>94</v>
      </c>
      <c r="D33" s="69"/>
      <c r="E33" s="70"/>
    </row>
    <row r="34">
      <c r="B34" s="71">
        <v>21</v>
      </c>
      <c r="C34" s="63" t="s">
        <v>95</v>
      </c>
      <c r="D34" s="72"/>
      <c r="E34" s="73"/>
    </row>
    <row r="35">
      <c r="B35" s="67">
        <v>22</v>
      </c>
      <c r="C35" s="68" t="s">
        <v>97</v>
      </c>
      <c r="D35" s="69"/>
      <c r="E35" s="70"/>
    </row>
    <row r="36">
      <c r="B36" s="71">
        <v>23</v>
      </c>
      <c r="C36" s="63" t="s">
        <v>98</v>
      </c>
      <c r="D36" s="72"/>
      <c r="E36" s="73"/>
    </row>
    <row r="37">
      <c r="B37" s="67" t="s">
        <v>99</v>
      </c>
      <c r="C37" s="68"/>
      <c r="D37" s="74"/>
      <c r="E37" s="75"/>
    </row>
  </sheetData>
  <mergeCells count="4">
    <mergeCell ref="B2:I2"/>
    <mergeCell ref="B11:B12"/>
    <mergeCell ref="C11:C12"/>
    <mergeCell ref="D11:E11"/>
  </mergeCells>
  <conditionalFormatting sqref="E7">
    <cfRule priority="3" dxfId="0" type="expression">
      <formula>E7=""</formula>
    </cfRule>
  </conditionalFormatting>
  <conditionalFormatting sqref="D7">
    <cfRule priority="21" dxfId="0" type="expression">
      <formula>D7=""</formula>
    </cfRule>
  </conditionalFormatting>
  <pageSetup paperSize="9" orientation="portrait"/>
</worksheet>
</file>

<file path=docProps/app.xml><?xml version="1.0" encoding="utf-8"?>
<Properties xmlns="http://schemas.openxmlformats.org/officeDocument/2006/extended-properties">
  <Application>Microsoft Excel</Application>
  <AppVersion>15.0300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Rodrigo Vallette Gordon</dc:creator>
  <cp:lastModifiedBy>Javier Alexis Olivares Marcel</cp:lastModifiedBy>
  <cp:lastPrinted>2017-05-25T11:54:34Z</cp:lastPrinted>
  <dcterms:created xsi:type="dcterms:W3CDTF">2014-10-23T18:30:16Z</dcterms:created>
  <dcterms:modified xsi:type="dcterms:W3CDTF">2018-09-05T21:11:21Z</dcterms:modified>
</cp:coreProperties>
</file>