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ables/table1.xml" ContentType="application/vnd.openxmlformats-officedocument.spreadsheetml.table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20490" windowHeight="9045"/>
  </bookViews>
  <sheets>
    <sheet name="TAPA" sheetId="1" r:id="rId1"/>
    <sheet name="PC" sheetId="2" r:id="rId2"/>
    <sheet name="LPP" sheetId="3" r:id="rId3"/>
  </sheets>
  <definedNames>
    <definedName name="_xlnm.Print_Area" localSheetId="0">TAPA!$B$2:$J$13</definedName>
    <definedName name="_xlnm._FilterDatabase" localSheetId="1" hidden="1">PC!$O$11:$AJ$14</definedName>
    <definedName name="_xlnm._FilterDatabase" localSheetId="2" hidden="1">LPP!$A$11:$H$88</definedName>
  </definedNames>
  <calcPr/>
</workbook>
</file>

<file path=xl/calcChain.xml><?xml version="1.0" encoding="utf-8"?>
<calcChain xmlns="http://schemas.openxmlformats.org/spreadsheetml/2006/main">
  <c i="1" r="B4"/>
  <c i="3" r="F7"/>
  <c r="E7"/>
  <c r="C7"/>
  <c r="A7"/>
  <c r="A2"/>
  <c i="2" r="A7"/>
  <c r="C7"/>
  <c r="H7"/>
  <c r="F7"/>
  <c r="A2"/>
</calcChain>
</file>

<file path=xl/sharedStrings.xml><?xml version="1.0" encoding="utf-8"?>
<sst xmlns="http://schemas.openxmlformats.org/spreadsheetml/2006/main">
  <si>
    <t>TIPO REGULACIÓN</t>
  </si>
  <si>
    <t>ZE</t>
  </si>
  <si>
    <t>TIPO PROGRAMA</t>
  </si>
  <si>
    <t>POR</t>
  </si>
  <si>
    <t>REGIÓN</t>
  </si>
  <si>
    <t>XII</t>
  </si>
  <si>
    <t>ZONA REGULADA</t>
  </si>
  <si>
    <t>PUNTA ARENAS</t>
  </si>
  <si>
    <t>UNIDAD DE NEGOCIO</t>
  </si>
  <si>
    <t>PA</t>
  </si>
  <si>
    <t>CORRELATIVO ANEXO 5</t>
  </si>
  <si>
    <t>AÑO</t>
  </si>
  <si>
    <t>ESTACIONALIDAD</t>
  </si>
  <si>
    <t>FECHA INICIO A5</t>
  </si>
  <si>
    <t>FECHA FIN A5</t>
  </si>
  <si>
    <t>CORRELATIVO ANEXO 1</t>
  </si>
  <si>
    <t>CORRELATIVO POR</t>
  </si>
  <si>
    <t>NORMAL</t>
  </si>
  <si>
    <t>Realizado por</t>
  </si>
  <si>
    <t>Karina Leiva</t>
  </si>
  <si>
    <t>Revisado por</t>
  </si>
  <si>
    <t>Carolina Rodríguez/Daniela Devoto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</si>
  <si>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</si>
  <si>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</si>
  <si>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</si>
  <si>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</si>
  <si>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</si>
  <si>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</si>
  <si>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</si>
  <si>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</si>
  <si>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</si>
  <si>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</si>
  <si>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</si>
  <si>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</si>
  <si>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</si>
  <si>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</si>
  <si>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</si>
  <si>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</si>
  <si>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</si>
  <si>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</si>
  <si>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</si>
  <si>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</si>
  <si>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</si>
  <si>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</si>
  <si>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</si>
  <si>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</si>
  <si>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00:06:00</t>
  </si>
  <si>
    <t>07:21:00</t>
  </si>
  <si>
    <t>DL</t>
  </si>
  <si>
    <t>07:51:00</t>
  </si>
  <si>
    <t>00:07:30</t>
  </si>
  <si>
    <t>08:20:00</t>
  </si>
  <si>
    <t>08:50:00</t>
  </si>
  <si>
    <t>00:20:00</t>
  </si>
  <si>
    <t>09:10:00</t>
  </si>
  <si>
    <t>DS</t>
  </si>
  <si>
    <t>00:15:00</t>
  </si>
  <si>
    <t>15:20:00</t>
  </si>
  <si>
    <t>15:35:00</t>
  </si>
  <si>
    <t>20:20:00</t>
  </si>
  <si>
    <t>20:50:00</t>
  </si>
  <si>
    <t>00:30:00</t>
  </si>
  <si>
    <t>09:05:00</t>
  </si>
  <si>
    <t>DF</t>
  </si>
  <si>
    <t>17:05:00</t>
  </si>
  <si>
    <t>19:05:00</t>
  </si>
  <si>
    <t>20:05:00</t>
  </si>
  <si>
    <t>07:05:00</t>
  </si>
  <si>
    <t>00:12:00</t>
  </si>
  <si>
    <t>07:41:00</t>
  </si>
  <si>
    <t>09:50:00</t>
  </si>
  <si>
    <t>15:05:00</t>
  </si>
  <si>
    <t>18:05:00</t>
  </si>
  <si>
    <t>07:02:00</t>
  </si>
  <si>
    <t>20:35:00</t>
  </si>
  <si>
    <t>09:25:00</t>
  </si>
  <si>
    <t>08:05:00</t>
  </si>
  <si>
    <t>14:05:00</t>
  </si>
  <si>
    <t>10:10:00</t>
  </si>
  <si>
    <t>10:30:00</t>
  </si>
  <si>
    <t>17:35:00</t>
  </si>
  <si>
    <t>19:35:00</t>
  </si>
  <si>
    <t>16:05:00</t>
  </si>
  <si>
    <t>16:50:00</t>
  </si>
</sst>
</file>

<file path=xl/styles.xml><?xml version="1.0" encoding="utf-8"?>
<styleSheet xmlns="http://schemas.openxmlformats.org/spreadsheetml/2006/main">
  <numFmts count="5">
    <numFmt numFmtId="164" formatCode="dd\/mm\/yyyy"/>
    <numFmt numFmtId="168" formatCode="0.0000000"/>
    <numFmt numFmtId="167" formatCode="0.000000"/>
    <numFmt numFmtId="165" formatCode="0.0"/>
    <numFmt numFmtId="166" formatCode="hh:mm:ss"/>
  </numFmts>
  <fonts count="13">
    <font>
      <sz val="11"/>
      <color theme="1"/>
      <name val="Calibri"/>
      <family val="2"/>
      <scheme val="minor"/>
    </font>
    <font>
      <sz val="10"/>
      <color theme="1"/>
      <name val="Trebuchet MS"/>
    </font>
    <font>
      <sz val="11"/>
      <color theme="1"/>
      <name val="Trebuchet MS"/>
    </font>
    <font>
      <b/>
      <sz val="11"/>
      <color theme="1"/>
      <name val="Calibri"/>
      <scheme val="minor"/>
    </font>
    <font>
      <sz val="9"/>
      <color theme="1"/>
      <name val="Calibri"/>
      <scheme val="minor"/>
    </font>
    <font>
      <b/>
      <sz val="28"/>
      <color theme="1"/>
      <name val="Trebuchet MS"/>
    </font>
    <font>
      <sz val="10"/>
      <color theme="1"/>
      <name val="Calibri"/>
      <scheme val="minor"/>
    </font>
    <font>
      <b/>
      <sz val="11"/>
      <color theme="1"/>
      <name val="Trebuchet MS"/>
    </font>
    <font>
      <sz val="8"/>
      <color theme="1"/>
      <name val="Calibri"/>
      <scheme val="minor"/>
    </font>
    <font>
      <b/>
      <sz val="10"/>
      <color theme="0"/>
      <name val="Calibri"/>
    </font>
    <font>
      <sz val="8"/>
      <color rgb="FF000000"/>
      <name val="Calibri"/>
    </font>
    <font>
      <sz val="8"/>
      <color theme="1"/>
      <name val="Calibri"/>
    </font>
    <font>
      <sz val="10"/>
      <color theme="0"/>
      <name val="Calibri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0999786370433668"/>
        <bgColor indexed="64"/>
      </patternFill>
    </fill>
    <fill>
      <patternFill patternType="solid">
        <fgColor theme="0" tint="-0.1499679555650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11">
    <border/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  <border>
      <left style="thin">
        <color indexed="64"/>
      </left>
      <top style="thin">
        <color indexed="64"/>
      </top>
      <bottom style="thin">
        <color indexed="64"/>
      </bottom>
    </border>
    <border>
      <right style="thin">
        <color indexed="64"/>
      </right>
      <top style="thin">
        <color indexed="64"/>
      </top>
      <bottom style="thin">
        <color indexed="6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indexed="64"/>
      </left>
      <right style="thin">
        <color indexed="64"/>
      </right>
      <top style="thin">
        <color indexed="64"/>
      </top>
    </border>
    <border>
      <top style="thin">
        <color indexed="64"/>
      </top>
      <bottom style="thin">
        <color indexed="64"/>
      </bottom>
    </border>
    <border>
      <right style="thin">
        <color indexed="64"/>
      </right>
      <bottom style="thin">
        <color indexed="64"/>
      </bottom>
    </border>
    <border>
      <left style="thin">
        <color indexed="64"/>
      </left>
      <right style="thin">
        <color indexed="64"/>
      </right>
      <bottom style="thin">
        <color indexed="64"/>
      </bottom>
    </border>
    <border>
      <left style="thin">
        <color indexed="64"/>
      </left>
      <bottom style="thin">
        <color indexed="64"/>
      </bottom>
    </border>
    <border>
      <left style="thin">
        <color indexed="64"/>
      </left>
      <top style="thin">
        <color indexed="64"/>
      </top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0" fillId="0" borderId="0" xfId="0" applyFill="1"/>
    <xf numFmtId="0" fontId="2" fillId="0" borderId="0" xfId="0" applyFont="1"/>
    <xf numFmtId="0" fontId="2" fillId="0" borderId="0" xfId="0" applyFont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6" fillId="0" borderId="0" xfId="0" applyFont="1"/>
    <xf numFmtId="0" fontId="7" fillId="2" borderId="1" xfId="0" applyFont="1" applyFill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0" fillId="0" borderId="0" xfId="0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164" fontId="2" fillId="0" borderId="4" xfId="0" applyNumberFormat="1" applyFont="1" applyBorder="1" applyAlignment="1">
      <alignment horizontal="center"/>
    </xf>
    <xf numFmtId="164" fontId="2" fillId="0" borderId="4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8" fillId="0" borderId="0" xfId="0" applyFont="1" applyFill="1"/>
    <xf numFmtId="0" fontId="8" fillId="0" borderId="0" xfId="0" applyFont="1" applyFill="1" applyAlignment="1">
      <alignment horizontal="left"/>
    </xf>
    <xf numFmtId="0" fontId="8" fillId="0" borderId="0" xfId="0" applyFont="1"/>
    <xf numFmtId="168" fontId="8" fillId="0" borderId="0" xfId="0" applyNumberFormat="1" applyFont="1" applyFill="1"/>
    <xf numFmtId="1" fontId="8" fillId="0" borderId="0" xfId="0" applyNumberFormat="1" applyFont="1" applyFill="1"/>
    <xf numFmtId="167" fontId="8" fillId="0" borderId="0" xfId="0" applyNumberFormat="1" applyFont="1" applyFill="1"/>
    <xf numFmtId="2" fontId="8" fillId="0" borderId="0" xfId="0" applyNumberFormat="1" applyFont="1" applyFill="1"/>
    <xf numFmtId="1" fontId="8" fillId="0" borderId="0" xfId="0" applyNumberFormat="1" applyFont="1"/>
    <xf numFmtId="165" fontId="8" fillId="0" borderId="0" xfId="0" applyNumberFormat="1" applyFont="1"/>
    <xf numFmtId="0" fontId="7" fillId="2" borderId="0" xfId="0" applyFont="1" applyFill="1" applyAlignment="1">
      <alignment horizontal="center" vertical="center"/>
    </xf>
    <xf numFmtId="0" fontId="3" fillId="0" borderId="0" xfId="0" applyFont="1" applyFill="1"/>
    <xf numFmtId="168" fontId="3" fillId="0" borderId="0" xfId="0" applyNumberFormat="1" applyFont="1" applyFill="1"/>
    <xf numFmtId="1" fontId="3" fillId="0" borderId="0" xfId="0" applyNumberFormat="1" applyFont="1" applyFill="1"/>
    <xf numFmtId="167" fontId="3" fillId="0" borderId="0" xfId="0" applyNumberFormat="1" applyFont="1" applyFill="1"/>
    <xf numFmtId="2" fontId="3" fillId="0" borderId="0" xfId="0" applyNumberFormat="1" applyFont="1" applyFill="1"/>
    <xf numFmtId="1" fontId="3" fillId="0" borderId="0" xfId="0" applyNumberFormat="1" applyFont="1"/>
    <xf numFmtId="165" fontId="3" fillId="0" borderId="0" xfId="0" applyNumberFormat="1" applyFont="1"/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6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8" fillId="0" borderId="0" xfId="0" applyFont="1" applyAlignment="1">
      <alignment horizontal="left"/>
    </xf>
    <xf numFmtId="0" fontId="9" fillId="7" borderId="7" xfId="0" applyFont="1" applyFill="1" applyBorder="1" applyAlignment="1">
      <alignment horizontal="center" vertical="center" textRotation="90" wrapText="1"/>
    </xf>
    <xf numFmtId="0" fontId="9" fillId="7" borderId="8" xfId="0" applyFont="1" applyFill="1" applyBorder="1" applyAlignment="1">
      <alignment horizontal="center" vertical="center" textRotation="90" wrapText="1"/>
    </xf>
    <xf numFmtId="0" fontId="9" fillId="7" borderId="9" xfId="0" applyFont="1" applyFill="1" applyBorder="1" applyAlignment="1">
      <alignment horizontal="center" vertical="center" wrapText="1"/>
    </xf>
    <xf numFmtId="168" fontId="4" fillId="0" borderId="0" xfId="0" applyNumberFormat="1" applyFont="1" applyAlignment="1">
      <alignment wrapText="1"/>
    </xf>
    <xf numFmtId="1" fontId="4" fillId="0" borderId="0" xfId="0" applyNumberFormat="1" applyFont="1" applyFill="1" applyAlignment="1">
      <alignment wrapText="1"/>
    </xf>
    <xf numFmtId="167" fontId="4" fillId="0" borderId="0" xfId="0" applyNumberFormat="1" applyFont="1" applyFill="1" applyAlignment="1">
      <alignment wrapText="1"/>
    </xf>
    <xf numFmtId="2" fontId="4" fillId="0" borderId="0" xfId="0" applyNumberFormat="1" applyFont="1" applyFill="1" applyAlignment="1">
      <alignment wrapText="1"/>
    </xf>
    <xf numFmtId="165" fontId="4" fillId="0" borderId="0" xfId="0" applyNumberFormat="1" applyFont="1" applyFill="1" applyAlignment="1">
      <alignment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7" fontId="8" fillId="3" borderId="1" xfId="0" applyNumberFormat="1" applyFont="1" applyFill="1" applyBorder="1" applyAlignment="1">
      <alignment horizontal="center" vertical="center"/>
    </xf>
    <xf numFmtId="2" fontId="8" fillId="3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 wrapText="1"/>
    </xf>
    <xf numFmtId="168" fontId="0" fillId="0" borderId="0" xfId="0" applyNumberFormat="1"/>
    <xf numFmtId="165" fontId="8" fillId="0" borderId="0" xfId="0" applyNumberFormat="1" applyFont="1" applyFill="1"/>
    <xf numFmtId="0" fontId="0" fillId="0" borderId="0" xfId="0" applyAlignment="1">
      <alignment horizontal="center"/>
    </xf>
    <xf numFmtId="0" fontId="0" fillId="5" borderId="6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2" fillId="7" borderId="5" xfId="0" applyFont="1" applyFill="1" applyBorder="1" applyAlignment="1">
      <alignment horizontal="center" vertical="center" wrapText="1"/>
    </xf>
    <xf numFmtId="0" fontId="12" fillId="7" borderId="1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21" fontId="6" fillId="0" borderId="1" xfId="0" quotePrefix="1" applyNumberFormat="1" applyFont="1" applyFill="1" applyBorder="1" applyAlignment="1">
      <alignment horizontal="center" vertical="center"/>
    </xf>
    <xf numFmtId="166" fontId="6" fillId="0" borderId="1" xfId="0" quotePrefix="1" applyNumberFormat="1" applyFont="1" applyFill="1" applyBorder="1" applyAlignment="1">
      <alignment horizontal="center" vertical="center"/>
    </xf>
    <xf numFmtId="21" fontId="6" fillId="0" borderId="1" xfId="0" applyNumberFormat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21" fontId="6" fillId="6" borderId="1" xfId="0" applyNumberFormat="1" applyFont="1" applyFill="1" applyBorder="1" applyAlignment="1">
      <alignment horizontal="center" vertical="center"/>
    </xf>
    <xf numFmtId="21" fontId="6" fillId="6" borderId="1" xfId="0" quotePrefix="1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/>
    </xf>
  </cellXfs>
  <cellStyles count="1">
    <cellStyle name="Normal" xfId="0" builtinId="0"/>
  </cellStyles>
  <dxfs count="12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outline="0">
        <bottom style="thin">
          <color indexed="64"/>
        </bottom>
      </border>
    </dxf>
    <dxf>
      <border outline="0"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49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9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calcChain" Target="calcChain.xml" /><Relationship Id="rId7" Type="http://schemas.openxmlformats.org/officeDocument/2006/relationships/sharedStrings" Target="sharedStrings.xml" /></Relationships>
</file>

<file path=xl/tables/table1.xml><?xml version="1.0" encoding="utf-8"?>
<table xmlns="http://schemas.openxmlformats.org/spreadsheetml/2006/main" id="1" name="Tabla14" displayName="Tabla14" ref="A11:M12" insertRow="1" headerRowDxfId="0" dataDxfId="3" headerRowBorderDxfId="1" tableBorderDxfId="4" totalsRowBorderDxfId="2">
  <autoFilter ref="A11:M12"/>
  <tableColumns count="13">
    <tableColumn id="1" name="Unidad de Negocio" dataDxfId="5"/>
    <tableColumn id="2" name="Servicio" dataDxfId="6"/>
    <tableColumn id="3" name="Sentido" dataDxfId="7"/>
    <tableColumn id="4" name="Correlativo Punto de Control" dataDxfId="7"/>
    <tableColumn id="5" name="Longitud" dataDxfId="8"/>
    <tableColumn id="6" name="Latitud" dataDxfId="8"/>
    <tableColumn id="7" name="Distancia al origen" dataDxfId="9"/>
    <tableColumn id="8" name="Seguimiento" dataDxfId="10"/>
    <tableColumn id="9" name="ICR" dataDxfId="10"/>
    <tableColumn id="10" name="IP" dataDxfId="10"/>
    <tableColumn id="11" name="Ponderador ICR" dataDxfId="9"/>
    <tableColumn id="12" name="Punto Urbano" dataDxfId="10"/>
    <tableColumn id="13" name="Referencia de Punto de Control" dataDxfId="11"/>
  </tableColumns>
  <tableStyleInfo name="TableStyleMedium4" showColumnStripes="0" showFirstColumn="0" showLastColumn="0" showRowStripes="1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/>
      </a:dk1>
      <a:lt1>
        <a:sysClr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table" Target="../tables/table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tabColor theme="7"/>
    <pageSetUpPr fitToPage="1"/>
  </sheetPr>
  <sheetViews>
    <sheetView tabSelected="1" workbookViewId="0" topLeftCell="A10">
      <selection activeCell="G15" sqref="G15:G16"/>
    </sheetView>
  </sheetViews>
  <sheetFormatPr baseColWidth="10" defaultColWidth="11.43" defaultRowHeight="16.5"/>
  <cols>
    <col min="1" max="1" width="3.29" customWidth="1"/>
    <col min="2" max="2" width="23.43" style="6" customWidth="1"/>
    <col min="3" max="4" width="20" style="7" customWidth="1"/>
    <col min="5" max="5" width="17" style="7" customWidth="1"/>
    <col min="6" max="6" width="12.29" style="7" customWidth="1"/>
    <col min="7" max="7" width="22.43" style="7" bestFit="1" customWidth="1"/>
    <col min="8" max="9" width="21.86" style="6" customWidth="1"/>
    <col min="10" max="10" width="8.14" style="6" customWidth="1"/>
    <col min="11" max="16384" width="11.43" style="6"/>
  </cols>
  <sheetData>
    <row r="4" ht="81" customHeight="1">
      <c r="B4" s="8" t="str">
        <f>+D8&amp;"_"&amp;D9&amp;"_"&amp;D10&amp;"_"&amp;D11&amp;"_"&amp;D13&amp;"_"&amp;E16&amp;"_A5_"&amp;D12&amp;"_"&amp;G16</f>
        <v>POR_XII_PUNTA ARENAS_PA_2018_2_A5_1_10</v>
      </c>
      <c r="C4" s="8"/>
      <c r="D4" s="8"/>
      <c r="E4" s="8"/>
      <c r="F4" s="8"/>
      <c r="G4" s="8"/>
      <c r="H4" s="8"/>
      <c r="I4" s="8"/>
      <c r="J4" s="8"/>
    </row>
    <row r="5" s="1" customFormat="1">
      <c r="A5" s="9"/>
    </row>
    <row r="7" ht="30.75" customHeight="1">
      <c r="B7" s="10" t="s">
        <v>0</v>
      </c>
      <c r="C7" s="10"/>
      <c r="D7" s="11" t="s">
        <v>1</v>
      </c>
      <c r="E7" s="12"/>
      <c r="G7" s="6"/>
    </row>
    <row r="8">
      <c r="B8" s="10" t="s">
        <v>2</v>
      </c>
      <c r="C8" s="10"/>
      <c r="D8" s="11" t="s">
        <v>3</v>
      </c>
      <c r="E8" s="12"/>
      <c r="G8" s="6"/>
    </row>
    <row r="9">
      <c r="B9" s="10" t="s">
        <v>4</v>
      </c>
      <c r="C9" s="10"/>
      <c r="D9" s="11" t="s">
        <v>5</v>
      </c>
      <c r="E9" s="12"/>
    </row>
    <row r="10">
      <c r="B10" s="10" t="s">
        <v>6</v>
      </c>
      <c r="C10" s="10"/>
      <c r="D10" s="11" t="s">
        <v>7</v>
      </c>
      <c r="E10" s="12"/>
    </row>
    <row r="11">
      <c r="B11" s="10" t="s">
        <v>8</v>
      </c>
      <c r="C11" s="10"/>
      <c r="D11" s="13" t="s">
        <v>9</v>
      </c>
      <c r="E11" s="14"/>
    </row>
    <row r="12">
      <c r="B12" s="10" t="s">
        <v>10</v>
      </c>
      <c r="C12" s="10"/>
      <c r="D12" s="15">
        <v>1</v>
      </c>
      <c r="E12" s="16"/>
    </row>
    <row r="13">
      <c r="B13" s="10" t="s">
        <v>11</v>
      </c>
      <c r="C13" s="10"/>
      <c r="D13" s="13">
        <v>2018</v>
      </c>
      <c r="E13" s="14"/>
    </row>
    <row r="15" s="2" customFormat="1" ht="36" customHeight="1">
      <c r="A15" s="17"/>
      <c r="B15" s="18" t="s">
        <v>12</v>
      </c>
      <c r="C15" s="18" t="s">
        <v>13</v>
      </c>
      <c r="D15" s="18" t="s">
        <v>14</v>
      </c>
      <c r="E15" s="18" t="s">
        <v>15</v>
      </c>
      <c r="G15" s="18" t="s">
        <v>16</v>
      </c>
      <c r="H15" s="6"/>
    </row>
    <row r="16">
      <c r="B16" s="19" t="s">
        <v>17</v>
      </c>
      <c r="C16" s="20">
        <v>43341</v>
      </c>
      <c r="D16" s="21">
        <v>43341</v>
      </c>
      <c r="E16" s="22">
        <v>2</v>
      </c>
      <c r="G16" s="7">
        <v>10</v>
      </c>
    </row>
    <row r="17">
      <c r="B17" s="7"/>
    </row>
    <row r="19" ht="16.5" customHeight="1"/>
    <row r="20" ht="23.25" customHeight="1"/>
    <row r="21">
      <c r="B21" s="23" t="s">
        <v>18</v>
      </c>
      <c r="C21" s="24" t="s">
        <v>19</v>
      </c>
      <c r="D21" s="24"/>
      <c r="E21" s="24"/>
      <c r="F21" s="24"/>
    </row>
    <row r="22">
      <c r="B22" s="23" t="s">
        <v>20</v>
      </c>
      <c r="C22" s="24" t="s">
        <v>21</v>
      </c>
      <c r="D22" s="24"/>
      <c r="E22" s="24"/>
      <c r="F22" s="24"/>
    </row>
  </sheetData>
  <mergeCells count="17">
    <mergeCell ref="B10:C10"/>
    <mergeCell ref="D10:E10"/>
    <mergeCell ref="B11:C11"/>
    <mergeCell ref="D11:E11"/>
    <mergeCell ref="B12:C12"/>
    <mergeCell ref="B4:J4"/>
    <mergeCell ref="B8:C8"/>
    <mergeCell ref="D8:E8"/>
    <mergeCell ref="B9:C9"/>
    <mergeCell ref="D9:E9"/>
    <mergeCell ref="B7:C7"/>
    <mergeCell ref="D7:E7"/>
    <mergeCell ref="D12:E12"/>
    <mergeCell ref="C22:F22"/>
    <mergeCell ref="C21:F21"/>
    <mergeCell ref="B13:C13"/>
    <mergeCell ref="D13:E13"/>
  </mergeCells>
  <printOptions horizontalCentered="1"/>
  <pageMargins left="0.7083333" right="0.7083333" top="0.7479166" bottom="0.7479166" header="0.3152778" footer="0.3152778"/>
  <pageSetup paperSize="169" orientation="landscape" scale="90"/>
</worksheet>
</file>

<file path=xl/worksheets/sheet2.xml><?xml version="1.0" encoding="utf-8"?>
<worksheet xmlns:r="http://schemas.openxmlformats.org/officeDocument/2006/relationships" xmlns="http://schemas.openxmlformats.org/spreadsheetml/2006/main">
  <sheetPr>
    <tabColor rgb="FF0070C0"/>
    <pageSetUpPr fitToPage="1"/>
  </sheetPr>
  <sheetViews>
    <sheetView zoomScaleNormal="100" workbookViewId="0" topLeftCell="A4">
      <selection activeCell="G19" sqref="G19"/>
    </sheetView>
  </sheetViews>
  <sheetFormatPr baseColWidth="10" defaultColWidth="20.43" defaultRowHeight="14.25" customHeight="1"/>
  <cols>
    <col min="1" max="1" width="12.86" style="25" customWidth="1"/>
    <col min="2" max="2" width="7.86" style="25" bestFit="1" customWidth="1"/>
    <col min="3" max="3" width="3.29" style="25" bestFit="1" customWidth="1"/>
    <col min="4" max="4" width="5.71" style="25" bestFit="1" customWidth="1"/>
    <col min="5" max="5" width="10.43" style="25" customWidth="1"/>
    <col min="6" max="6" width="10.29" style="25" customWidth="1"/>
    <col min="7" max="7" width="10" style="25" bestFit="1" customWidth="1"/>
    <col min="8" max="10" width="3.29" style="25" bestFit="1" customWidth="1"/>
    <col min="11" max="11" width="8.43" style="25" bestFit="1" customWidth="1"/>
    <col min="12" max="12" width="3.29" style="25" bestFit="1" customWidth="1"/>
    <col min="13" max="13" width="16.29" style="26" customWidth="1"/>
    <col min="14" max="14" width="5.29" style="27" customWidth="1"/>
    <col min="15" max="16" width="5.14" style="27" customWidth="1"/>
    <col min="17" max="17" width="5.14" style="25" customWidth="1"/>
    <col min="18" max="18" width="14.29" style="25" customWidth="1"/>
    <col min="19" max="20" width="11.29" style="28" customWidth="1"/>
    <col min="21" max="25" width="5.14" style="25" customWidth="1"/>
    <col min="26" max="28" width="7.29" style="29" customWidth="1"/>
    <col min="29" max="29" width="9.57" style="30" customWidth="1"/>
    <col min="30" max="30" width="8.71" style="30" customWidth="1"/>
    <col min="31" max="31" width="10.43" style="31" bestFit="1" customWidth="1"/>
    <col min="32" max="32" width="7.29" style="29" customWidth="1"/>
    <col min="33" max="33" width="7.29" style="32" customWidth="1"/>
    <col min="34" max="34" width="7.57" style="32" customWidth="1"/>
    <col min="35" max="35" width="8" style="33" customWidth="1"/>
    <col min="36" max="36" width="8" style="32" customWidth="1"/>
    <col min="37" max="16384" width="20.43" style="27"/>
  </cols>
  <sheetData>
    <row r="1"/>
    <row r="2">
      <c r="A2" s="34" t="str">
        <f>"PUNTOS DE CONTROL DE LA UNIDAD DE NEGOCIO ("&amp;A7&amp;" - "&amp;C7&amp;")"</f>
        <v>PUNTOS DE CONTROL DE LA UNIDAD DE NEGOCIO (PA - NORMAL)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/>
    <row r="4" s="3" customFormat="1">
      <c r="A4" s="3" t="s">
        <v>22</v>
      </c>
      <c r="Q4" s="35"/>
      <c r="R4" s="35"/>
      <c r="S4" s="36"/>
      <c r="T4" s="36"/>
      <c r="U4" s="35"/>
      <c r="V4" s="35"/>
      <c r="W4" s="35"/>
      <c r="X4" s="35"/>
      <c r="Y4" s="35"/>
      <c r="Z4" s="37"/>
      <c r="AA4" s="37"/>
      <c r="AB4" s="37"/>
      <c r="AC4" s="38"/>
      <c r="AD4" s="38"/>
      <c r="AE4" s="39"/>
      <c r="AF4" s="37"/>
      <c r="AG4" s="40"/>
      <c r="AH4" s="40"/>
      <c r="AI4" s="41"/>
      <c r="AJ4" s="40"/>
    </row>
    <row r="5"/>
    <row r="6">
      <c r="A6" s="42" t="s">
        <v>23</v>
      </c>
      <c r="B6" s="43"/>
      <c r="C6" s="44" t="s">
        <v>24</v>
      </c>
      <c r="D6" s="44"/>
      <c r="E6" s="44"/>
      <c r="F6" s="45" t="s">
        <v>13</v>
      </c>
      <c r="G6" s="45" t="s">
        <v>25</v>
      </c>
      <c r="H6" s="44" t="s">
        <v>14</v>
      </c>
      <c r="I6" s="44"/>
      <c r="J6" s="44"/>
      <c r="K6" s="44"/>
      <c r="L6" s="44"/>
    </row>
    <row r="7">
      <c r="A7" s="46" t="str">
        <f>+TAPA!D11</f>
        <v>PA</v>
      </c>
      <c r="B7" s="47"/>
      <c r="C7" s="48" t="str">
        <f>+TAPA!B16</f>
        <v>NORMAL</v>
      </c>
      <c r="D7" s="48"/>
      <c r="E7" s="48"/>
      <c r="F7" s="49">
        <f>+TAPA!C16</f>
        <v>43341</v>
      </c>
      <c r="G7" s="49"/>
      <c r="H7" s="50">
        <f>+TAPA!D16</f>
        <v>43341</v>
      </c>
      <c r="I7" s="51"/>
      <c r="J7" s="51"/>
      <c r="K7" s="51"/>
      <c r="L7" s="52"/>
    </row>
    <row r="8"/>
    <row r="9" s="3" customFormat="1">
      <c r="A9" s="3" t="s">
        <v>26</v>
      </c>
      <c r="Q9" s="35"/>
      <c r="R9" s="35"/>
      <c r="S9" s="36"/>
      <c r="T9" s="36"/>
      <c r="U9" s="35"/>
      <c r="V9" s="35"/>
      <c r="W9" s="35"/>
      <c r="X9" s="35"/>
      <c r="Y9" s="35"/>
      <c r="Z9" s="37"/>
      <c r="AA9" s="37"/>
      <c r="AB9" s="37"/>
      <c r="AC9" s="38"/>
      <c r="AD9" s="38"/>
      <c r="AE9" s="39"/>
      <c r="AF9" s="37"/>
      <c r="AG9" s="40"/>
      <c r="AH9" s="40"/>
      <c r="AI9" s="41"/>
      <c r="AJ9" s="40"/>
    </row>
    <row r="10" ht="14.25" customHeight="1">
      <c r="A10" s="27"/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53"/>
      <c r="M10" s="27"/>
    </row>
    <row r="11" s="4" customFormat="1" ht="99.75" customHeight="1">
      <c r="A11" s="54" t="s">
        <v>27</v>
      </c>
      <c r="B11" s="55" t="s">
        <v>28</v>
      </c>
      <c r="C11" s="55" t="s">
        <v>29</v>
      </c>
      <c r="D11" s="55" t="s">
        <v>30</v>
      </c>
      <c r="E11" s="55" t="s">
        <v>31</v>
      </c>
      <c r="F11" s="55" t="s">
        <v>32</v>
      </c>
      <c r="G11" s="55" t="s">
        <v>33</v>
      </c>
      <c r="H11" s="55" t="s">
        <v>34</v>
      </c>
      <c r="I11" s="55" t="s">
        <v>35</v>
      </c>
      <c r="J11" s="55" t="s">
        <v>36</v>
      </c>
      <c r="K11" s="55" t="s">
        <v>37</v>
      </c>
      <c r="L11" s="55" t="s">
        <v>38</v>
      </c>
      <c r="M11" s="56" t="s">
        <v>39</v>
      </c>
      <c r="S11" s="57"/>
      <c r="T11" s="57"/>
      <c r="Z11" s="58"/>
      <c r="AA11" s="58"/>
      <c r="AB11" s="58"/>
      <c r="AC11" s="59"/>
      <c r="AD11" s="59"/>
      <c r="AE11" s="60"/>
      <c r="AF11" s="58"/>
      <c r="AG11" s="58"/>
      <c r="AH11" s="58"/>
      <c r="AI11" s="61"/>
      <c r="AJ11" s="58"/>
    </row>
    <row r="12" ht="14.25" customHeight="1">
      <c r="A12" s="62"/>
      <c r="B12" s="63"/>
      <c r="C12" s="64"/>
      <c r="D12" s="64"/>
      <c r="E12" s="65"/>
      <c r="F12" s="65"/>
      <c r="G12" s="66"/>
      <c r="H12" s="67"/>
      <c r="I12" s="67"/>
      <c r="J12" s="67"/>
      <c r="K12" s="68"/>
      <c r="L12" s="67"/>
      <c r="M12" s="69"/>
      <c r="S12" s="70"/>
      <c r="T12" s="70"/>
      <c r="AG12" s="29"/>
      <c r="AH12" s="29"/>
      <c r="AI12" s="71"/>
      <c r="AJ12" s="29"/>
    </row>
    <row r="13" ht="14.25" customHeight="1">
      <c r="K13" s="71"/>
      <c r="S13" s="70"/>
      <c r="T13" s="70"/>
      <c r="AG13" s="29"/>
      <c r="AH13" s="29"/>
      <c r="AI13" s="71"/>
      <c r="AJ13" s="29"/>
    </row>
    <row r="14" ht="14.25" customHeight="1">
      <c r="S14" s="70"/>
      <c r="T14" s="70"/>
      <c r="AG14" s="29"/>
      <c r="AH14" s="29"/>
      <c r="AI14" s="71"/>
      <c r="AJ14" s="29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Setup paperSize="169" orientation="portrait" scale="92" fitToHeight="0"/>
  <tableParts count="1">
    <tablePart r:id="rId1"/>
  </tableParts>
</worksheet>
</file>

<file path=xl/worksheets/sheet3.xml><?xml version="1.0" encoding="utf-8"?>
<worksheet xmlns:r="http://schemas.openxmlformats.org/officeDocument/2006/relationships" xmlns="http://schemas.openxmlformats.org/spreadsheetml/2006/main">
  <sheetPr>
    <tabColor rgb="FF92D050"/>
    <pageSetUpPr fitToPage="1"/>
  </sheetPr>
  <sheetViews>
    <sheetView workbookViewId="0">
      <selection activeCell="K11" sqref="K11"/>
    </sheetView>
  </sheetViews>
  <sheetFormatPr baseColWidth="10" defaultRowHeight="15"/>
  <cols>
    <col min="1" max="1" width="3.29" style="72" bestFit="1" customWidth="1"/>
    <col min="2" max="2" width="7.29" style="72" bestFit="1" customWidth="1"/>
    <col min="3" max="3" width="6.86" style="72" bestFit="1" customWidth="1"/>
    <col min="4" max="4" width="15.57" style="72" customWidth="1"/>
    <col min="5" max="7" width="16.29" style="72" customWidth="1"/>
    <col min="8" max="8" width="9.71" style="72" bestFit="1" customWidth="1"/>
    <col min="9" max="9" width="6.14" bestFit="1" customWidth="1"/>
  </cols>
  <sheetData>
    <row r="2">
      <c r="A2" s="34" t="str">
        <f>"HORAS DE PASADA PROGRAMADA DE LA UNIDAD DE NEGOCIO ("&amp;A7&amp;" - "&amp;C7&amp;")"</f>
        <v>HORAS DE PASADA PROGRAMADA DE LA UNIDAD DE NEGOCIO (PA - NORMAL)</v>
      </c>
      <c r="B2" s="34"/>
      <c r="C2" s="34"/>
      <c r="D2" s="34"/>
      <c r="E2" s="34"/>
      <c r="F2" s="34"/>
      <c r="G2" s="34"/>
      <c r="H2" s="34"/>
    </row>
    <row r="4" s="3" customFormat="1">
      <c r="A4" s="3" t="s">
        <v>22</v>
      </c>
    </row>
    <row r="6">
      <c r="A6" s="42" t="s">
        <v>23</v>
      </c>
      <c r="B6" s="43"/>
      <c r="C6" s="42" t="s">
        <v>24</v>
      </c>
      <c r="D6" s="73"/>
      <c r="E6" s="44" t="s">
        <v>13</v>
      </c>
      <c r="F6" s="44" t="s">
        <v>14</v>
      </c>
    </row>
    <row r="7">
      <c r="A7" s="46" t="str">
        <f>+TAPA!D11</f>
        <v>PA</v>
      </c>
      <c r="B7" s="47"/>
      <c r="C7" s="46" t="str">
        <f>+TAPA!B16</f>
        <v>NORMAL</v>
      </c>
      <c r="D7" s="74"/>
      <c r="E7" s="75">
        <f>+TAPA!C16</f>
        <v>43341</v>
      </c>
      <c r="F7" s="75">
        <f>+TAPA!D16</f>
        <v>43341</v>
      </c>
    </row>
    <row r="9" s="3" customFormat="1">
      <c r="A9" s="3" t="s">
        <v>40</v>
      </c>
    </row>
    <row r="10" ht="27" customHeight="1"/>
    <row r="11" ht="53.25" customHeight="1">
      <c r="A11" s="76" t="s">
        <v>23</v>
      </c>
      <c r="B11" s="76" t="s">
        <v>28</v>
      </c>
      <c r="C11" s="76" t="s">
        <v>29</v>
      </c>
      <c r="D11" s="76" t="s">
        <v>41</v>
      </c>
      <c r="E11" s="76" t="s">
        <v>42</v>
      </c>
      <c r="F11" s="76" t="s">
        <v>43</v>
      </c>
      <c r="G11" s="77" t="s">
        <v>44</v>
      </c>
      <c r="H11" s="77" t="s">
        <v>45</v>
      </c>
    </row>
    <row r="12" s="5" customFormat="1" ht="14.25" customHeight="1">
      <c r="A12" s="78" t="s">
        <v>9</v>
      </c>
      <c r="B12" s="78">
        <v>1</v>
      </c>
      <c r="C12" s="78">
        <v>0</v>
      </c>
      <c r="D12" s="78">
        <v>1</v>
      </c>
      <c r="E12" s="79" t="s">
        <v>46</v>
      </c>
      <c r="F12" s="80" t="s">
        <v>47</v>
      </c>
      <c r="G12" s="79" t="s">
        <v>46</v>
      </c>
      <c r="H12" s="81" t="s">
        <v>48</v>
      </c>
    </row>
    <row r="13" s="5" customFormat="1" ht="14.25" customHeight="1">
      <c r="A13" s="78" t="s">
        <v>9</v>
      </c>
      <c r="B13" s="78">
        <v>1</v>
      </c>
      <c r="C13" s="78">
        <v>0</v>
      </c>
      <c r="D13" s="78">
        <v>1</v>
      </c>
      <c r="E13" s="79" t="s">
        <v>46</v>
      </c>
      <c r="F13" s="79" t="s">
        <v>49</v>
      </c>
      <c r="G13" s="79" t="s">
        <v>46</v>
      </c>
      <c r="H13" s="81" t="s">
        <v>48</v>
      </c>
    </row>
    <row r="14" s="5" customFormat="1" ht="14.25" customHeight="1">
      <c r="A14" s="78" t="s">
        <v>9</v>
      </c>
      <c r="B14" s="78">
        <v>1</v>
      </c>
      <c r="C14" s="78">
        <v>0</v>
      </c>
      <c r="D14" s="78">
        <v>1</v>
      </c>
      <c r="E14" s="79" t="s">
        <v>50</v>
      </c>
      <c r="F14" s="79" t="s">
        <v>51</v>
      </c>
      <c r="G14" s="79" t="s">
        <v>50</v>
      </c>
      <c r="H14" s="81" t="s">
        <v>48</v>
      </c>
    </row>
    <row r="15" s="5" customFormat="1" ht="14.25" customHeight="1">
      <c r="A15" s="78" t="s">
        <v>9</v>
      </c>
      <c r="B15" s="78">
        <v>1</v>
      </c>
      <c r="C15" s="78">
        <v>0</v>
      </c>
      <c r="D15" s="78">
        <v>1</v>
      </c>
      <c r="E15" s="79" t="s">
        <v>50</v>
      </c>
      <c r="F15" s="79" t="s">
        <v>52</v>
      </c>
      <c r="G15" s="79" t="s">
        <v>50</v>
      </c>
      <c r="H15" s="81" t="s">
        <v>48</v>
      </c>
    </row>
    <row r="16" hidden="1">
      <c r="A16" s="82" t="s">
        <v>9</v>
      </c>
      <c r="B16" s="82">
        <v>1</v>
      </c>
      <c r="C16" s="82">
        <v>0</v>
      </c>
      <c r="D16" s="82">
        <v>1</v>
      </c>
      <c r="E16" s="79" t="s">
        <v>53</v>
      </c>
      <c r="F16" s="79" t="s">
        <v>54</v>
      </c>
      <c r="G16" s="79" t="s">
        <v>53</v>
      </c>
      <c r="H16" s="83" t="s">
        <v>55</v>
      </c>
    </row>
    <row r="17" hidden="1">
      <c r="A17" s="82" t="s">
        <v>9</v>
      </c>
      <c r="B17" s="82">
        <v>1</v>
      </c>
      <c r="C17" s="82">
        <v>0</v>
      </c>
      <c r="D17" s="82">
        <v>1</v>
      </c>
      <c r="E17" s="79" t="s">
        <v>56</v>
      </c>
      <c r="F17" s="79" t="s">
        <v>57</v>
      </c>
      <c r="G17" s="79" t="s">
        <v>56</v>
      </c>
      <c r="H17" s="83" t="s">
        <v>55</v>
      </c>
    </row>
    <row r="18" hidden="1">
      <c r="A18" s="82" t="s">
        <v>9</v>
      </c>
      <c r="B18" s="82">
        <v>1</v>
      </c>
      <c r="C18" s="82">
        <v>0</v>
      </c>
      <c r="D18" s="82">
        <v>1</v>
      </c>
      <c r="E18" s="79" t="s">
        <v>56</v>
      </c>
      <c r="F18" s="79" t="s">
        <v>58</v>
      </c>
      <c r="G18" s="79" t="s">
        <v>56</v>
      </c>
      <c r="H18" s="83" t="s">
        <v>55</v>
      </c>
    </row>
    <row r="19" hidden="1">
      <c r="A19" s="82" t="s">
        <v>9</v>
      </c>
      <c r="B19" s="82">
        <v>1</v>
      </c>
      <c r="C19" s="82">
        <v>0</v>
      </c>
      <c r="D19" s="82">
        <v>1</v>
      </c>
      <c r="E19" s="79" t="s">
        <v>56</v>
      </c>
      <c r="F19" s="79" t="s">
        <v>59</v>
      </c>
      <c r="G19" s="79" t="s">
        <v>56</v>
      </c>
      <c r="H19" s="83" t="s">
        <v>55</v>
      </c>
    </row>
    <row r="20" hidden="1">
      <c r="A20" s="82" t="s">
        <v>9</v>
      </c>
      <c r="B20" s="82">
        <v>1</v>
      </c>
      <c r="C20" s="82">
        <v>0</v>
      </c>
      <c r="D20" s="82">
        <v>1</v>
      </c>
      <c r="E20" s="79" t="s">
        <v>56</v>
      </c>
      <c r="F20" s="79" t="s">
        <v>60</v>
      </c>
      <c r="G20" s="79" t="s">
        <v>61</v>
      </c>
      <c r="H20" s="83" t="s">
        <v>55</v>
      </c>
    </row>
    <row r="21" hidden="1">
      <c r="A21" s="82" t="s">
        <v>9</v>
      </c>
      <c r="B21" s="82">
        <v>1</v>
      </c>
      <c r="C21" s="82">
        <v>0</v>
      </c>
      <c r="D21" s="82">
        <v>1</v>
      </c>
      <c r="E21" s="79" t="s">
        <v>61</v>
      </c>
      <c r="F21" s="79" t="s">
        <v>62</v>
      </c>
      <c r="G21" s="79" t="s">
        <v>61</v>
      </c>
      <c r="H21" s="83" t="s">
        <v>63</v>
      </c>
    </row>
    <row r="22" hidden="1">
      <c r="A22" s="82" t="s">
        <v>9</v>
      </c>
      <c r="B22" s="82">
        <v>1</v>
      </c>
      <c r="C22" s="82">
        <v>0</v>
      </c>
      <c r="D22" s="82">
        <v>1</v>
      </c>
      <c r="E22" s="79" t="s">
        <v>61</v>
      </c>
      <c r="F22" s="79" t="s">
        <v>64</v>
      </c>
      <c r="G22" s="79" t="s">
        <v>61</v>
      </c>
      <c r="H22" s="83" t="s">
        <v>63</v>
      </c>
    </row>
    <row r="23" hidden="1">
      <c r="A23" s="82" t="s">
        <v>9</v>
      </c>
      <c r="B23" s="82">
        <v>1</v>
      </c>
      <c r="C23" s="82">
        <v>0</v>
      </c>
      <c r="D23" s="82">
        <v>1</v>
      </c>
      <c r="E23" s="79" t="s">
        <v>61</v>
      </c>
      <c r="F23" s="79" t="s">
        <v>65</v>
      </c>
      <c r="G23" s="79" t="s">
        <v>61</v>
      </c>
      <c r="H23" s="83" t="s">
        <v>63</v>
      </c>
    </row>
    <row r="24" hidden="1">
      <c r="A24" s="82" t="s">
        <v>9</v>
      </c>
      <c r="B24" s="82">
        <v>1</v>
      </c>
      <c r="C24" s="82">
        <v>0</v>
      </c>
      <c r="D24" s="82">
        <v>1</v>
      </c>
      <c r="E24" s="79" t="s">
        <v>61</v>
      </c>
      <c r="F24" s="79" t="s">
        <v>66</v>
      </c>
      <c r="G24" s="79" t="s">
        <v>61</v>
      </c>
      <c r="H24" s="83" t="s">
        <v>63</v>
      </c>
    </row>
    <row r="25" s="5" customFormat="1">
      <c r="A25" s="78" t="s">
        <v>9</v>
      </c>
      <c r="B25" s="78">
        <v>1</v>
      </c>
      <c r="C25" s="78">
        <v>1</v>
      </c>
      <c r="D25" s="78">
        <v>1</v>
      </c>
      <c r="E25" s="79" t="s">
        <v>61</v>
      </c>
      <c r="F25" s="79" t="s">
        <v>67</v>
      </c>
      <c r="G25" s="79" t="s">
        <v>68</v>
      </c>
      <c r="H25" s="81" t="s">
        <v>48</v>
      </c>
    </row>
    <row r="26" s="5" customFormat="1">
      <c r="A26" s="78" t="s">
        <v>9</v>
      </c>
      <c r="B26" s="78">
        <v>1</v>
      </c>
      <c r="C26" s="78">
        <v>1</v>
      </c>
      <c r="D26" s="78">
        <v>1</v>
      </c>
      <c r="E26" s="79" t="s">
        <v>68</v>
      </c>
      <c r="F26" s="79" t="s">
        <v>69</v>
      </c>
      <c r="G26" s="79" t="s">
        <v>68</v>
      </c>
      <c r="H26" s="81" t="s">
        <v>48</v>
      </c>
    </row>
    <row r="27" hidden="1">
      <c r="A27" s="82" t="s">
        <v>9</v>
      </c>
      <c r="B27" s="82">
        <v>1</v>
      </c>
      <c r="C27" s="82">
        <v>1</v>
      </c>
      <c r="D27" s="82">
        <v>1</v>
      </c>
      <c r="E27" s="79" t="s">
        <v>53</v>
      </c>
      <c r="F27" s="79" t="s">
        <v>54</v>
      </c>
      <c r="G27" s="79" t="s">
        <v>53</v>
      </c>
      <c r="H27" s="83" t="s">
        <v>55</v>
      </c>
    </row>
    <row r="28" hidden="1">
      <c r="A28" s="82" t="s">
        <v>9</v>
      </c>
      <c r="B28" s="82">
        <v>1</v>
      </c>
      <c r="C28" s="82">
        <v>1</v>
      </c>
      <c r="D28" s="82">
        <v>1</v>
      </c>
      <c r="E28" s="79" t="s">
        <v>53</v>
      </c>
      <c r="F28" s="79" t="s">
        <v>70</v>
      </c>
      <c r="G28" s="79" t="s">
        <v>56</v>
      </c>
      <c r="H28" s="83" t="s">
        <v>55</v>
      </c>
    </row>
    <row r="29" hidden="1">
      <c r="A29" s="82" t="s">
        <v>9</v>
      </c>
      <c r="B29" s="82">
        <v>1</v>
      </c>
      <c r="C29" s="82">
        <v>1</v>
      </c>
      <c r="D29" s="82">
        <v>1</v>
      </c>
      <c r="E29" s="79" t="s">
        <v>61</v>
      </c>
      <c r="F29" s="79" t="s">
        <v>62</v>
      </c>
      <c r="G29" s="79" t="s">
        <v>61</v>
      </c>
      <c r="H29" s="83" t="s">
        <v>63</v>
      </c>
    </row>
    <row r="30" hidden="1">
      <c r="A30" s="82" t="s">
        <v>9</v>
      </c>
      <c r="B30" s="82">
        <v>1</v>
      </c>
      <c r="C30" s="82">
        <v>1</v>
      </c>
      <c r="D30" s="82">
        <v>1</v>
      </c>
      <c r="E30" s="79" t="s">
        <v>61</v>
      </c>
      <c r="F30" s="79" t="s">
        <v>71</v>
      </c>
      <c r="G30" s="79" t="s">
        <v>61</v>
      </c>
      <c r="H30" s="83" t="s">
        <v>63</v>
      </c>
    </row>
    <row r="31" hidden="1">
      <c r="A31" s="82" t="s">
        <v>9</v>
      </c>
      <c r="B31" s="82">
        <v>1</v>
      </c>
      <c r="C31" s="82">
        <v>1</v>
      </c>
      <c r="D31" s="82">
        <v>1</v>
      </c>
      <c r="E31" s="79" t="s">
        <v>61</v>
      </c>
      <c r="F31" s="79" t="s">
        <v>72</v>
      </c>
      <c r="G31" s="79" t="s">
        <v>61</v>
      </c>
      <c r="H31" s="83" t="s">
        <v>63</v>
      </c>
    </row>
    <row r="32" hidden="1">
      <c r="A32" s="82" t="s">
        <v>9</v>
      </c>
      <c r="B32" s="82">
        <v>1</v>
      </c>
      <c r="C32" s="82">
        <v>1</v>
      </c>
      <c r="D32" s="82">
        <v>1</v>
      </c>
      <c r="E32" s="79" t="s">
        <v>61</v>
      </c>
      <c r="F32" s="79" t="s">
        <v>66</v>
      </c>
      <c r="G32" s="79" t="s">
        <v>61</v>
      </c>
      <c r="H32" s="83" t="s">
        <v>63</v>
      </c>
    </row>
    <row r="33" s="5" customFormat="1">
      <c r="A33" s="78" t="s">
        <v>9</v>
      </c>
      <c r="B33" s="78">
        <v>2</v>
      </c>
      <c r="C33" s="78">
        <v>0</v>
      </c>
      <c r="D33" s="78">
        <v>1</v>
      </c>
      <c r="E33" s="79" t="s">
        <v>61</v>
      </c>
      <c r="F33" s="79" t="s">
        <v>73</v>
      </c>
      <c r="G33" s="79" t="s">
        <v>50</v>
      </c>
      <c r="H33" s="81" t="s">
        <v>48</v>
      </c>
    </row>
    <row r="34" hidden="1" s="5" customFormat="1">
      <c r="A34" s="82" t="s">
        <v>9</v>
      </c>
      <c r="B34" s="82">
        <v>2</v>
      </c>
      <c r="C34" s="82">
        <v>0</v>
      </c>
      <c r="D34" s="82">
        <v>1</v>
      </c>
      <c r="E34" s="79" t="s">
        <v>53</v>
      </c>
      <c r="F34" s="79" t="s">
        <v>54</v>
      </c>
      <c r="G34" s="79" t="s">
        <v>53</v>
      </c>
      <c r="H34" s="83" t="s">
        <v>55</v>
      </c>
    </row>
    <row r="35" hidden="1" s="5" customFormat="1">
      <c r="A35" s="82" t="s">
        <v>9</v>
      </c>
      <c r="B35" s="82">
        <v>2</v>
      </c>
      <c r="C35" s="82">
        <v>0</v>
      </c>
      <c r="D35" s="82">
        <v>1</v>
      </c>
      <c r="E35" s="79" t="s">
        <v>61</v>
      </c>
      <c r="F35" s="79" t="s">
        <v>62</v>
      </c>
      <c r="G35" s="79" t="s">
        <v>61</v>
      </c>
      <c r="H35" s="83" t="s">
        <v>63</v>
      </c>
    </row>
    <row r="36" hidden="1" s="5" customFormat="1">
      <c r="A36" s="82" t="s">
        <v>9</v>
      </c>
      <c r="B36" s="82">
        <v>2</v>
      </c>
      <c r="C36" s="82">
        <v>0</v>
      </c>
      <c r="D36" s="82">
        <v>1</v>
      </c>
      <c r="E36" s="79" t="s">
        <v>61</v>
      </c>
      <c r="F36" s="79" t="s">
        <v>74</v>
      </c>
      <c r="G36" s="79" t="s">
        <v>61</v>
      </c>
      <c r="H36" s="83" t="s">
        <v>63</v>
      </c>
    </row>
    <row r="37" hidden="1" s="5" customFormat="1">
      <c r="A37" s="82" t="s">
        <v>9</v>
      </c>
      <c r="B37" s="82">
        <v>2</v>
      </c>
      <c r="C37" s="82">
        <v>1</v>
      </c>
      <c r="D37" s="82">
        <v>1</v>
      </c>
      <c r="E37" s="79" t="s">
        <v>53</v>
      </c>
      <c r="F37" s="79" t="s">
        <v>62</v>
      </c>
      <c r="G37" s="79" t="s">
        <v>53</v>
      </c>
      <c r="H37" s="83" t="s">
        <v>55</v>
      </c>
    </row>
    <row r="38" hidden="1" s="5" customFormat="1">
      <c r="A38" s="82" t="s">
        <v>9</v>
      </c>
      <c r="B38" s="82">
        <v>2</v>
      </c>
      <c r="C38" s="82">
        <v>1</v>
      </c>
      <c r="D38" s="82">
        <v>1</v>
      </c>
      <c r="E38" s="79" t="s">
        <v>53</v>
      </c>
      <c r="F38" s="79" t="s">
        <v>75</v>
      </c>
      <c r="G38" s="79" t="s">
        <v>53</v>
      </c>
      <c r="H38" s="83" t="s">
        <v>55</v>
      </c>
    </row>
    <row r="39" hidden="1" s="5" customFormat="1">
      <c r="A39" s="82" t="s">
        <v>9</v>
      </c>
      <c r="B39" s="82">
        <v>2</v>
      </c>
      <c r="C39" s="82">
        <v>1</v>
      </c>
      <c r="D39" s="82">
        <v>1</v>
      </c>
      <c r="E39" s="79" t="s">
        <v>61</v>
      </c>
      <c r="F39" s="79" t="s">
        <v>62</v>
      </c>
      <c r="G39" s="79" t="s">
        <v>61</v>
      </c>
      <c r="H39" s="83" t="s">
        <v>63</v>
      </c>
    </row>
    <row r="40" s="5" customFormat="1">
      <c r="A40" s="78" t="s">
        <v>9</v>
      </c>
      <c r="B40" s="78">
        <v>4</v>
      </c>
      <c r="C40" s="78">
        <v>0</v>
      </c>
      <c r="D40" s="78">
        <v>1</v>
      </c>
      <c r="E40" s="79" t="s">
        <v>61</v>
      </c>
      <c r="F40" s="79" t="s">
        <v>67</v>
      </c>
      <c r="G40" s="79" t="s">
        <v>68</v>
      </c>
      <c r="H40" s="79" t="s">
        <v>48</v>
      </c>
    </row>
    <row r="41" s="5" customFormat="1">
      <c r="A41" s="78" t="s">
        <v>9</v>
      </c>
      <c r="B41" s="78">
        <v>4</v>
      </c>
      <c r="C41" s="78">
        <v>0</v>
      </c>
      <c r="D41" s="78">
        <v>1</v>
      </c>
      <c r="E41" s="79" t="s">
        <v>68</v>
      </c>
      <c r="F41" s="79" t="s">
        <v>76</v>
      </c>
      <c r="G41" s="79" t="s">
        <v>68</v>
      </c>
      <c r="H41" s="79" t="s">
        <v>48</v>
      </c>
    </row>
    <row r="42" hidden="1" s="5" customFormat="1">
      <c r="A42" s="82" t="s">
        <v>9</v>
      </c>
      <c r="B42" s="82">
        <v>4</v>
      </c>
      <c r="C42" s="82">
        <v>0</v>
      </c>
      <c r="D42" s="82">
        <v>1</v>
      </c>
      <c r="E42" s="79" t="s">
        <v>53</v>
      </c>
      <c r="F42" s="79" t="s">
        <v>54</v>
      </c>
      <c r="G42" s="79" t="s">
        <v>53</v>
      </c>
      <c r="H42" s="84" t="s">
        <v>55</v>
      </c>
    </row>
    <row r="43" hidden="1" s="5" customFormat="1">
      <c r="A43" s="82" t="s">
        <v>9</v>
      </c>
      <c r="B43" s="82">
        <v>4</v>
      </c>
      <c r="C43" s="82">
        <v>0</v>
      </c>
      <c r="D43" s="82">
        <v>1</v>
      </c>
      <c r="E43" s="79" t="s">
        <v>56</v>
      </c>
      <c r="F43" s="79" t="s">
        <v>71</v>
      </c>
      <c r="G43" s="79" t="s">
        <v>56</v>
      </c>
      <c r="H43" s="84" t="s">
        <v>55</v>
      </c>
    </row>
    <row r="44" hidden="1" s="5" customFormat="1">
      <c r="A44" s="82" t="s">
        <v>9</v>
      </c>
      <c r="B44" s="82">
        <v>4</v>
      </c>
      <c r="C44" s="82">
        <v>0</v>
      </c>
      <c r="D44" s="82">
        <v>1</v>
      </c>
      <c r="E44" s="79" t="s">
        <v>56</v>
      </c>
      <c r="F44" s="79" t="s">
        <v>64</v>
      </c>
      <c r="G44" s="79" t="s">
        <v>56</v>
      </c>
      <c r="H44" s="84" t="s">
        <v>55</v>
      </c>
    </row>
    <row r="45" hidden="1" s="5" customFormat="1">
      <c r="A45" s="82" t="s">
        <v>9</v>
      </c>
      <c r="B45" s="82">
        <v>4</v>
      </c>
      <c r="C45" s="82">
        <v>0</v>
      </c>
      <c r="D45" s="82">
        <v>1</v>
      </c>
      <c r="E45" s="79" t="s">
        <v>56</v>
      </c>
      <c r="F45" s="79" t="s">
        <v>65</v>
      </c>
      <c r="G45" s="79" t="s">
        <v>56</v>
      </c>
      <c r="H45" s="84" t="s">
        <v>55</v>
      </c>
    </row>
    <row r="46" hidden="1" s="5" customFormat="1">
      <c r="A46" s="82" t="s">
        <v>9</v>
      </c>
      <c r="B46" s="82">
        <v>4</v>
      </c>
      <c r="C46" s="82">
        <v>0</v>
      </c>
      <c r="D46" s="82">
        <v>1</v>
      </c>
      <c r="E46" s="79" t="s">
        <v>56</v>
      </c>
      <c r="F46" s="79" t="s">
        <v>66</v>
      </c>
      <c r="G46" s="79" t="s">
        <v>56</v>
      </c>
      <c r="H46" s="84" t="s">
        <v>55</v>
      </c>
    </row>
    <row r="47" hidden="1" s="5" customFormat="1">
      <c r="A47" s="82" t="s">
        <v>9</v>
      </c>
      <c r="B47" s="82">
        <v>4</v>
      </c>
      <c r="C47" s="82">
        <v>0</v>
      </c>
      <c r="D47" s="82">
        <v>1</v>
      </c>
      <c r="E47" s="79" t="s">
        <v>61</v>
      </c>
      <c r="F47" s="79" t="s">
        <v>62</v>
      </c>
      <c r="G47" s="79" t="s">
        <v>61</v>
      </c>
      <c r="H47" s="84" t="s">
        <v>63</v>
      </c>
    </row>
    <row r="48" hidden="1" s="5" customFormat="1">
      <c r="A48" s="82" t="s">
        <v>9</v>
      </c>
      <c r="B48" s="82">
        <v>4</v>
      </c>
      <c r="C48" s="82">
        <v>0</v>
      </c>
      <c r="D48" s="82">
        <v>1</v>
      </c>
      <c r="E48" s="79" t="s">
        <v>61</v>
      </c>
      <c r="F48" s="79" t="s">
        <v>77</v>
      </c>
      <c r="G48" s="79" t="s">
        <v>61</v>
      </c>
      <c r="H48" s="84" t="s">
        <v>63</v>
      </c>
    </row>
    <row r="49" hidden="1" s="5" customFormat="1">
      <c r="A49" s="82" t="s">
        <v>9</v>
      </c>
      <c r="B49" s="82">
        <v>4</v>
      </c>
      <c r="C49" s="82">
        <v>0</v>
      </c>
      <c r="D49" s="82">
        <v>1</v>
      </c>
      <c r="E49" s="79" t="s">
        <v>61</v>
      </c>
      <c r="F49" s="79" t="s">
        <v>64</v>
      </c>
      <c r="G49" s="79" t="s">
        <v>61</v>
      </c>
      <c r="H49" s="84" t="s">
        <v>63</v>
      </c>
    </row>
    <row r="50" hidden="1" s="5" customFormat="1">
      <c r="A50" s="82" t="s">
        <v>9</v>
      </c>
      <c r="B50" s="82">
        <v>4</v>
      </c>
      <c r="C50" s="82">
        <v>0</v>
      </c>
      <c r="D50" s="82">
        <v>1</v>
      </c>
      <c r="E50" s="79" t="s">
        <v>61</v>
      </c>
      <c r="F50" s="79" t="s">
        <v>66</v>
      </c>
      <c r="G50" s="79" t="s">
        <v>61</v>
      </c>
      <c r="H50" s="84" t="s">
        <v>63</v>
      </c>
    </row>
    <row r="51" hidden="1" s="5" customFormat="1">
      <c r="A51" s="82" t="s">
        <v>9</v>
      </c>
      <c r="B51" s="82">
        <v>4</v>
      </c>
      <c r="C51" s="82">
        <v>1</v>
      </c>
      <c r="D51" s="82">
        <v>1</v>
      </c>
      <c r="E51" s="79" t="s">
        <v>53</v>
      </c>
      <c r="F51" s="79" t="s">
        <v>78</v>
      </c>
      <c r="G51" s="79" t="s">
        <v>53</v>
      </c>
      <c r="H51" s="84" t="s">
        <v>55</v>
      </c>
    </row>
    <row r="52" hidden="1" s="5" customFormat="1">
      <c r="A52" s="82" t="s">
        <v>9</v>
      </c>
      <c r="B52" s="82">
        <v>4</v>
      </c>
      <c r="C52" s="82">
        <v>1</v>
      </c>
      <c r="D52" s="82">
        <v>1</v>
      </c>
      <c r="E52" s="79" t="s">
        <v>53</v>
      </c>
      <c r="F52" s="79" t="s">
        <v>79</v>
      </c>
      <c r="G52" s="79" t="s">
        <v>53</v>
      </c>
      <c r="H52" s="84" t="s">
        <v>55</v>
      </c>
    </row>
    <row r="53" hidden="1" s="5" customFormat="1">
      <c r="A53" s="82" t="s">
        <v>9</v>
      </c>
      <c r="B53" s="82">
        <v>4</v>
      </c>
      <c r="C53" s="82">
        <v>1</v>
      </c>
      <c r="D53" s="82">
        <v>1</v>
      </c>
      <c r="E53" s="79" t="s">
        <v>61</v>
      </c>
      <c r="F53" s="79" t="s">
        <v>62</v>
      </c>
      <c r="G53" s="79" t="s">
        <v>61</v>
      </c>
      <c r="H53" s="84" t="s">
        <v>63</v>
      </c>
    </row>
    <row r="54" hidden="1" s="5" customFormat="1">
      <c r="A54" s="82" t="s">
        <v>9</v>
      </c>
      <c r="B54" s="82">
        <v>4</v>
      </c>
      <c r="C54" s="82">
        <v>1</v>
      </c>
      <c r="D54" s="82">
        <v>1</v>
      </c>
      <c r="E54" s="79" t="s">
        <v>61</v>
      </c>
      <c r="F54" s="79" t="s">
        <v>77</v>
      </c>
      <c r="G54" s="79" t="s">
        <v>61</v>
      </c>
      <c r="H54" s="84" t="s">
        <v>63</v>
      </c>
    </row>
    <row r="55" hidden="1" s="5" customFormat="1">
      <c r="A55" s="82" t="s">
        <v>9</v>
      </c>
      <c r="B55" s="82">
        <v>4</v>
      </c>
      <c r="C55" s="82">
        <v>1</v>
      </c>
      <c r="D55" s="82">
        <v>1</v>
      </c>
      <c r="E55" s="79" t="s">
        <v>61</v>
      </c>
      <c r="F55" s="79" t="s">
        <v>64</v>
      </c>
      <c r="G55" s="79" t="s">
        <v>61</v>
      </c>
      <c r="H55" s="84" t="s">
        <v>63</v>
      </c>
    </row>
    <row r="56" hidden="1" s="5" customFormat="1">
      <c r="A56" s="82" t="s">
        <v>9</v>
      </c>
      <c r="B56" s="82">
        <v>4</v>
      </c>
      <c r="C56" s="82">
        <v>1</v>
      </c>
      <c r="D56" s="82">
        <v>1</v>
      </c>
      <c r="E56" s="79" t="s">
        <v>61</v>
      </c>
      <c r="F56" s="79" t="s">
        <v>66</v>
      </c>
      <c r="G56" s="79" t="s">
        <v>61</v>
      </c>
      <c r="H56" s="84" t="s">
        <v>63</v>
      </c>
    </row>
    <row r="57" hidden="1" s="5" customFormat="1">
      <c r="A57" s="82" t="s">
        <v>9</v>
      </c>
      <c r="B57" s="82">
        <v>6</v>
      </c>
      <c r="C57" s="82">
        <v>0</v>
      </c>
      <c r="D57" s="82">
        <v>1</v>
      </c>
      <c r="E57" s="79" t="s">
        <v>53</v>
      </c>
      <c r="F57" s="79" t="s">
        <v>54</v>
      </c>
      <c r="G57" s="79" t="s">
        <v>53</v>
      </c>
      <c r="H57" s="83" t="s">
        <v>55</v>
      </c>
    </row>
    <row r="58" hidden="1" s="5" customFormat="1">
      <c r="A58" s="82" t="s">
        <v>9</v>
      </c>
      <c r="B58" s="82">
        <v>6</v>
      </c>
      <c r="C58" s="82">
        <v>0</v>
      </c>
      <c r="D58" s="82">
        <v>1</v>
      </c>
      <c r="E58" s="79" t="s">
        <v>56</v>
      </c>
      <c r="F58" s="79" t="s">
        <v>64</v>
      </c>
      <c r="G58" s="79" t="s">
        <v>56</v>
      </c>
      <c r="H58" s="83" t="s">
        <v>55</v>
      </c>
    </row>
    <row r="59" hidden="1" s="5" customFormat="1">
      <c r="A59" s="82" t="s">
        <v>9</v>
      </c>
      <c r="B59" s="82">
        <v>6</v>
      </c>
      <c r="C59" s="82">
        <v>0</v>
      </c>
      <c r="D59" s="82">
        <v>1</v>
      </c>
      <c r="E59" s="79" t="s">
        <v>56</v>
      </c>
      <c r="F59" s="79" t="s">
        <v>80</v>
      </c>
      <c r="G59" s="79" t="s">
        <v>56</v>
      </c>
      <c r="H59" s="83" t="s">
        <v>55</v>
      </c>
    </row>
    <row r="60" hidden="1" s="5" customFormat="1">
      <c r="A60" s="82" t="s">
        <v>9</v>
      </c>
      <c r="B60" s="82">
        <v>6</v>
      </c>
      <c r="C60" s="82">
        <v>0</v>
      </c>
      <c r="D60" s="82">
        <v>1</v>
      </c>
      <c r="E60" s="79" t="s">
        <v>56</v>
      </c>
      <c r="F60" s="79" t="s">
        <v>66</v>
      </c>
      <c r="G60" s="79" t="s">
        <v>56</v>
      </c>
      <c r="H60" s="83" t="s">
        <v>55</v>
      </c>
    </row>
    <row r="61" hidden="1" s="5" customFormat="1">
      <c r="A61" s="82" t="s">
        <v>9</v>
      </c>
      <c r="B61" s="82">
        <v>6</v>
      </c>
      <c r="C61" s="82">
        <v>0</v>
      </c>
      <c r="D61" s="82">
        <v>1</v>
      </c>
      <c r="E61" s="79" t="s">
        <v>56</v>
      </c>
      <c r="F61" s="79" t="s">
        <v>74</v>
      </c>
      <c r="G61" s="79" t="s">
        <v>56</v>
      </c>
      <c r="H61" s="83" t="s">
        <v>55</v>
      </c>
    </row>
    <row r="62" hidden="1" s="5" customFormat="1">
      <c r="A62" s="82" t="s">
        <v>9</v>
      </c>
      <c r="B62" s="82">
        <v>6</v>
      </c>
      <c r="C62" s="82">
        <v>0</v>
      </c>
      <c r="D62" s="82">
        <v>1</v>
      </c>
      <c r="E62" s="79" t="s">
        <v>61</v>
      </c>
      <c r="F62" s="79" t="s">
        <v>62</v>
      </c>
      <c r="G62" s="79" t="s">
        <v>61</v>
      </c>
      <c r="H62" s="83" t="s">
        <v>63</v>
      </c>
    </row>
    <row r="63" hidden="1" s="5" customFormat="1">
      <c r="A63" s="82" t="s">
        <v>9</v>
      </c>
      <c r="B63" s="82">
        <v>6</v>
      </c>
      <c r="C63" s="82">
        <v>0</v>
      </c>
      <c r="D63" s="82">
        <v>1</v>
      </c>
      <c r="E63" s="79" t="s">
        <v>61</v>
      </c>
      <c r="F63" s="79" t="s">
        <v>74</v>
      </c>
      <c r="G63" s="79" t="s">
        <v>61</v>
      </c>
      <c r="H63" s="83" t="s">
        <v>63</v>
      </c>
    </row>
    <row r="64" hidden="1" s="5" customFormat="1">
      <c r="A64" s="82" t="s">
        <v>9</v>
      </c>
      <c r="B64" s="82">
        <v>6</v>
      </c>
      <c r="C64" s="82">
        <v>1</v>
      </c>
      <c r="D64" s="82">
        <v>1</v>
      </c>
      <c r="E64" s="79" t="s">
        <v>53</v>
      </c>
      <c r="F64" s="79" t="s">
        <v>54</v>
      </c>
      <c r="G64" s="79" t="s">
        <v>53</v>
      </c>
      <c r="H64" s="83" t="s">
        <v>55</v>
      </c>
    </row>
    <row r="65" hidden="1" s="5" customFormat="1">
      <c r="A65" s="82" t="s">
        <v>9</v>
      </c>
      <c r="B65" s="82">
        <v>6</v>
      </c>
      <c r="C65" s="82">
        <v>1</v>
      </c>
      <c r="D65" s="82">
        <v>1</v>
      </c>
      <c r="E65" s="79" t="s">
        <v>56</v>
      </c>
      <c r="F65" s="79" t="s">
        <v>66</v>
      </c>
      <c r="G65" s="79" t="s">
        <v>56</v>
      </c>
      <c r="H65" s="83" t="s">
        <v>55</v>
      </c>
    </row>
    <row r="66" hidden="1" s="5" customFormat="1">
      <c r="A66" s="82" t="s">
        <v>9</v>
      </c>
      <c r="B66" s="82">
        <v>6</v>
      </c>
      <c r="C66" s="82">
        <v>1</v>
      </c>
      <c r="D66" s="82">
        <v>1</v>
      </c>
      <c r="E66" s="79" t="s">
        <v>56</v>
      </c>
      <c r="F66" s="79" t="s">
        <v>74</v>
      </c>
      <c r="G66" s="79" t="s">
        <v>56</v>
      </c>
      <c r="H66" s="83" t="s">
        <v>55</v>
      </c>
    </row>
    <row r="67" hidden="1" s="5" customFormat="1">
      <c r="A67" s="82" t="s">
        <v>9</v>
      </c>
      <c r="B67" s="82">
        <v>6</v>
      </c>
      <c r="C67" s="82">
        <v>1</v>
      </c>
      <c r="D67" s="82">
        <v>1</v>
      </c>
      <c r="E67" s="79" t="s">
        <v>61</v>
      </c>
      <c r="F67" s="79" t="s">
        <v>62</v>
      </c>
      <c r="G67" s="79" t="s">
        <v>61</v>
      </c>
      <c r="H67" s="83" t="s">
        <v>63</v>
      </c>
    </row>
    <row r="68" hidden="1" s="5" customFormat="1">
      <c r="A68" s="82" t="s">
        <v>9</v>
      </c>
      <c r="B68" s="82">
        <v>8</v>
      </c>
      <c r="C68" s="82">
        <v>0</v>
      </c>
      <c r="D68" s="82">
        <v>1</v>
      </c>
      <c r="E68" s="79" t="s">
        <v>53</v>
      </c>
      <c r="F68" s="79" t="s">
        <v>54</v>
      </c>
      <c r="G68" s="79" t="s">
        <v>53</v>
      </c>
      <c r="H68" s="83" t="s">
        <v>55</v>
      </c>
    </row>
    <row r="69" hidden="1" s="5" customFormat="1">
      <c r="A69" s="82" t="s">
        <v>9</v>
      </c>
      <c r="B69" s="82">
        <v>8</v>
      </c>
      <c r="C69" s="82">
        <v>0</v>
      </c>
      <c r="D69" s="82">
        <v>1</v>
      </c>
      <c r="E69" s="79" t="s">
        <v>53</v>
      </c>
      <c r="F69" s="79" t="s">
        <v>70</v>
      </c>
      <c r="G69" s="79" t="s">
        <v>56</v>
      </c>
      <c r="H69" s="83" t="s">
        <v>55</v>
      </c>
    </row>
    <row r="70" hidden="1" s="5" customFormat="1">
      <c r="A70" s="82" t="s">
        <v>9</v>
      </c>
      <c r="B70" s="82">
        <v>8</v>
      </c>
      <c r="C70" s="82">
        <v>0</v>
      </c>
      <c r="D70" s="82">
        <v>1</v>
      </c>
      <c r="E70" s="79" t="s">
        <v>56</v>
      </c>
      <c r="F70" s="79" t="s">
        <v>65</v>
      </c>
      <c r="G70" s="79" t="s">
        <v>56</v>
      </c>
      <c r="H70" s="83" t="s">
        <v>55</v>
      </c>
    </row>
    <row r="71" hidden="1" s="5" customFormat="1">
      <c r="A71" s="82" t="s">
        <v>9</v>
      </c>
      <c r="B71" s="82">
        <v>8</v>
      </c>
      <c r="C71" s="82">
        <v>0</v>
      </c>
      <c r="D71" s="82">
        <v>1</v>
      </c>
      <c r="E71" s="79" t="s">
        <v>56</v>
      </c>
      <c r="F71" s="79" t="s">
        <v>81</v>
      </c>
      <c r="G71" s="79" t="s">
        <v>56</v>
      </c>
      <c r="H71" s="83" t="s">
        <v>55</v>
      </c>
    </row>
    <row r="72" hidden="1" s="5" customFormat="1">
      <c r="A72" s="82" t="s">
        <v>9</v>
      </c>
      <c r="B72" s="82">
        <v>8</v>
      </c>
      <c r="C72" s="82">
        <v>0</v>
      </c>
      <c r="D72" s="82">
        <v>1</v>
      </c>
      <c r="E72" s="79" t="s">
        <v>56</v>
      </c>
      <c r="F72" s="79" t="s">
        <v>66</v>
      </c>
      <c r="G72" s="79" t="s">
        <v>56</v>
      </c>
      <c r="H72" s="83" t="s">
        <v>55</v>
      </c>
    </row>
    <row r="73" hidden="1" s="5" customFormat="1">
      <c r="A73" s="82" t="s">
        <v>9</v>
      </c>
      <c r="B73" s="82">
        <v>8</v>
      </c>
      <c r="C73" s="82">
        <v>0</v>
      </c>
      <c r="D73" s="82">
        <v>1</v>
      </c>
      <c r="E73" s="79" t="s">
        <v>56</v>
      </c>
      <c r="F73" s="79" t="s">
        <v>60</v>
      </c>
      <c r="G73" s="79" t="s">
        <v>61</v>
      </c>
      <c r="H73" s="83" t="s">
        <v>55</v>
      </c>
    </row>
    <row r="74" hidden="1" s="5" customFormat="1">
      <c r="A74" s="82" t="s">
        <v>9</v>
      </c>
      <c r="B74" s="82">
        <v>8</v>
      </c>
      <c r="C74" s="82">
        <v>0</v>
      </c>
      <c r="D74" s="82">
        <v>1</v>
      </c>
      <c r="E74" s="79" t="s">
        <v>61</v>
      </c>
      <c r="F74" s="79" t="s">
        <v>62</v>
      </c>
      <c r="G74" s="79" t="s">
        <v>61</v>
      </c>
      <c r="H74" s="83" t="s">
        <v>63</v>
      </c>
    </row>
    <row r="75" hidden="1" s="5" customFormat="1">
      <c r="A75" s="82" t="s">
        <v>9</v>
      </c>
      <c r="B75" s="82">
        <v>8</v>
      </c>
      <c r="C75" s="82">
        <v>0</v>
      </c>
      <c r="D75" s="82">
        <v>1</v>
      </c>
      <c r="E75" s="79" t="s">
        <v>61</v>
      </c>
      <c r="F75" s="79" t="s">
        <v>72</v>
      </c>
      <c r="G75" s="79" t="s">
        <v>61</v>
      </c>
      <c r="H75" s="83" t="s">
        <v>63</v>
      </c>
    </row>
    <row r="76" hidden="1" s="5" customFormat="1">
      <c r="A76" s="82" t="s">
        <v>9</v>
      </c>
      <c r="B76" s="82">
        <v>8</v>
      </c>
      <c r="C76" s="82">
        <v>0</v>
      </c>
      <c r="D76" s="82">
        <v>1</v>
      </c>
      <c r="E76" s="79" t="s">
        <v>61</v>
      </c>
      <c r="F76" s="79" t="s">
        <v>66</v>
      </c>
      <c r="G76" s="79" t="s">
        <v>61</v>
      </c>
      <c r="H76" s="83" t="s">
        <v>63</v>
      </c>
    </row>
    <row r="77" hidden="1" s="5" customFormat="1">
      <c r="A77" s="82" t="s">
        <v>9</v>
      </c>
      <c r="B77" s="82">
        <v>8</v>
      </c>
      <c r="C77" s="82">
        <v>1</v>
      </c>
      <c r="D77" s="82">
        <v>1</v>
      </c>
      <c r="E77" s="79" t="s">
        <v>53</v>
      </c>
      <c r="F77" s="79" t="s">
        <v>54</v>
      </c>
      <c r="G77" s="79" t="s">
        <v>53</v>
      </c>
      <c r="H77" s="83" t="s">
        <v>55</v>
      </c>
    </row>
    <row r="78" hidden="1" s="5" customFormat="1">
      <c r="A78" s="82" t="s">
        <v>9</v>
      </c>
      <c r="B78" s="82">
        <v>8</v>
      </c>
      <c r="C78" s="82">
        <v>1</v>
      </c>
      <c r="D78" s="82">
        <v>1</v>
      </c>
      <c r="E78" s="79" t="s">
        <v>56</v>
      </c>
      <c r="F78" s="79" t="s">
        <v>82</v>
      </c>
      <c r="G78" s="79" t="s">
        <v>56</v>
      </c>
      <c r="H78" s="83" t="s">
        <v>55</v>
      </c>
    </row>
    <row r="79" hidden="1" s="5" customFormat="1">
      <c r="A79" s="82" t="s">
        <v>9</v>
      </c>
      <c r="B79" s="82">
        <v>8</v>
      </c>
      <c r="C79" s="82">
        <v>1</v>
      </c>
      <c r="D79" s="82">
        <v>1</v>
      </c>
      <c r="E79" s="79" t="s">
        <v>56</v>
      </c>
      <c r="F79" s="79" t="s">
        <v>83</v>
      </c>
      <c r="G79" s="79" t="s">
        <v>56</v>
      </c>
      <c r="H79" s="83" t="s">
        <v>55</v>
      </c>
    </row>
    <row r="80" hidden="1" s="5" customFormat="1">
      <c r="A80" s="82" t="s">
        <v>9</v>
      </c>
      <c r="B80" s="82">
        <v>8</v>
      </c>
      <c r="C80" s="82">
        <v>1</v>
      </c>
      <c r="D80" s="82">
        <v>1</v>
      </c>
      <c r="E80" s="79" t="s">
        <v>56</v>
      </c>
      <c r="F80" s="79" t="s">
        <v>66</v>
      </c>
      <c r="G80" s="79" t="s">
        <v>56</v>
      </c>
      <c r="H80" s="83" t="s">
        <v>55</v>
      </c>
    </row>
    <row r="81" hidden="1" s="5" customFormat="1">
      <c r="A81" s="82" t="s">
        <v>9</v>
      </c>
      <c r="B81" s="82">
        <v>8</v>
      </c>
      <c r="C81" s="82">
        <v>1</v>
      </c>
      <c r="D81" s="82">
        <v>1</v>
      </c>
      <c r="E81" s="79" t="s">
        <v>56</v>
      </c>
      <c r="F81" s="79" t="s">
        <v>60</v>
      </c>
      <c r="G81" s="79" t="s">
        <v>61</v>
      </c>
      <c r="H81" s="83" t="s">
        <v>55</v>
      </c>
    </row>
    <row r="82" hidden="1" s="5" customFormat="1">
      <c r="A82" s="82" t="s">
        <v>9</v>
      </c>
      <c r="B82" s="82">
        <v>8</v>
      </c>
      <c r="C82" s="82">
        <v>1</v>
      </c>
      <c r="D82" s="82">
        <v>1</v>
      </c>
      <c r="E82" s="79" t="s">
        <v>61</v>
      </c>
      <c r="F82" s="79" t="s">
        <v>62</v>
      </c>
      <c r="G82" s="79" t="s">
        <v>61</v>
      </c>
      <c r="H82" s="83" t="s">
        <v>63</v>
      </c>
    </row>
    <row r="83" hidden="1" s="5" customFormat="1"/>
    <row r="84" hidden="1"/>
    <row r="85" hidden="1"/>
    <row r="86" hidden="1"/>
    <row r="87" hidden="1"/>
    <row r="88" hidden="1"/>
    <row r="89" s="5" customFormat="1">
      <c r="A89" s="85"/>
      <c r="B89" s="85"/>
      <c r="C89" s="85"/>
      <c r="D89" s="85"/>
      <c r="E89" s="85"/>
      <c r="F89" s="85"/>
      <c r="G89" s="85"/>
      <c r="H89" s="85"/>
    </row>
    <row r="90" s="5" customFormat="1">
      <c r="A90" s="85"/>
      <c r="B90" s="85"/>
      <c r="C90" s="85"/>
      <c r="D90" s="85"/>
      <c r="E90" s="85"/>
      <c r="F90" s="85"/>
      <c r="G90" s="85"/>
      <c r="H90" s="85"/>
    </row>
    <row r="91" s="5" customFormat="1">
      <c r="A91" s="85"/>
      <c r="B91" s="85"/>
      <c r="C91" s="85"/>
      <c r="D91" s="85"/>
      <c r="E91" s="85"/>
      <c r="F91" s="85"/>
      <c r="G91" s="85"/>
      <c r="H91" s="85"/>
    </row>
    <row r="92" s="5" customFormat="1">
      <c r="A92" s="85"/>
      <c r="B92" s="85"/>
      <c r="C92" s="85"/>
      <c r="D92" s="85"/>
      <c r="E92" s="85"/>
      <c r="F92" s="85"/>
      <c r="G92" s="85"/>
      <c r="H92" s="85"/>
    </row>
    <row r="93" s="5" customFormat="1">
      <c r="A93" s="85"/>
      <c r="B93" s="85"/>
      <c r="C93" s="85"/>
      <c r="D93" s="85"/>
      <c r="E93" s="85"/>
      <c r="F93" s="85"/>
      <c r="G93" s="85"/>
      <c r="H93" s="85"/>
    </row>
    <row r="94" s="5" customFormat="1">
      <c r="A94" s="85"/>
      <c r="B94" s="85"/>
      <c r="C94" s="85"/>
      <c r="D94" s="85"/>
      <c r="E94" s="85"/>
      <c r="F94" s="85"/>
      <c r="G94" s="85"/>
      <c r="H94" s="85"/>
    </row>
    <row r="95" s="5" customFormat="1">
      <c r="A95" s="85"/>
      <c r="B95" s="85"/>
      <c r="C95" s="85"/>
      <c r="D95" s="85"/>
      <c r="E95" s="85"/>
      <c r="F95" s="85"/>
      <c r="G95" s="85"/>
      <c r="H95" s="85"/>
    </row>
    <row r="96" s="5" customFormat="1">
      <c r="A96" s="85"/>
      <c r="B96" s="85"/>
      <c r="C96" s="85"/>
      <c r="D96" s="85"/>
      <c r="E96" s="85"/>
      <c r="F96" s="85"/>
      <c r="G96" s="85"/>
      <c r="H96" s="85"/>
    </row>
    <row r="97" s="5" customFormat="1">
      <c r="A97" s="85"/>
      <c r="B97" s="85"/>
      <c r="C97" s="85"/>
      <c r="D97" s="85"/>
      <c r="E97" s="85"/>
      <c r="F97" s="85"/>
      <c r="G97" s="85"/>
      <c r="H97" s="85"/>
    </row>
    <row r="98" s="5" customFormat="1">
      <c r="A98" s="85"/>
      <c r="B98" s="85"/>
      <c r="C98" s="85"/>
      <c r="D98" s="85"/>
      <c r="E98" s="85"/>
      <c r="F98" s="85"/>
      <c r="G98" s="85"/>
      <c r="H98" s="85"/>
    </row>
    <row r="99" s="5" customFormat="1">
      <c r="A99" s="85"/>
      <c r="B99" s="85"/>
      <c r="C99" s="85"/>
      <c r="D99" s="85"/>
      <c r="E99" s="85"/>
      <c r="F99" s="85"/>
      <c r="G99" s="85"/>
      <c r="H99" s="85"/>
    </row>
    <row r="100" s="5" customFormat="1">
      <c r="A100" s="85"/>
      <c r="B100" s="85"/>
      <c r="C100" s="85"/>
      <c r="D100" s="85"/>
      <c r="E100" s="85"/>
      <c r="F100" s="85"/>
      <c r="G100" s="85"/>
      <c r="H100" s="85"/>
    </row>
    <row r="101" s="5" customFormat="1">
      <c r="A101" s="85"/>
      <c r="B101" s="85"/>
      <c r="C101" s="85"/>
      <c r="D101" s="85"/>
      <c r="E101" s="85"/>
      <c r="F101" s="85"/>
      <c r="G101" s="85"/>
      <c r="H101" s="85"/>
    </row>
    <row r="102" s="5" customFormat="1">
      <c r="A102" s="85"/>
      <c r="B102" s="85"/>
      <c r="C102" s="85"/>
      <c r="D102" s="85"/>
      <c r="E102" s="85"/>
      <c r="F102" s="85"/>
      <c r="G102" s="85"/>
      <c r="H102" s="85"/>
    </row>
    <row r="103" s="5" customFormat="1">
      <c r="A103" s="85"/>
      <c r="B103" s="85"/>
      <c r="C103" s="85"/>
      <c r="D103" s="85"/>
      <c r="E103" s="85"/>
      <c r="F103" s="85"/>
      <c r="G103" s="85"/>
      <c r="H103" s="85"/>
    </row>
    <row r="104" s="5" customFormat="1">
      <c r="A104" s="85"/>
      <c r="B104" s="85"/>
      <c r="C104" s="85"/>
      <c r="D104" s="85"/>
      <c r="E104" s="85"/>
      <c r="F104" s="85"/>
      <c r="G104" s="85"/>
      <c r="H104" s="85"/>
    </row>
    <row r="105" s="5" customFormat="1">
      <c r="A105" s="85"/>
      <c r="B105" s="85"/>
      <c r="C105" s="85"/>
      <c r="D105" s="85"/>
      <c r="E105" s="85"/>
      <c r="F105" s="85"/>
      <c r="G105" s="85"/>
      <c r="H105" s="85"/>
    </row>
    <row r="106" s="5" customFormat="1">
      <c r="A106" s="85"/>
      <c r="B106" s="85"/>
      <c r="C106" s="85"/>
      <c r="D106" s="85"/>
      <c r="E106" s="85"/>
      <c r="F106" s="85"/>
      <c r="G106" s="85"/>
      <c r="H106" s="85"/>
    </row>
    <row r="107" s="5" customFormat="1">
      <c r="A107" s="85"/>
      <c r="B107" s="85"/>
      <c r="C107" s="85"/>
      <c r="D107" s="85"/>
      <c r="E107" s="85"/>
      <c r="F107" s="85"/>
      <c r="G107" s="85"/>
      <c r="H107" s="85"/>
    </row>
    <row r="108" s="5" customFormat="1">
      <c r="A108" s="85"/>
      <c r="B108" s="85"/>
      <c r="C108" s="85"/>
      <c r="D108" s="85"/>
      <c r="E108" s="85"/>
      <c r="F108" s="85"/>
      <c r="G108" s="85"/>
      <c r="H108" s="85"/>
    </row>
  </sheetData>
  <autoFilter ref="A11:H88">
    <filterColumn colId="7">
      <filters>
        <filter val="DL"/>
      </filters>
    </filterColumn>
  </autoFilter>
  <mergeCells count="5">
    <mergeCell ref="A2:H2"/>
    <mergeCell ref="A6:B6"/>
    <mergeCell ref="C6:D6"/>
    <mergeCell ref="A7:B7"/>
    <mergeCell ref="C7:D7"/>
  </mergeCells>
  <pageSetup paperSize="169" orientation="landscape"/>
</worksheet>
</file>

<file path=docProps/app.xml><?xml version="1.0" encoding="utf-8"?>
<Properties xmlns="http://schemas.openxmlformats.org/officeDocument/2006/extended-properties">
  <Application>Microsoft Excel</Application>
  <AppVersion>15.0300</AppVersion>
</Properties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Jimena Elena Parra Morgado</dc:creator>
  <cp:lastModifiedBy>Javier Alexis Olivares Marcel</cp:lastModifiedBy>
  <cp:lastPrinted>2016-12-21T19:16:35Z</cp:lastPrinted>
  <dcterms:created xsi:type="dcterms:W3CDTF">2016-02-04T18:46:24Z</dcterms:created>
  <dcterms:modified xsi:type="dcterms:W3CDTF">2018-09-05T21:16:22Z</dcterms:modified>
</cp:coreProperties>
</file>