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rellano\Desktop\TPR\URBANO\POR\10_Octubre\23_10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2" i="3" s="1"/>
  <c r="H7" i="2"/>
  <c r="F7" i="2"/>
  <c r="C7" i="2"/>
  <c r="A7" i="2"/>
  <c r="A2" i="2"/>
</calcChain>
</file>

<file path=xl/sharedStrings.xml><?xml version="1.0" encoding="utf-8"?>
<sst xmlns="http://schemas.openxmlformats.org/spreadsheetml/2006/main" count="166" uniqueCount="71">
  <si>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</si>
  <si>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</si>
  <si>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</si>
  <si>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</si>
  <si>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</si>
  <si>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</si>
  <si>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</si>
  <si>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</si>
  <si>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</si>
  <si>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</si>
  <si>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</si>
  <si>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</si>
  <si>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</si>
  <si>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</si>
  <si>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</si>
  <si>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</si>
  <si>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</si>
  <si>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</si>
  <si>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</si>
  <si>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</si>
  <si>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</si>
  <si>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</si>
  <si>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</si>
  <si>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</si>
  <si>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</si>
  <si>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</si>
  <si>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</si>
  <si>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</si>
  <si>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</si>
  <si>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</si>
  <si>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</si>
  <si>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</si>
  <si>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</si>
  <si>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</si>
  <si>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</si>
  <si>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</si>
  <si>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</si>
  <si>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</si>
  <si>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</si>
  <si>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</si>
  <si>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</si>
  <si>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</si>
  <si>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</si>
  <si>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</si>
  <si>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</si>
  <si>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</si>
  <si>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</si>
  <si>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</si>
  <si>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</si>
  <si>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</si>
  <si>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</si>
  <si>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00:30:00</t>
  </si>
  <si>
    <t>07:05:00</t>
  </si>
  <si>
    <t>00:12:00</t>
  </si>
  <si>
    <t>07:41:00</t>
  </si>
  <si>
    <t>07:02:00</t>
  </si>
  <si>
    <t>07:14:00</t>
  </si>
  <si>
    <t>07:38:00</t>
  </si>
  <si>
    <t>POR</t>
  </si>
  <si>
    <t>CORRELATIVO POR</t>
  </si>
  <si>
    <t>Karina Arellano</t>
  </si>
  <si>
    <t>Carolina Rodríguez</t>
  </si>
  <si>
    <t>00:15:00</t>
  </si>
  <si>
    <t>16:25:00</t>
  </si>
  <si>
    <t>16:40:00</t>
  </si>
  <si>
    <t>17:25:00</t>
  </si>
  <si>
    <t>17:40:00</t>
  </si>
  <si>
    <t>16:05:00</t>
  </si>
  <si>
    <t>16:35:00</t>
  </si>
  <si>
    <t>18:05:00</t>
  </si>
  <si>
    <t>18:50:00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</si>
</sst>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"/>
    <numFmt numFmtId="166" formatCode="hh:mm:ss"/>
    <numFmt numFmtId="167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21" fontId="7" fillId="0" borderId="1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166" fontId="7" fillId="0" borderId="1" xfId="0" quotePrefix="1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7" fontId="3" fillId="0" borderId="0" xfId="0" applyNumberFormat="1" applyFont="1" applyFill="1"/>
    <xf numFmtId="167" fontId="4" fillId="0" borderId="0" xfId="0" applyNumberFormat="1" applyFont="1" applyFill="1" applyAlignment="1">
      <alignment wrapText="1"/>
    </xf>
    <xf numFmtId="167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21" fontId="16" fillId="0" borderId="1" xfId="0" quotePrefix="1" applyNumberFormat="1" applyFont="1" applyFill="1" applyBorder="1" applyAlignment="1">
      <alignment horizontal="center" vertical="center"/>
    </xf>
    <xf numFmtId="21" fontId="1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12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C22" sqref="C22:F22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1" t="str">
        <f>+D8&amp;"_"&amp;D9&amp;"_"&amp;D10&amp;"_"&amp;D11&amp;"_"&amp;D13&amp;"_"&amp;E16&amp;"_A5_1_"&amp;G16</f>
        <v>POR_XII_PUNTA ARENAS_PA_2018_3_A5_1_16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" x14ac:dyDescent="0.3">
      <c r="A5" s="9"/>
    </row>
    <row r="7" spans="1:10" ht="30.75" customHeight="1" x14ac:dyDescent="0.3">
      <c r="B7" s="56" t="s">
        <v>0</v>
      </c>
      <c r="C7" s="56"/>
      <c r="D7" s="57" t="s">
        <v>1</v>
      </c>
      <c r="E7" s="58"/>
      <c r="G7" s="7"/>
    </row>
    <row r="8" spans="1:10" x14ac:dyDescent="0.3">
      <c r="B8" s="56" t="s">
        <v>2</v>
      </c>
      <c r="C8" s="56"/>
      <c r="D8" s="57" t="s">
        <v>58</v>
      </c>
      <c r="E8" s="58"/>
      <c r="G8" s="7"/>
    </row>
    <row r="9" spans="1:10" x14ac:dyDescent="0.3">
      <c r="B9" s="56" t="s">
        <v>3</v>
      </c>
      <c r="C9" s="56"/>
      <c r="D9" s="57" t="s">
        <v>4</v>
      </c>
      <c r="E9" s="58"/>
    </row>
    <row r="10" spans="1:10" x14ac:dyDescent="0.3">
      <c r="B10" s="56" t="s">
        <v>5</v>
      </c>
      <c r="C10" s="56"/>
      <c r="D10" s="57" t="s">
        <v>6</v>
      </c>
      <c r="E10" s="58"/>
    </row>
    <row r="11" spans="1:10" x14ac:dyDescent="0.3">
      <c r="B11" s="56" t="s">
        <v>7</v>
      </c>
      <c r="C11" s="56"/>
      <c r="D11" s="59" t="s">
        <v>8</v>
      </c>
      <c r="E11" s="60"/>
    </row>
    <row r="12" spans="1:10" x14ac:dyDescent="0.3">
      <c r="B12" s="56" t="s">
        <v>9</v>
      </c>
      <c r="C12" s="56"/>
      <c r="D12" s="62">
        <v>1</v>
      </c>
      <c r="E12" s="63"/>
    </row>
    <row r="13" spans="1:10" x14ac:dyDescent="0.3">
      <c r="B13" s="56" t="s">
        <v>10</v>
      </c>
      <c r="C13" s="56"/>
      <c r="D13" s="59">
        <v>2018</v>
      </c>
      <c r="E13" s="60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54" t="s">
        <v>59</v>
      </c>
      <c r="H15" s="7"/>
    </row>
    <row r="16" spans="1:10" x14ac:dyDescent="0.3">
      <c r="B16" s="12" t="s">
        <v>15</v>
      </c>
      <c r="C16" s="51">
        <v>43396</v>
      </c>
      <c r="D16" s="51">
        <v>43396</v>
      </c>
      <c r="E16" s="13">
        <v>3</v>
      </c>
      <c r="G16" s="55">
        <v>16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64" t="s">
        <v>60</v>
      </c>
      <c r="D21" s="64"/>
      <c r="E21" s="64"/>
      <c r="F21" s="64"/>
    </row>
    <row r="22" spans="2:6" x14ac:dyDescent="0.3">
      <c r="B22" s="14" t="s">
        <v>17</v>
      </c>
      <c r="C22" s="64" t="s">
        <v>61</v>
      </c>
      <c r="D22" s="64"/>
      <c r="E22" s="64"/>
      <c r="F22" s="6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15"/>
  <sheetViews>
    <sheetView topLeftCell="A6" zoomScale="120" zoomScaleNormal="120" workbookViewId="0">
      <selection activeCell="H31" sqref="H3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" width="7.28515625" style="42" customWidth="1"/>
    <col min="17" max="17" width="9.5703125" style="34" customWidth="1"/>
    <col min="18" max="18" width="8.7109375" style="34" customWidth="1"/>
    <col min="19" max="19" width="10.42578125" style="36" bestFit="1" customWidth="1"/>
    <col min="20" max="20" width="7.28515625" style="42" customWidth="1"/>
    <col min="21" max="21" width="7.28515625" style="43" customWidth="1"/>
    <col min="22" max="22" width="7.5703125" style="43" customWidth="1"/>
    <col min="23" max="23" width="8" style="39" customWidth="1"/>
    <col min="24" max="24" width="8" style="43" customWidth="1"/>
    <col min="25" max="16384" width="20.42578125" style="16"/>
  </cols>
  <sheetData>
    <row r="1" spans="1:24" ht="11.25" x14ac:dyDescent="0.2"/>
    <row r="2" spans="1:24" ht="16.5" x14ac:dyDescent="0.2">
      <c r="A2" s="65" t="str">
        <f>"PUNTOS DE CONTROL DE LA UNIDAD DE NEGOCIO ("&amp;A7&amp;" - "&amp;C7&amp;")"</f>
        <v>PUNTOS DE CONTROL DE LA UNIDAD DE NEGOCIO (PA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24" ht="11.25" x14ac:dyDescent="0.2"/>
    <row r="4" spans="1:24" s="3" customFormat="1" ht="15" x14ac:dyDescent="0.25">
      <c r="A4" s="3" t="s">
        <v>18</v>
      </c>
      <c r="O4" s="44"/>
      <c r="P4" s="44"/>
      <c r="Q4" s="47"/>
      <c r="R4" s="47"/>
      <c r="S4" s="37"/>
      <c r="T4" s="44"/>
      <c r="U4" s="45"/>
      <c r="V4" s="45"/>
      <c r="W4" s="40"/>
      <c r="X4" s="45"/>
    </row>
    <row r="5" spans="1:24" ht="11.25" x14ac:dyDescent="0.2"/>
    <row r="6" spans="1:24" ht="15" x14ac:dyDescent="0.25">
      <c r="A6" s="72" t="s">
        <v>19</v>
      </c>
      <c r="B6" s="73"/>
      <c r="C6" s="67" t="s">
        <v>20</v>
      </c>
      <c r="D6" s="67"/>
      <c r="E6" s="67"/>
      <c r="F6" s="66" t="s">
        <v>12</v>
      </c>
      <c r="G6" s="66" t="s">
        <v>21</v>
      </c>
      <c r="H6" s="67" t="s">
        <v>13</v>
      </c>
      <c r="I6" s="67"/>
      <c r="J6" s="67"/>
      <c r="K6" s="67"/>
      <c r="L6" s="67"/>
    </row>
    <row r="7" spans="1:24" ht="15" x14ac:dyDescent="0.25">
      <c r="A7" s="74" t="str">
        <f>+TAPA!D11</f>
        <v>PA</v>
      </c>
      <c r="B7" s="75"/>
      <c r="C7" s="76" t="str">
        <f>+TAPA!B16</f>
        <v>NORMAL</v>
      </c>
      <c r="D7" s="76"/>
      <c r="E7" s="76"/>
      <c r="F7" s="68">
        <f>+TAPA!C16</f>
        <v>43396</v>
      </c>
      <c r="G7" s="68"/>
      <c r="H7" s="69">
        <f>+TAPA!D16</f>
        <v>43396</v>
      </c>
      <c r="I7" s="70"/>
      <c r="J7" s="70"/>
      <c r="K7" s="70"/>
      <c r="L7" s="71"/>
    </row>
    <row r="8" spans="1:24" ht="11.25" x14ac:dyDescent="0.2"/>
    <row r="9" spans="1:24" s="3" customFormat="1" ht="15" x14ac:dyDescent="0.25">
      <c r="A9" s="3" t="s">
        <v>22</v>
      </c>
      <c r="O9" s="44"/>
      <c r="P9" s="44"/>
      <c r="Q9" s="47"/>
      <c r="R9" s="47"/>
      <c r="S9" s="37"/>
      <c r="T9" s="44"/>
      <c r="U9" s="45"/>
      <c r="V9" s="45"/>
      <c r="W9" s="40"/>
      <c r="X9" s="45"/>
    </row>
    <row r="10" spans="1:24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8"/>
      <c r="M10" s="16"/>
    </row>
    <row r="11" spans="1:24" s="4" customFormat="1" ht="99.75" customHeight="1" x14ac:dyDescent="0.2">
      <c r="A11" s="19" t="s">
        <v>23</v>
      </c>
      <c r="B11" s="20" t="s">
        <v>24</v>
      </c>
      <c r="C11" s="20" t="s">
        <v>25</v>
      </c>
      <c r="D11" s="20" t="s">
        <v>26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31</v>
      </c>
      <c r="J11" s="20" t="s">
        <v>32</v>
      </c>
      <c r="K11" s="20" t="s">
        <v>33</v>
      </c>
      <c r="L11" s="20" t="s">
        <v>34</v>
      </c>
      <c r="M11" s="21" t="s">
        <v>35</v>
      </c>
      <c r="O11" s="46"/>
      <c r="P11" s="46"/>
      <c r="Q11" s="48"/>
      <c r="R11" s="48"/>
      <c r="S11" s="38"/>
      <c r="T11" s="46"/>
      <c r="U11" s="46"/>
      <c r="V11" s="46"/>
      <c r="W11" s="41"/>
      <c r="X11" s="46"/>
    </row>
    <row r="12" spans="1:24" ht="14.25" customHeight="1" x14ac:dyDescent="0.2">
      <c r="A12" s="22"/>
      <c r="B12" s="23"/>
      <c r="C12" s="24"/>
      <c r="D12" s="24"/>
      <c r="E12" s="49"/>
      <c r="F12" s="49"/>
      <c r="G12" s="50"/>
      <c r="H12" s="26"/>
      <c r="I12" s="26"/>
      <c r="J12" s="26"/>
      <c r="K12" s="25"/>
      <c r="L12" s="26"/>
      <c r="M12" s="27"/>
      <c r="U12" s="42"/>
      <c r="V12" s="42"/>
      <c r="W12" s="28"/>
      <c r="X12" s="42"/>
    </row>
    <row r="13" spans="1:24" ht="14.25" customHeight="1" x14ac:dyDescent="0.2">
      <c r="U13" s="42"/>
      <c r="V13" s="42"/>
      <c r="W13" s="28"/>
      <c r="X13" s="42"/>
    </row>
    <row r="14" spans="1:24" ht="14.25" customHeight="1" x14ac:dyDescent="0.2">
      <c r="K14" s="28"/>
      <c r="U14" s="42"/>
      <c r="V14" s="42"/>
      <c r="W14" s="28"/>
      <c r="X14" s="42"/>
    </row>
    <row r="15" spans="1:24" ht="14.25" customHeight="1" x14ac:dyDescent="0.2">
      <c r="U15" s="42"/>
      <c r="V15" s="42"/>
      <c r="W15" s="28"/>
      <c r="X15" s="4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33"/>
  <sheetViews>
    <sheetView topLeftCell="A10" workbookViewId="0">
      <selection activeCell="A11" sqref="A11:H33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5" t="str">
        <f>"HORAS DE PASADA PROGRAMADA DE LA UNIDAD DE NEGOCIO ("&amp;A7&amp;" - "&amp;C7&amp;")"</f>
        <v>HORAS DE PASADA PROGRAMADA DE LA UNIDAD DE NEGOCIO (PA - NORMAL)</v>
      </c>
      <c r="B2" s="65"/>
      <c r="C2" s="65"/>
      <c r="D2" s="65"/>
      <c r="E2" s="65"/>
      <c r="F2" s="65"/>
      <c r="G2" s="65"/>
      <c r="H2" s="65"/>
    </row>
    <row r="4" spans="1:8" s="3" customFormat="1" x14ac:dyDescent="0.25">
      <c r="A4" s="3" t="s">
        <v>18</v>
      </c>
    </row>
    <row r="6" spans="1:8" x14ac:dyDescent="0.25">
      <c r="A6" s="72" t="s">
        <v>19</v>
      </c>
      <c r="B6" s="73"/>
      <c r="C6" s="72" t="s">
        <v>20</v>
      </c>
      <c r="D6" s="77"/>
      <c r="E6" s="17" t="s">
        <v>12</v>
      </c>
      <c r="F6" s="17" t="s">
        <v>13</v>
      </c>
    </row>
    <row r="7" spans="1:8" x14ac:dyDescent="0.25">
      <c r="A7" s="74" t="str">
        <f>+TAPA!D11</f>
        <v>PA</v>
      </c>
      <c r="B7" s="75"/>
      <c r="C7" s="74" t="str">
        <f>+TAPA!B16</f>
        <v>NORMAL</v>
      </c>
      <c r="D7" s="78"/>
      <c r="E7" s="30">
        <f>+TAPA!C16</f>
        <v>43396</v>
      </c>
      <c r="F7" s="30">
        <f>+TAPA!D16</f>
        <v>43396</v>
      </c>
    </row>
    <row r="9" spans="1:8" s="3" customFormat="1" x14ac:dyDescent="0.25">
      <c r="A9" s="3" t="s">
        <v>36</v>
      </c>
    </row>
    <row r="10" spans="1:8" ht="27" customHeight="1" x14ac:dyDescent="0.25"/>
    <row r="11" spans="1:8" ht="53.25" customHeight="1" x14ac:dyDescent="0.25">
      <c r="A11" s="31" t="s">
        <v>19</v>
      </c>
      <c r="B11" s="31" t="s">
        <v>24</v>
      </c>
      <c r="C11" s="31" t="s">
        <v>25</v>
      </c>
      <c r="D11" s="31" t="s">
        <v>37</v>
      </c>
      <c r="E11" s="31" t="s">
        <v>38</v>
      </c>
      <c r="F11" s="31" t="s">
        <v>39</v>
      </c>
      <c r="G11" s="32" t="s">
        <v>40</v>
      </c>
      <c r="H11" s="32" t="s">
        <v>41</v>
      </c>
    </row>
    <row r="12" spans="1:8" s="6" customFormat="1" ht="14.25" customHeight="1" x14ac:dyDescent="0.25">
      <c r="A12" s="52" t="s">
        <v>8</v>
      </c>
      <c r="B12" s="52">
        <v>1</v>
      </c>
      <c r="C12" s="52">
        <v>0</v>
      </c>
      <c r="D12" s="52">
        <v>1</v>
      </c>
      <c r="E12" s="33" t="s">
        <v>42</v>
      </c>
      <c r="F12" s="35" t="s">
        <v>43</v>
      </c>
      <c r="G12" s="33" t="s">
        <v>42</v>
      </c>
      <c r="H12" s="53" t="s">
        <v>44</v>
      </c>
    </row>
    <row r="13" spans="1:8" s="6" customFormat="1" ht="14.25" customHeight="1" x14ac:dyDescent="0.25">
      <c r="A13" s="52" t="s">
        <v>8</v>
      </c>
      <c r="B13" s="52">
        <v>1</v>
      </c>
      <c r="C13" s="52">
        <v>0</v>
      </c>
      <c r="D13" s="52">
        <v>1</v>
      </c>
      <c r="E13" s="33" t="s">
        <v>42</v>
      </c>
      <c r="F13" s="33" t="s">
        <v>45</v>
      </c>
      <c r="G13" s="33" t="s">
        <v>42</v>
      </c>
      <c r="H13" s="53" t="s">
        <v>44</v>
      </c>
    </row>
    <row r="14" spans="1:8" s="6" customFormat="1" ht="14.25" customHeight="1" x14ac:dyDescent="0.25">
      <c r="A14" s="52" t="s">
        <v>8</v>
      </c>
      <c r="B14" s="52">
        <v>1</v>
      </c>
      <c r="C14" s="52">
        <v>0</v>
      </c>
      <c r="D14" s="52">
        <v>1</v>
      </c>
      <c r="E14" s="33" t="s">
        <v>46</v>
      </c>
      <c r="F14" s="33" t="s">
        <v>47</v>
      </c>
      <c r="G14" s="33" t="s">
        <v>46</v>
      </c>
      <c r="H14" s="53" t="s">
        <v>44</v>
      </c>
    </row>
    <row r="15" spans="1:8" s="6" customFormat="1" ht="14.25" customHeight="1" x14ac:dyDescent="0.25">
      <c r="A15" s="52" t="s">
        <v>8</v>
      </c>
      <c r="B15" s="52">
        <v>1</v>
      </c>
      <c r="C15" s="52">
        <v>0</v>
      </c>
      <c r="D15" s="52">
        <v>1</v>
      </c>
      <c r="E15" s="33" t="s">
        <v>46</v>
      </c>
      <c r="F15" s="33" t="s">
        <v>48</v>
      </c>
      <c r="G15" s="33" t="s">
        <v>46</v>
      </c>
      <c r="H15" s="53" t="s">
        <v>44</v>
      </c>
    </row>
    <row r="16" spans="1:8" s="6" customFormat="1" ht="14.25" customHeight="1" x14ac:dyDescent="0.25">
      <c r="A16" s="52" t="s">
        <v>8</v>
      </c>
      <c r="B16" s="52">
        <v>1</v>
      </c>
      <c r="C16" s="52">
        <v>0</v>
      </c>
      <c r="D16" s="52">
        <v>1</v>
      </c>
      <c r="E16" s="33" t="s">
        <v>46</v>
      </c>
      <c r="F16" s="33" t="s">
        <v>49</v>
      </c>
      <c r="G16" s="33" t="s">
        <v>46</v>
      </c>
      <c r="H16" s="53" t="s">
        <v>44</v>
      </c>
    </row>
    <row r="17" spans="1:8" s="6" customFormat="1" ht="14.25" customHeight="1" x14ac:dyDescent="0.25">
      <c r="A17" s="52" t="s">
        <v>8</v>
      </c>
      <c r="B17" s="52">
        <v>1</v>
      </c>
      <c r="C17" s="52">
        <v>0</v>
      </c>
      <c r="D17" s="52">
        <v>1</v>
      </c>
      <c r="E17" s="33" t="s">
        <v>46</v>
      </c>
      <c r="F17" s="33" t="s">
        <v>50</v>
      </c>
      <c r="G17" s="33" t="s">
        <v>46</v>
      </c>
      <c r="H17" s="53" t="s">
        <v>44</v>
      </c>
    </row>
    <row r="18" spans="1:8" s="6" customFormat="1" x14ac:dyDescent="0.25">
      <c r="A18" s="52" t="s">
        <v>8</v>
      </c>
      <c r="B18" s="52">
        <v>1</v>
      </c>
      <c r="C18" s="52">
        <v>1</v>
      </c>
      <c r="D18" s="52">
        <v>1</v>
      </c>
      <c r="E18" s="33" t="s">
        <v>51</v>
      </c>
      <c r="F18" s="33" t="s">
        <v>52</v>
      </c>
      <c r="G18" s="33" t="s">
        <v>53</v>
      </c>
      <c r="H18" s="53" t="s">
        <v>44</v>
      </c>
    </row>
    <row r="19" spans="1:8" s="6" customFormat="1" x14ac:dyDescent="0.25">
      <c r="A19" s="52" t="s">
        <v>8</v>
      </c>
      <c r="B19" s="52">
        <v>1</v>
      </c>
      <c r="C19" s="52">
        <v>1</v>
      </c>
      <c r="D19" s="52">
        <v>1</v>
      </c>
      <c r="E19" s="33" t="s">
        <v>53</v>
      </c>
      <c r="F19" s="33" t="s">
        <v>54</v>
      </c>
      <c r="G19" s="33" t="s">
        <v>53</v>
      </c>
      <c r="H19" s="53" t="s">
        <v>44</v>
      </c>
    </row>
    <row r="20" spans="1:8" s="6" customFormat="1" x14ac:dyDescent="0.25">
      <c r="A20" s="52" t="s">
        <v>8</v>
      </c>
      <c r="B20" s="52">
        <v>2</v>
      </c>
      <c r="C20" s="52">
        <v>0</v>
      </c>
      <c r="D20" s="52">
        <v>1</v>
      </c>
      <c r="E20" s="33" t="s">
        <v>51</v>
      </c>
      <c r="F20" s="33" t="s">
        <v>55</v>
      </c>
      <c r="G20" s="33" t="s">
        <v>46</v>
      </c>
      <c r="H20" s="53" t="s">
        <v>44</v>
      </c>
    </row>
    <row r="21" spans="1:8" s="6" customFormat="1" x14ac:dyDescent="0.25">
      <c r="A21" s="52" t="s">
        <v>8</v>
      </c>
      <c r="B21" s="52">
        <v>2</v>
      </c>
      <c r="C21" s="52">
        <v>1</v>
      </c>
      <c r="D21" s="52">
        <v>1</v>
      </c>
      <c r="E21" s="33" t="s">
        <v>51</v>
      </c>
      <c r="F21" s="33" t="s">
        <v>55</v>
      </c>
      <c r="G21" s="33" t="s">
        <v>53</v>
      </c>
      <c r="H21" s="53" t="s">
        <v>44</v>
      </c>
    </row>
    <row r="22" spans="1:8" s="6" customFormat="1" x14ac:dyDescent="0.25">
      <c r="A22" s="52" t="s">
        <v>8</v>
      </c>
      <c r="B22" s="52">
        <v>2</v>
      </c>
      <c r="C22" s="52">
        <v>1</v>
      </c>
      <c r="D22" s="52">
        <v>1</v>
      </c>
      <c r="E22" s="33" t="s">
        <v>53</v>
      </c>
      <c r="F22" s="33" t="s">
        <v>56</v>
      </c>
      <c r="G22" s="33" t="s">
        <v>53</v>
      </c>
      <c r="H22" s="53" t="s">
        <v>44</v>
      </c>
    </row>
    <row r="23" spans="1:8" s="6" customFormat="1" x14ac:dyDescent="0.25">
      <c r="A23" s="79" t="s">
        <v>8</v>
      </c>
      <c r="B23" s="79">
        <v>2</v>
      </c>
      <c r="C23" s="79">
        <v>0</v>
      </c>
      <c r="D23" s="79">
        <v>1</v>
      </c>
      <c r="E23" s="80" t="s">
        <v>62</v>
      </c>
      <c r="F23" s="80" t="s">
        <v>63</v>
      </c>
      <c r="G23" s="80" t="s">
        <v>62</v>
      </c>
      <c r="H23" s="81" t="s">
        <v>44</v>
      </c>
    </row>
    <row r="24" spans="1:8" s="6" customFormat="1" x14ac:dyDescent="0.25">
      <c r="A24" s="79" t="s">
        <v>8</v>
      </c>
      <c r="B24" s="79">
        <v>2</v>
      </c>
      <c r="C24" s="79">
        <v>0</v>
      </c>
      <c r="D24" s="79">
        <v>1</v>
      </c>
      <c r="E24" s="80" t="s">
        <v>62</v>
      </c>
      <c r="F24" s="80" t="s">
        <v>64</v>
      </c>
      <c r="G24" s="80" t="s">
        <v>62</v>
      </c>
      <c r="H24" s="81" t="s">
        <v>44</v>
      </c>
    </row>
    <row r="25" spans="1:8" s="6" customFormat="1" x14ac:dyDescent="0.25">
      <c r="A25" s="79" t="s">
        <v>8</v>
      </c>
      <c r="B25" s="79">
        <v>2</v>
      </c>
      <c r="C25" s="79">
        <v>0</v>
      </c>
      <c r="D25" s="79">
        <v>1</v>
      </c>
      <c r="E25" s="80" t="s">
        <v>62</v>
      </c>
      <c r="F25" s="80" t="s">
        <v>65</v>
      </c>
      <c r="G25" s="80" t="s">
        <v>62</v>
      </c>
      <c r="H25" s="81" t="s">
        <v>44</v>
      </c>
    </row>
    <row r="26" spans="1:8" s="6" customFormat="1" x14ac:dyDescent="0.25">
      <c r="A26" s="79" t="s">
        <v>8</v>
      </c>
      <c r="B26" s="79">
        <v>2</v>
      </c>
      <c r="C26" s="79">
        <v>0</v>
      </c>
      <c r="D26" s="79">
        <v>1</v>
      </c>
      <c r="E26" s="80" t="s">
        <v>62</v>
      </c>
      <c r="F26" s="80" t="s">
        <v>66</v>
      </c>
      <c r="G26" s="80" t="s">
        <v>62</v>
      </c>
      <c r="H26" s="81" t="s">
        <v>44</v>
      </c>
    </row>
    <row r="27" spans="1:8" s="6" customFormat="1" x14ac:dyDescent="0.25">
      <c r="A27" s="79" t="s">
        <v>8</v>
      </c>
      <c r="B27" s="79">
        <v>2</v>
      </c>
      <c r="C27" s="79">
        <v>1</v>
      </c>
      <c r="D27" s="79">
        <v>1</v>
      </c>
      <c r="E27" s="80" t="s">
        <v>62</v>
      </c>
      <c r="F27" s="80" t="s">
        <v>67</v>
      </c>
      <c r="G27" s="80" t="s">
        <v>62</v>
      </c>
      <c r="H27" s="81" t="s">
        <v>44</v>
      </c>
    </row>
    <row r="28" spans="1:8" s="6" customFormat="1" x14ac:dyDescent="0.25">
      <c r="A28" s="79" t="s">
        <v>8</v>
      </c>
      <c r="B28" s="79">
        <v>2</v>
      </c>
      <c r="C28" s="79">
        <v>1</v>
      </c>
      <c r="D28" s="79">
        <v>1</v>
      </c>
      <c r="E28" s="80" t="s">
        <v>62</v>
      </c>
      <c r="F28" s="80" t="s">
        <v>68</v>
      </c>
      <c r="G28" s="80" t="s">
        <v>62</v>
      </c>
      <c r="H28" s="81" t="s">
        <v>44</v>
      </c>
    </row>
    <row r="29" spans="1:8" s="6" customFormat="1" x14ac:dyDescent="0.25">
      <c r="A29" s="79" t="s">
        <v>8</v>
      </c>
      <c r="B29" s="79">
        <v>2</v>
      </c>
      <c r="C29" s="79">
        <v>1</v>
      </c>
      <c r="D29" s="79">
        <v>1</v>
      </c>
      <c r="E29" s="80" t="s">
        <v>62</v>
      </c>
      <c r="F29" s="80" t="s">
        <v>69</v>
      </c>
      <c r="G29" s="80" t="s">
        <v>62</v>
      </c>
      <c r="H29" s="81" t="s">
        <v>44</v>
      </c>
    </row>
    <row r="30" spans="1:8" s="6" customFormat="1" x14ac:dyDescent="0.25">
      <c r="A30" s="79" t="s">
        <v>8</v>
      </c>
      <c r="B30" s="79">
        <v>2</v>
      </c>
      <c r="C30" s="79">
        <v>1</v>
      </c>
      <c r="D30" s="79">
        <v>1</v>
      </c>
      <c r="E30" s="80" t="s">
        <v>62</v>
      </c>
      <c r="F30" s="80" t="s">
        <v>70</v>
      </c>
      <c r="G30" s="80" t="s">
        <v>51</v>
      </c>
      <c r="H30" s="81" t="s">
        <v>44</v>
      </c>
    </row>
    <row r="31" spans="1:8" s="6" customFormat="1" x14ac:dyDescent="0.25">
      <c r="A31" s="52" t="s">
        <v>8</v>
      </c>
      <c r="B31" s="52">
        <v>6</v>
      </c>
      <c r="C31" s="52">
        <v>0</v>
      </c>
      <c r="D31" s="52">
        <v>1</v>
      </c>
      <c r="E31" s="33" t="s">
        <v>51</v>
      </c>
      <c r="F31" s="33" t="s">
        <v>55</v>
      </c>
      <c r="G31" s="33" t="s">
        <v>46</v>
      </c>
      <c r="H31" s="53" t="s">
        <v>44</v>
      </c>
    </row>
    <row r="32" spans="1:8" s="6" customFormat="1" x14ac:dyDescent="0.25">
      <c r="A32" s="52" t="s">
        <v>8</v>
      </c>
      <c r="B32" s="52">
        <v>6</v>
      </c>
      <c r="C32" s="52">
        <v>1</v>
      </c>
      <c r="D32" s="52">
        <v>1</v>
      </c>
      <c r="E32" s="33" t="s">
        <v>51</v>
      </c>
      <c r="F32" s="33" t="s">
        <v>55</v>
      </c>
      <c r="G32" s="33" t="s">
        <v>53</v>
      </c>
      <c r="H32" s="53" t="s">
        <v>44</v>
      </c>
    </row>
    <row r="33" spans="1:8" s="6" customFormat="1" x14ac:dyDescent="0.25">
      <c r="A33" s="52" t="s">
        <v>8</v>
      </c>
      <c r="B33" s="52">
        <v>6</v>
      </c>
      <c r="C33" s="52">
        <v>1</v>
      </c>
      <c r="D33" s="52">
        <v>1</v>
      </c>
      <c r="E33" s="33" t="s">
        <v>53</v>
      </c>
      <c r="F33" s="33" t="s">
        <v>57</v>
      </c>
      <c r="G33" s="33" t="s">
        <v>53</v>
      </c>
      <c r="H33" s="53" t="s">
        <v>44</v>
      </c>
    </row>
  </sheetData>
  <autoFilter ref="A11:H31">
    <sortState ref="A12:H33">
      <sortCondition ref="B11:B31"/>
    </sortState>
  </autoFilter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Karina Arellano Chavez</cp:lastModifiedBy>
  <cp:lastPrinted>2016-12-21T19:16:35Z</cp:lastPrinted>
  <dcterms:created xsi:type="dcterms:W3CDTF">2016-02-04T18:46:24Z</dcterms:created>
  <dcterms:modified xsi:type="dcterms:W3CDTF">2018-10-31T14:10:47Z</dcterms:modified>
</cp:coreProperties>
</file>