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ropbox\Revision acreditación 2\Operación zonas reguladas\Operación Punta Arenas\PO\POR\A1\201812\"/>
    </mc:Choice>
  </mc:AlternateContent>
  <bookViews>
    <workbookView xWindow="0" yWindow="0" windowWidth="20496" windowHeight="8340" tabRatio="750"/>
  </bookViews>
  <sheets>
    <sheet name="TAPA" sheetId="1" r:id="rId1"/>
    <sheet name="Operador PA" sheetId="2" r:id="rId2"/>
    <sheet name="4-I" sheetId="68" r:id="rId3"/>
  </sheets>
  <externalReferences>
    <externalReference r:id="rId4"/>
  </externalReferences>
  <definedNames>
    <definedName name="_xlnm._FilterDatabase" localSheetId="1" hidden="1">'Operador PA'!$B$31:$J$31</definedName>
    <definedName name="Dias_en_el_mes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37" i="68" l="1"/>
  <c r="F7" i="68"/>
  <c r="E7" i="68"/>
  <c r="D7" i="68"/>
  <c r="B2" i="68"/>
  <c r="B4" i="1" l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<sst xmlns="http://schemas.openxmlformats.org/spreadsheetml/2006/main" count="105" uniqueCount="89">
  <si>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</si>
  <si>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</si>
  <si>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</si>
  <si>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</si>
  <si>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</si>
  <si>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</si>
  <si>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</si>
  <si>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</si>
  <si>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</si>
  <si>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</si>
  <si>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</si>
  <si>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</si>
  <si>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</si>
  <si>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</si>
  <si>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</si>
  <si>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</si>
  <si>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</si>
  <si>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</si>
  <si>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</si>
  <si>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</si>
  <si>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</si>
  <si>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</si>
  <si>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</si>
  <si>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</si>
  <si>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</si>
  <si>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</si>
  <si>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</si>
  <si>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</si>
  <si>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</si>
  <si>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</si>
  <si>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</si>
  <si>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</si>
  <si>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CRISTIAN SALAS</t>
  </si>
  <si>
    <t>7.934.677-2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</si>
  <si>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</si>
  <si>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</si>
  <si>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</si>
  <si>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</si>
  <si>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</si>
  <si>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</si>
  <si>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</si>
  <si>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</si>
  <si>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</si>
  <si>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</si>
  <si>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</si>
  <si>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</si>
  <si>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</si>
  <si>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Hospital Regional</t>
  </si>
  <si>
    <t>SI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</si>
  <si>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</si>
  <si>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</si>
  <si>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</si>
  <si>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</si>
  <si>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</si>
  <si>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</si>
  <si>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</si>
  <si>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</si>
  <si>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</si>
  <si>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</si>
  <si>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</si>
  <si>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</si>
  <si>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</si>
  <si>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</si>
  <si>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</si>
  <si>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</si>
  <si>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</si>
  <si>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</si>
  <si>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</si>
  <si>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</si>
  <si>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</si>
  <si>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</si>
  <si>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</si>
  <si>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</si>
  <si>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</si>
  <si>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</si>
  <si>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</si>
  <si>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</si>
  <si>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</si>
  <si>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</si>
  <si>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</si>
  <si>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</si>
  <si>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</si>
  <si>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</si>
  <si>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Karina Arellano</t>
  </si>
  <si>
    <t>Ida</t>
  </si>
  <si>
    <t>Coronel Mardones</t>
  </si>
  <si>
    <t>IDA</t>
  </si>
  <si>
    <t>Alta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</si>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</sst>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dd\/mm\/yyyy"/>
    <numFmt numFmtId="167" formatCode="0.0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.00\ &quot;€&quot;_-;\-* #,##0.00\ &quot;€&quot;_-;_-* &quot;-&quot;??\ &quot;€&quot;_-;_-@_-"/>
    <numFmt numFmtId="171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rebuchet MS"/>
    </font>
    <font>
      <b/>
      <sz val="16"/>
      <color theme="1"/>
      <name val="Trebuchet MS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9" applyNumberFormat="0" applyAlignment="0" applyProtection="0"/>
    <xf numFmtId="0" fontId="14" fillId="21" borderId="9" applyNumberFormat="0" applyAlignment="0" applyProtection="0"/>
    <xf numFmtId="0" fontId="14" fillId="21" borderId="9" applyNumberFormat="0" applyAlignment="0" applyProtection="0"/>
    <xf numFmtId="0" fontId="14" fillId="21" borderId="9" applyNumberFormat="0" applyAlignment="0" applyProtection="0"/>
    <xf numFmtId="0" fontId="15" fillId="22" borderId="10" applyNumberFormat="0" applyAlignment="0" applyProtection="0"/>
    <xf numFmtId="0" fontId="16" fillId="0" borderId="11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9" applyNumberFormat="0" applyAlignment="0" applyProtection="0"/>
    <xf numFmtId="0" fontId="18" fillId="12" borderId="9" applyNumberFormat="0" applyAlignment="0" applyProtection="0"/>
    <xf numFmtId="0" fontId="18" fillId="12" borderId="9" applyNumberFormat="0" applyAlignment="0" applyProtection="0"/>
    <xf numFmtId="0" fontId="18" fillId="12" borderId="9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8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3" applyNumberFormat="0" applyAlignment="0" applyProtection="0"/>
    <xf numFmtId="0" fontId="25" fillId="21" borderId="13" applyNumberFormat="0" applyAlignment="0" applyProtection="0"/>
    <xf numFmtId="0" fontId="25" fillId="21" borderId="13" applyNumberFormat="0" applyAlignment="0" applyProtection="0"/>
    <xf numFmtId="0" fontId="25" fillId="21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17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7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2" fontId="0" fillId="0" borderId="18" xfId="0" applyNumberFormat="1" applyFill="1" applyBorder="1" applyAlignment="1">
      <alignment horizontal="center"/>
    </xf>
    <xf numFmtId="0" fontId="35" fillId="0" borderId="0" xfId="0" applyFont="1"/>
    <xf numFmtId="0" fontId="35" fillId="6" borderId="18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/>
    </xf>
    <xf numFmtId="0" fontId="35" fillId="0" borderId="18" xfId="0" applyFont="1" applyFill="1" applyBorder="1" applyAlignment="1">
      <alignment horizontal="center" vertical="center"/>
    </xf>
    <xf numFmtId="0" fontId="36" fillId="0" borderId="18" xfId="0" applyFont="1" applyFill="1" applyBorder="1" applyAlignment="1">
      <alignment horizontal="center" vertical="center" wrapText="1"/>
    </xf>
    <xf numFmtId="0" fontId="35" fillId="6" borderId="18" xfId="0" applyFont="1" applyFill="1" applyBorder="1" applyAlignment="1">
      <alignment horizontal="center"/>
    </xf>
    <xf numFmtId="0" fontId="35" fillId="6" borderId="18" xfId="0" applyFont="1" applyFill="1" applyBorder="1" applyAlignment="1">
      <alignment horizontal="center" vertical="center"/>
    </xf>
    <xf numFmtId="0" fontId="36" fillId="6" borderId="18" xfId="0" applyFont="1" applyFill="1" applyBorder="1" applyAlignment="1">
      <alignment horizontal="center" vertical="center" wrapText="1"/>
    </xf>
    <xf numFmtId="0" fontId="35" fillId="2" borderId="18" xfId="0" applyFont="1" applyFill="1" applyBorder="1" applyAlignment="1">
      <alignment horizontal="center" vertical="center" wrapText="1"/>
    </xf>
    <xf numFmtId="0" fontId="37" fillId="2" borderId="1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33" fillId="0" borderId="19" xfId="0" applyFont="1" applyFill="1" applyBorder="1" applyAlignment="1">
      <alignment horizontal="center"/>
    </xf>
    <xf numFmtId="0" fontId="33" fillId="0" borderId="8" xfId="0" applyFont="1" applyFill="1" applyBorder="1" applyAlignment="1">
      <alignment horizontal="center"/>
    </xf>
    <xf numFmtId="0" fontId="34" fillId="3" borderId="0" xfId="0" applyFont="1" applyFill="1" applyAlignment="1">
      <alignment horizontal="center" vertical="center"/>
    </xf>
    <xf numFmtId="0" fontId="35" fillId="6" borderId="18" xfId="0" applyFont="1" applyFill="1" applyBorder="1" applyAlignment="1">
      <alignment horizontal="center" vertical="center"/>
    </xf>
    <xf numFmtId="14" fontId="35" fillId="0" borderId="18" xfId="0" applyNumberFormat="1" applyFont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"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rellano\AppData\Local\Temp\Temp1_PO_XII_PUNTA_ARENAS_PA_NORMAL_2018_Res_Ex_986.zip\PO_XII_PUNTA_ARENAS_PA_NORMAL_2018_5_Res_Ex_98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PA"/>
      <sheetName val="D 1-I"/>
      <sheetName val="D 1-R"/>
      <sheetName val="D 1VN-I"/>
      <sheetName val="D 1VN-R "/>
      <sheetName val="D 2-I"/>
      <sheetName val="D 2-R"/>
      <sheetName val="D 2V-I"/>
      <sheetName val="D 2V-R"/>
      <sheetName val="D 2VVN-I"/>
      <sheetName val="D 2VVN-R"/>
      <sheetName val="D 2VN-I"/>
      <sheetName val="D 2VN-R"/>
      <sheetName val="D 4-I"/>
      <sheetName val="D 4-R"/>
      <sheetName val="D 6-I"/>
      <sheetName val="D 6-R "/>
      <sheetName val="D 6V-I"/>
      <sheetName val="D 6V-R"/>
      <sheetName val="D 6VN-I"/>
      <sheetName val="D 6VN-R"/>
      <sheetName val="D 6VVN-I"/>
      <sheetName val="D 6VVN-R"/>
      <sheetName val="D 8-I"/>
      <sheetName val="D 8-R"/>
      <sheetName val="D 8V-I"/>
      <sheetName val="D VH-I"/>
      <sheetName val="1-I"/>
      <sheetName val="1-R"/>
      <sheetName val="1VN-I"/>
      <sheetName val="1VN-R"/>
      <sheetName val="2-I"/>
      <sheetName val="2-R"/>
      <sheetName val="2VN-I"/>
      <sheetName val="2VN-R"/>
      <sheetName val="2V-I"/>
      <sheetName val="2V-R"/>
      <sheetName val="2VVN-I"/>
      <sheetName val="2VVN-R"/>
      <sheetName val="4-I"/>
      <sheetName val="4-R"/>
      <sheetName val="6-I"/>
      <sheetName val="6-R"/>
      <sheetName val="6VN-I"/>
      <sheetName val="6VN-R"/>
      <sheetName val="6V-I"/>
      <sheetName val="6V-R"/>
      <sheetName val="6VVN-I"/>
      <sheetName val="6VVN-R"/>
      <sheetName val="8-I"/>
      <sheetName val="8-R"/>
      <sheetName val="8V-I"/>
      <sheetName val="VH-I"/>
    </sheetNames>
    <sheetDataSet>
      <sheetData sheetId="0">
        <row r="12">
          <cell r="I12" t="str">
            <v>NORMAL</v>
          </cell>
        </row>
      </sheetData>
      <sheetData sheetId="1">
        <row r="36">
          <cell r="E36" t="str">
            <v>Villa Nelda Panicucci</v>
          </cell>
        </row>
        <row r="44">
          <cell r="E44" t="str">
            <v>Coronel Mardones</v>
          </cell>
          <cell r="G44" t="str">
            <v>Hospital Regional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F42" sqref="F42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39" t="str">
        <f>+D12&amp;"_"&amp;D13&amp;"_"&amp;D14&amp;"_"&amp;D15&amp;"_"&amp;I12&amp;"_"&amp;YEAR(D17)&amp;"_"&amp;I13</f>
        <v>POR_XII_PUNTA ARENAS_PA_NORMAL_2018_53</v>
      </c>
      <c r="C4" s="39"/>
      <c r="D4" s="39"/>
      <c r="E4" s="39"/>
      <c r="F4" s="39"/>
      <c r="G4" s="39"/>
      <c r="H4" s="39"/>
      <c r="I4" s="39"/>
      <c r="J4" s="39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40" t="s">
        <v>0</v>
      </c>
      <c r="C11" s="40"/>
      <c r="D11" s="41" t="s">
        <v>1</v>
      </c>
      <c r="E11" s="42"/>
    </row>
    <row r="12" spans="1:10" x14ac:dyDescent="0.3">
      <c r="B12" s="36" t="s">
        <v>2</v>
      </c>
      <c r="C12" s="36"/>
      <c r="D12" s="37" t="s">
        <v>82</v>
      </c>
      <c r="E12" s="37"/>
      <c r="G12" s="36" t="s">
        <v>3</v>
      </c>
      <c r="H12" s="36"/>
      <c r="I12" s="37" t="s">
        <v>4</v>
      </c>
      <c r="J12" s="37"/>
    </row>
    <row r="13" spans="1:10" x14ac:dyDescent="0.3">
      <c r="B13" s="36" t="s">
        <v>5</v>
      </c>
      <c r="C13" s="36"/>
      <c r="D13" s="37" t="s">
        <v>6</v>
      </c>
      <c r="E13" s="37"/>
      <c r="G13" s="36" t="s">
        <v>7</v>
      </c>
      <c r="H13" s="36"/>
      <c r="I13" s="38">
        <v>53</v>
      </c>
      <c r="J13" s="38"/>
    </row>
    <row r="14" spans="1:10" x14ac:dyDescent="0.3">
      <c r="B14" s="36" t="s">
        <v>8</v>
      </c>
      <c r="C14" s="36"/>
      <c r="D14" s="37" t="s">
        <v>9</v>
      </c>
      <c r="E14" s="37"/>
    </row>
    <row r="15" spans="1:10" x14ac:dyDescent="0.3">
      <c r="B15" s="36" t="s">
        <v>10</v>
      </c>
      <c r="C15" s="36"/>
      <c r="D15" s="44" t="s">
        <v>11</v>
      </c>
      <c r="E15" s="44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36" t="s">
        <v>12</v>
      </c>
      <c r="C17" s="36"/>
      <c r="D17" s="67">
        <v>43451</v>
      </c>
      <c r="E17" s="2"/>
      <c r="F17" s="6" t="s">
        <v>13</v>
      </c>
      <c r="G17" s="45" t="s">
        <v>83</v>
      </c>
      <c r="H17" s="45"/>
      <c r="I17" s="45"/>
      <c r="J17" s="45"/>
    </row>
    <row r="18" spans="2:10" x14ac:dyDescent="0.3">
      <c r="B18" s="36" t="s">
        <v>14</v>
      </c>
      <c r="C18" s="36"/>
      <c r="D18" s="67">
        <v>43451</v>
      </c>
      <c r="E18" s="2"/>
      <c r="F18" s="6" t="s">
        <v>15</v>
      </c>
      <c r="G18" s="43" t="s">
        <v>88</v>
      </c>
      <c r="H18" s="43"/>
      <c r="I18" s="43"/>
      <c r="J18" s="43"/>
    </row>
    <row r="19" spans="2:10" x14ac:dyDescent="0.3">
      <c r="B19" s="1"/>
      <c r="C19" s="2"/>
      <c r="D19" s="15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7" zoomScale="70" zoomScaleNormal="70" workbookViewId="0">
      <selection activeCell="H46" sqref="H46"/>
    </sheetView>
  </sheetViews>
  <sheetFormatPr baseColWidth="10" defaultRowHeight="14.4" x14ac:dyDescent="0.3"/>
  <cols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0" hidden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46" t="s">
        <v>16</v>
      </c>
      <c r="C2" s="46"/>
      <c r="D2" s="46"/>
      <c r="E2" s="46"/>
      <c r="F2" s="46"/>
      <c r="G2" s="46"/>
      <c r="H2" s="46"/>
      <c r="I2" s="46"/>
      <c r="J2" s="46"/>
    </row>
    <row r="4" spans="1:10" ht="18" x14ac:dyDescent="0.35">
      <c r="A4" s="7"/>
      <c r="B4" s="8" t="s">
        <v>17</v>
      </c>
      <c r="C4" s="47" t="str">
        <f>+TAPA!B4</f>
        <v>POR_XII_PUNTA ARENAS_PA_NORMAL_2018_53</v>
      </c>
      <c r="D4" s="47"/>
      <c r="E4" s="47"/>
      <c r="F4" s="47"/>
      <c r="G4" s="47"/>
      <c r="H4" s="47"/>
      <c r="I4" s="47"/>
      <c r="J4" s="47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36" t="s">
        <v>2</v>
      </c>
      <c r="C8" s="36"/>
      <c r="D8" s="43" t="str">
        <f>+TAPA!D12</f>
        <v>POR</v>
      </c>
      <c r="E8" s="43"/>
      <c r="G8" s="36" t="s">
        <v>3</v>
      </c>
      <c r="H8" s="36"/>
      <c r="I8" s="41" t="str">
        <f>+TAPA!I12</f>
        <v>NORMAL</v>
      </c>
      <c r="J8" s="42"/>
    </row>
    <row r="9" spans="1:10" x14ac:dyDescent="0.3">
      <c r="B9" s="36" t="s">
        <v>5</v>
      </c>
      <c r="C9" s="36"/>
      <c r="D9" s="43" t="str">
        <f>+TAPA!D13</f>
        <v>XII</v>
      </c>
      <c r="E9" s="43"/>
      <c r="G9" s="36" t="s">
        <v>19</v>
      </c>
      <c r="H9" s="36"/>
      <c r="I9" s="48"/>
      <c r="J9" s="49"/>
    </row>
    <row r="10" spans="1:10" x14ac:dyDescent="0.3">
      <c r="B10" s="36" t="s">
        <v>8</v>
      </c>
      <c r="C10" s="36"/>
      <c r="D10" s="43" t="str">
        <f>+TAPA!D14</f>
        <v>PUNTA ARENAS</v>
      </c>
      <c r="E10" s="43"/>
      <c r="G10" s="36" t="s">
        <v>20</v>
      </c>
      <c r="H10" s="36"/>
      <c r="I10" s="50" t="s">
        <v>21</v>
      </c>
      <c r="J10" s="51"/>
    </row>
    <row r="11" spans="1:10" x14ac:dyDescent="0.3">
      <c r="B11" s="36" t="s">
        <v>10</v>
      </c>
      <c r="C11" s="36"/>
      <c r="D11" s="43" t="str">
        <f>+TAPA!D15</f>
        <v>PA</v>
      </c>
      <c r="E11" s="43"/>
      <c r="G11" s="36" t="s">
        <v>7</v>
      </c>
      <c r="H11" s="36"/>
      <c r="I11" s="54">
        <f>+TAPA!I13</f>
        <v>53</v>
      </c>
      <c r="J11" s="55"/>
    </row>
    <row r="13" spans="1:10" x14ac:dyDescent="0.3">
      <c r="B13" s="36" t="s">
        <v>12</v>
      </c>
      <c r="C13" s="36"/>
      <c r="D13" s="10">
        <f>+TAPA!D17</f>
        <v>43451</v>
      </c>
      <c r="E13" s="11"/>
      <c r="F13" s="11"/>
      <c r="I13" s="1"/>
      <c r="J13" s="1"/>
    </row>
    <row r="14" spans="1:10" x14ac:dyDescent="0.3">
      <c r="B14" s="36" t="s">
        <v>14</v>
      </c>
      <c r="C14" s="36"/>
      <c r="D14" s="10">
        <f>+TAPA!D18</f>
        <v>43451</v>
      </c>
      <c r="E14" s="11"/>
      <c r="F14" s="11"/>
      <c r="G14" s="11"/>
      <c r="H14" s="11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3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x14ac:dyDescent="0.3">
      <c r="B18" s="56" t="s">
        <v>23</v>
      </c>
      <c r="C18" s="57"/>
      <c r="D18" s="58" t="s">
        <v>24</v>
      </c>
      <c r="E18" s="59"/>
      <c r="F18" s="59"/>
      <c r="G18" s="60"/>
      <c r="H18" s="1"/>
      <c r="I18" s="4" t="s">
        <v>25</v>
      </c>
      <c r="J18" s="12" t="s">
        <v>26</v>
      </c>
    </row>
    <row r="19" spans="2:13" x14ac:dyDescent="0.3">
      <c r="B19" s="56" t="s">
        <v>27</v>
      </c>
      <c r="C19" s="57"/>
      <c r="D19" s="58">
        <v>400013</v>
      </c>
      <c r="E19" s="59"/>
      <c r="F19" s="59"/>
      <c r="G19" s="60"/>
      <c r="H19" s="1"/>
      <c r="J19" s="13"/>
    </row>
    <row r="20" spans="2:13" x14ac:dyDescent="0.3">
      <c r="B20" s="56" t="s">
        <v>28</v>
      </c>
      <c r="C20" s="57"/>
      <c r="D20" s="58" t="s">
        <v>29</v>
      </c>
      <c r="E20" s="59"/>
      <c r="F20" s="59"/>
      <c r="G20" s="60"/>
      <c r="H20" s="1"/>
      <c r="I20" s="4" t="s">
        <v>25</v>
      </c>
      <c r="J20" s="12" t="s">
        <v>30</v>
      </c>
    </row>
    <row r="21" spans="2:13" x14ac:dyDescent="0.3">
      <c r="B21" s="56" t="s">
        <v>31</v>
      </c>
      <c r="C21" s="57"/>
      <c r="D21" s="58" t="s">
        <v>32</v>
      </c>
      <c r="E21" s="59"/>
      <c r="F21" s="59"/>
      <c r="G21" s="60"/>
      <c r="H21" s="1"/>
      <c r="I21" s="4" t="s">
        <v>25</v>
      </c>
      <c r="J21" s="12" t="s">
        <v>33</v>
      </c>
    </row>
    <row r="22" spans="2:13" x14ac:dyDescent="0.3">
      <c r="D22" s="13"/>
      <c r="E22" s="13"/>
      <c r="F22" s="13"/>
      <c r="G22" s="13"/>
      <c r="J22" s="13"/>
    </row>
    <row r="23" spans="2:13" ht="16.2" x14ac:dyDescent="0.35">
      <c r="B23" s="9" t="s">
        <v>34</v>
      </c>
      <c r="D23" s="13"/>
      <c r="E23" s="13"/>
      <c r="F23" s="13"/>
      <c r="G23" s="13"/>
      <c r="L23" s="14"/>
    </row>
    <row r="24" spans="2:13" x14ac:dyDescent="0.3">
      <c r="D24" s="13"/>
      <c r="E24" s="13"/>
      <c r="F24" s="13"/>
      <c r="G24" s="13"/>
    </row>
    <row r="25" spans="2:13" x14ac:dyDescent="0.3">
      <c r="B25" s="36" t="s">
        <v>35</v>
      </c>
      <c r="C25" s="36"/>
      <c r="D25" s="12">
        <v>84</v>
      </c>
      <c r="E25" s="13"/>
      <c r="F25" s="13"/>
      <c r="G25" s="13"/>
      <c r="I25" s="1"/>
      <c r="J25" s="1"/>
    </row>
    <row r="26" spans="2:13" x14ac:dyDescent="0.3">
      <c r="B26" s="36" t="s">
        <v>36</v>
      </c>
      <c r="C26" s="36"/>
      <c r="D26" s="12">
        <v>84</v>
      </c>
      <c r="E26" s="15"/>
      <c r="F26" s="15"/>
      <c r="G26" s="15"/>
      <c r="H26" s="1"/>
      <c r="I26" s="1"/>
      <c r="J26" s="1"/>
      <c r="M26" s="16"/>
    </row>
    <row r="27" spans="2:13" x14ac:dyDescent="0.3">
      <c r="B27" s="36" t="s">
        <v>37</v>
      </c>
      <c r="C27" s="36"/>
      <c r="D27" s="12">
        <v>7</v>
      </c>
      <c r="E27" s="15"/>
      <c r="F27" s="15"/>
      <c r="G27" s="15"/>
      <c r="H27" s="1"/>
      <c r="I27" s="1"/>
      <c r="J27" s="1"/>
      <c r="M27" s="17"/>
    </row>
    <row r="28" spans="2:13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3" ht="16.2" x14ac:dyDescent="0.35">
      <c r="B29" s="9" t="s">
        <v>38</v>
      </c>
      <c r="C29" s="2"/>
      <c r="D29" s="2"/>
      <c r="E29" s="2"/>
      <c r="F29" s="2"/>
      <c r="G29" s="2"/>
      <c r="H29" s="1"/>
      <c r="I29" s="1"/>
      <c r="J29" s="1"/>
    </row>
    <row r="30" spans="2:13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x14ac:dyDescent="0.3">
      <c r="B31" s="18" t="s">
        <v>39</v>
      </c>
      <c r="C31" s="18" t="s">
        <v>40</v>
      </c>
      <c r="D31" s="18" t="s">
        <v>41</v>
      </c>
      <c r="E31" s="52" t="s">
        <v>42</v>
      </c>
      <c r="F31" s="52"/>
      <c r="G31" s="52" t="s">
        <v>43</v>
      </c>
      <c r="H31" s="53"/>
      <c r="I31" s="18" t="s">
        <v>44</v>
      </c>
      <c r="J31" s="18" t="s">
        <v>45</v>
      </c>
      <c r="M31" t="s">
        <v>46</v>
      </c>
    </row>
    <row r="32" spans="2:13" x14ac:dyDescent="0.3">
      <c r="B32" s="24">
        <v>4</v>
      </c>
      <c r="C32" s="24" t="s">
        <v>84</v>
      </c>
      <c r="D32" s="25">
        <v>13.97</v>
      </c>
      <c r="E32" s="61" t="s">
        <v>85</v>
      </c>
      <c r="F32" s="62"/>
      <c r="G32" s="61" t="s">
        <v>47</v>
      </c>
      <c r="H32" s="62"/>
      <c r="I32" s="24" t="s">
        <v>48</v>
      </c>
      <c r="J32" s="24">
        <v>17</v>
      </c>
    </row>
  </sheetData>
  <mergeCells count="35">
    <mergeCell ref="B21:C21"/>
    <mergeCell ref="D21:G21"/>
    <mergeCell ref="B25:C25"/>
    <mergeCell ref="E32:F32"/>
    <mergeCell ref="G32:H32"/>
    <mergeCell ref="B27:C27"/>
    <mergeCell ref="E31:F31"/>
    <mergeCell ref="G31:H31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6:C26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E32 G32"/>
    <dataValidation allowBlank="1" showInputMessage="1" showErrorMessage="1" prompt="Nombre de fantasía del servicio" sqref="J31:J32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K41" sqref="K41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63" t="str">
        <f>"PROGRAMA DE OPERACIÓN DEL SERVICIO ("&amp;B7&amp;" - "&amp;C7&amp;")"</f>
        <v>PROGRAMA DE OPERACIÓN DEL SERVICIO (4 - IDA)</v>
      </c>
      <c r="C2" s="63"/>
      <c r="D2" s="63"/>
      <c r="E2" s="63"/>
      <c r="F2" s="63"/>
      <c r="G2" s="63"/>
      <c r="H2" s="63"/>
      <c r="I2" s="63"/>
    </row>
    <row r="4" spans="2:9" x14ac:dyDescent="0.3">
      <c r="B4" s="26" t="s">
        <v>49</v>
      </c>
      <c r="C4" s="26"/>
      <c r="D4" s="26"/>
      <c r="E4" s="26"/>
      <c r="F4" s="26"/>
      <c r="G4" s="26"/>
      <c r="H4" s="26"/>
      <c r="I4" s="26"/>
    </row>
    <row r="6" spans="2:9" x14ac:dyDescent="0.3">
      <c r="B6" s="20" t="s">
        <v>39</v>
      </c>
      <c r="C6" s="20" t="s">
        <v>40</v>
      </c>
      <c r="D6" s="20" t="s">
        <v>42</v>
      </c>
      <c r="E6" s="20" t="s">
        <v>43</v>
      </c>
      <c r="F6" s="20" t="s">
        <v>50</v>
      </c>
      <c r="G6" s="19"/>
    </row>
    <row r="7" spans="2:9" ht="28.8" x14ac:dyDescent="0.3">
      <c r="B7" s="21">
        <v>4</v>
      </c>
      <c r="C7" s="21" t="s">
        <v>86</v>
      </c>
      <c r="D7" s="21" t="str">
        <f>'[1]Operador PA'!E44</f>
        <v>Coronel Mardones</v>
      </c>
      <c r="E7" s="21" t="str">
        <f>'[1]Operador PA'!G44</f>
        <v>Hospital Regional</v>
      </c>
      <c r="F7" s="21" t="str">
        <f>[1]TAPA!I12</f>
        <v>NORMAL</v>
      </c>
      <c r="G7" s="19"/>
    </row>
    <row r="9" spans="2:9" x14ac:dyDescent="0.3">
      <c r="B9" s="26" t="s">
        <v>51</v>
      </c>
      <c r="C9" s="26"/>
      <c r="D9" s="26"/>
      <c r="E9" s="26"/>
      <c r="F9" s="26"/>
      <c r="G9" s="26"/>
      <c r="H9" s="26"/>
      <c r="I9" s="26"/>
    </row>
    <row r="11" spans="2:9" x14ac:dyDescent="0.3">
      <c r="B11" s="64" t="s">
        <v>52</v>
      </c>
      <c r="C11" s="64" t="s">
        <v>53</v>
      </c>
      <c r="D11" s="65">
        <v>43451</v>
      </c>
      <c r="E11" s="66"/>
    </row>
    <row r="12" spans="2:9" ht="28.8" x14ac:dyDescent="0.3">
      <c r="B12" s="64"/>
      <c r="C12" s="64"/>
      <c r="D12" s="27" t="s">
        <v>54</v>
      </c>
      <c r="E12" s="27" t="s">
        <v>55</v>
      </c>
    </row>
    <row r="13" spans="2:9" ht="15.6" x14ac:dyDescent="0.3">
      <c r="B13" s="28">
        <v>0</v>
      </c>
      <c r="C13" s="29" t="s">
        <v>56</v>
      </c>
      <c r="D13" s="22"/>
      <c r="E13" s="30"/>
    </row>
    <row r="14" spans="2:9" ht="15.6" x14ac:dyDescent="0.3">
      <c r="B14" s="31">
        <v>1</v>
      </c>
      <c r="C14" s="32" t="s">
        <v>57</v>
      </c>
      <c r="D14" s="23"/>
      <c r="E14" s="33"/>
    </row>
    <row r="15" spans="2:9" ht="15.6" x14ac:dyDescent="0.3">
      <c r="B15" s="28">
        <v>2</v>
      </c>
      <c r="C15" s="29" t="s">
        <v>58</v>
      </c>
      <c r="D15" s="22"/>
      <c r="E15" s="30"/>
    </row>
    <row r="16" spans="2:9" ht="15.6" x14ac:dyDescent="0.3">
      <c r="B16" s="31">
        <v>3</v>
      </c>
      <c r="C16" s="32" t="s">
        <v>59</v>
      </c>
      <c r="D16" s="23"/>
      <c r="E16" s="33"/>
    </row>
    <row r="17" spans="2:5" ht="15.6" x14ac:dyDescent="0.3">
      <c r="B17" s="28">
        <v>4</v>
      </c>
      <c r="C17" s="29" t="s">
        <v>60</v>
      </c>
      <c r="D17" s="22"/>
      <c r="E17" s="30"/>
    </row>
    <row r="18" spans="2:5" ht="15.6" x14ac:dyDescent="0.3">
      <c r="B18" s="31">
        <v>5</v>
      </c>
      <c r="C18" s="32" t="s">
        <v>61</v>
      </c>
      <c r="D18" s="23"/>
      <c r="E18" s="33"/>
    </row>
    <row r="19" spans="2:5" ht="15.6" x14ac:dyDescent="0.3">
      <c r="B19" s="28">
        <v>6</v>
      </c>
      <c r="C19" s="29" t="s">
        <v>62</v>
      </c>
      <c r="D19" s="22"/>
      <c r="E19" s="30"/>
    </row>
    <row r="20" spans="2:5" ht="15.6" x14ac:dyDescent="0.3">
      <c r="B20" s="31">
        <v>7</v>
      </c>
      <c r="C20" s="32" t="s">
        <v>63</v>
      </c>
      <c r="D20" s="23"/>
      <c r="E20" s="33"/>
    </row>
    <row r="21" spans="2:5" ht="15.6" x14ac:dyDescent="0.3">
      <c r="B21" s="28">
        <v>8</v>
      </c>
      <c r="C21" s="29" t="s">
        <v>64</v>
      </c>
      <c r="D21" s="22"/>
      <c r="E21" s="30"/>
    </row>
    <row r="22" spans="2:5" ht="15.6" x14ac:dyDescent="0.3">
      <c r="B22" s="31">
        <v>9</v>
      </c>
      <c r="C22" s="32" t="s">
        <v>65</v>
      </c>
      <c r="D22" s="23"/>
      <c r="E22" s="33"/>
    </row>
    <row r="23" spans="2:5" ht="15.6" x14ac:dyDescent="0.3">
      <c r="B23" s="28">
        <v>10</v>
      </c>
      <c r="C23" s="29" t="s">
        <v>66</v>
      </c>
      <c r="D23" s="22"/>
      <c r="E23" s="30"/>
    </row>
    <row r="24" spans="2:5" ht="15.6" x14ac:dyDescent="0.3">
      <c r="B24" s="31">
        <v>11</v>
      </c>
      <c r="C24" s="32" t="s">
        <v>67</v>
      </c>
      <c r="D24" s="23"/>
      <c r="E24" s="33"/>
    </row>
    <row r="25" spans="2:5" ht="15.6" x14ac:dyDescent="0.3">
      <c r="B25" s="28">
        <v>12</v>
      </c>
      <c r="C25" s="29" t="s">
        <v>68</v>
      </c>
      <c r="D25" s="22" t="s">
        <v>87</v>
      </c>
      <c r="E25" s="30">
        <v>0</v>
      </c>
    </row>
    <row r="26" spans="2:5" ht="15.6" x14ac:dyDescent="0.3">
      <c r="B26" s="31">
        <v>13</v>
      </c>
      <c r="C26" s="32" t="s">
        <v>69</v>
      </c>
      <c r="D26" s="23" t="s">
        <v>87</v>
      </c>
      <c r="E26" s="33">
        <v>0</v>
      </c>
    </row>
    <row r="27" spans="2:5" ht="15.6" x14ac:dyDescent="0.3">
      <c r="B27" s="28">
        <v>14</v>
      </c>
      <c r="C27" s="29" t="s">
        <v>70</v>
      </c>
      <c r="D27" s="22" t="s">
        <v>87</v>
      </c>
      <c r="E27" s="30">
        <v>0</v>
      </c>
    </row>
    <row r="28" spans="2:5" ht="15.6" x14ac:dyDescent="0.3">
      <c r="B28" s="31">
        <v>15</v>
      </c>
      <c r="C28" s="32" t="s">
        <v>71</v>
      </c>
      <c r="D28" s="23"/>
      <c r="E28" s="33"/>
    </row>
    <row r="29" spans="2:5" ht="15.6" x14ac:dyDescent="0.3">
      <c r="B29" s="28">
        <v>16</v>
      </c>
      <c r="C29" s="29" t="s">
        <v>72</v>
      </c>
      <c r="D29" s="22"/>
      <c r="E29" s="30"/>
    </row>
    <row r="30" spans="2:5" ht="15.6" x14ac:dyDescent="0.3">
      <c r="B30" s="31">
        <v>17</v>
      </c>
      <c r="C30" s="32" t="s">
        <v>73</v>
      </c>
      <c r="D30" s="23"/>
      <c r="E30" s="33"/>
    </row>
    <row r="31" spans="2:5" ht="15.6" x14ac:dyDescent="0.3">
      <c r="B31" s="28">
        <v>18</v>
      </c>
      <c r="C31" s="29" t="s">
        <v>74</v>
      </c>
      <c r="D31" s="22"/>
      <c r="E31" s="30"/>
    </row>
    <row r="32" spans="2:5" ht="15.6" x14ac:dyDescent="0.3">
      <c r="B32" s="31">
        <v>19</v>
      </c>
      <c r="C32" s="32" t="s">
        <v>75</v>
      </c>
      <c r="D32" s="23"/>
      <c r="E32" s="33"/>
    </row>
    <row r="33" spans="2:5" ht="15.6" x14ac:dyDescent="0.3">
      <c r="B33" s="28">
        <v>20</v>
      </c>
      <c r="C33" s="29" t="s">
        <v>76</v>
      </c>
      <c r="D33" s="22"/>
      <c r="E33" s="30"/>
    </row>
    <row r="34" spans="2:5" ht="15.6" x14ac:dyDescent="0.3">
      <c r="B34" s="31">
        <v>21</v>
      </c>
      <c r="C34" s="32" t="s">
        <v>77</v>
      </c>
      <c r="D34" s="23"/>
      <c r="E34" s="33"/>
    </row>
    <row r="35" spans="2:5" ht="15.6" x14ac:dyDescent="0.3">
      <c r="B35" s="28">
        <v>22</v>
      </c>
      <c r="C35" s="29" t="s">
        <v>78</v>
      </c>
      <c r="D35" s="22"/>
      <c r="E35" s="30"/>
    </row>
    <row r="36" spans="2:5" ht="15.6" x14ac:dyDescent="0.3">
      <c r="B36" s="31">
        <v>23</v>
      </c>
      <c r="C36" s="32" t="s">
        <v>79</v>
      </c>
      <c r="D36" s="23"/>
      <c r="E36" s="33"/>
    </row>
    <row r="37" spans="2:5" ht="15.6" x14ac:dyDescent="0.3">
      <c r="B37" s="28" t="s">
        <v>80</v>
      </c>
      <c r="C37" s="29"/>
      <c r="D37" s="34" t="s">
        <v>81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TAPA</vt:lpstr>
      <vt:lpstr>Operador PA</vt:lpstr>
      <vt:lpstr>4-I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Franco Espinoza Pérez</cp:lastModifiedBy>
  <cp:lastPrinted>2017-05-25T11:54:34Z</cp:lastPrinted>
  <dcterms:created xsi:type="dcterms:W3CDTF">2014-10-23T18:30:16Z</dcterms:created>
  <dcterms:modified xsi:type="dcterms:W3CDTF">2018-12-20T18:42:23Z</dcterms:modified>
</cp:coreProperties>
</file>