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11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 calcOnSave="0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<sst xmlns="http://schemas.openxmlformats.org/spreadsheetml/2006/main" count="72" uniqueCount="50">
  <si>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</si>
  <si>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</si>
  <si>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</si>
  <si>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</si>
  <si>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</si>
  <si>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</si>
  <si>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</si>
  <si>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</si>
  <si>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</si>
  <si>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</si>
  <si>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</si>
  <si>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</si>
  <si>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</si>
  <si>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</si>
  <si>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</si>
  <si>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</si>
  <si>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</si>
  <si>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</si>
  <si>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</si>
  <si>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</si>
  <si>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</si>
  <si>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</si>
  <si>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</si>
  <si>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</si>
  <si>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</si>
  <si>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</si>
  <si>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</si>
  <si>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</si>
  <si>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</si>
  <si>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</si>
  <si>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</si>
  <si>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</si>
  <si>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</si>
  <si>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</si>
  <si>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</si>
  <si>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</si>
  <si>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</si>
  <si>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</si>
  <si>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</si>
  <si>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</si>
  <si>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</si>
  <si>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</si>
  <si>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</si>
  <si>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POR</t>
  </si>
  <si>
    <t>CORRELATIVO POR</t>
  </si>
  <si>
    <t>Karina Arellano</t>
  </si>
  <si>
    <t>00:15:00</t>
  </si>
  <si>
    <t>14:10:00</t>
  </si>
  <si>
    <t>12:10:00</t>
  </si>
  <si>
    <t>13:05:00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</si>
</sst>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3" fillId="0" borderId="0" xfId="0" applyFont="1"/>
    <xf numFmtId="0" fontId="14" fillId="7" borderId="5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21" fontId="7" fillId="6" borderId="1" xfId="0" quotePrefix="1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32" sqref="H32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5" t="str">
        <f>+D8&amp;"_"&amp;D9&amp;"_"&amp;D10&amp;"_"&amp;D11&amp;"_"&amp;D13&amp;"_"&amp;E16&amp;"_A5_1_"&amp;G16</f>
        <v>POR_XII_PUNTA ARENAS_PA_2018_4_A5_1_23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8"/>
    </row>
    <row r="7" spans="1:10" ht="30.75" customHeight="1" x14ac:dyDescent="0.3">
      <c r="B7" s="42" t="s">
        <v>0</v>
      </c>
      <c r="C7" s="42"/>
      <c r="D7" s="46" t="s">
        <v>1</v>
      </c>
      <c r="E7" s="47"/>
      <c r="G7" s="6"/>
    </row>
    <row r="8" spans="1:10" x14ac:dyDescent="0.3">
      <c r="B8" s="42" t="s">
        <v>2</v>
      </c>
      <c r="C8" s="42"/>
      <c r="D8" s="46" t="s">
        <v>43</v>
      </c>
      <c r="E8" s="47"/>
      <c r="G8" s="6"/>
    </row>
    <row r="9" spans="1:10" x14ac:dyDescent="0.3">
      <c r="B9" s="42" t="s">
        <v>3</v>
      </c>
      <c r="C9" s="42"/>
      <c r="D9" s="46" t="s">
        <v>4</v>
      </c>
      <c r="E9" s="47"/>
    </row>
    <row r="10" spans="1:10" x14ac:dyDescent="0.3">
      <c r="B10" s="42" t="s">
        <v>5</v>
      </c>
      <c r="C10" s="42"/>
      <c r="D10" s="46" t="s">
        <v>6</v>
      </c>
      <c r="E10" s="47"/>
    </row>
    <row r="11" spans="1:10" x14ac:dyDescent="0.3">
      <c r="B11" s="42" t="s">
        <v>7</v>
      </c>
      <c r="C11" s="42"/>
      <c r="D11" s="43" t="s">
        <v>8</v>
      </c>
      <c r="E11" s="44"/>
    </row>
    <row r="12" spans="1:10" x14ac:dyDescent="0.3">
      <c r="B12" s="42" t="s">
        <v>9</v>
      </c>
      <c r="C12" s="42"/>
      <c r="D12" s="39">
        <v>1</v>
      </c>
      <c r="E12" s="40"/>
    </row>
    <row r="13" spans="1:10" x14ac:dyDescent="0.3">
      <c r="B13" s="42" t="s">
        <v>10</v>
      </c>
      <c r="C13" s="42"/>
      <c r="D13" s="43">
        <v>2018</v>
      </c>
      <c r="E13" s="44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15</v>
      </c>
      <c r="C16" s="12">
        <v>43427</v>
      </c>
      <c r="D16" s="12">
        <v>43427</v>
      </c>
      <c r="E16" s="13">
        <v>4</v>
      </c>
      <c r="G16" s="31">
        <v>23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41" t="s">
        <v>45</v>
      </c>
      <c r="D21" s="41"/>
      <c r="E21" s="41"/>
      <c r="F21" s="41"/>
    </row>
    <row r="22" spans="2:6" x14ac:dyDescent="0.3">
      <c r="B22" s="14" t="s">
        <v>17</v>
      </c>
      <c r="C22" s="41"/>
      <c r="D22" s="41"/>
      <c r="E22" s="41"/>
      <c r="F22" s="4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E46" sqref="E46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48" t="str">
        <f>"PUNTOS DE CONTROL DE LA UNIDAD DE NEGOCIO ("&amp;A7&amp;" - "&amp;C7&amp;")"</f>
        <v>PUNTOS DE CONTROL DE LA UNIDAD DE NEGOCIO (PA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52" t="s">
        <v>19</v>
      </c>
      <c r="B6" s="53"/>
      <c r="C6" s="50" t="s">
        <v>20</v>
      </c>
      <c r="D6" s="50"/>
      <c r="E6" s="50"/>
      <c r="F6" s="49" t="s">
        <v>12</v>
      </c>
      <c r="G6" s="49" t="s">
        <v>21</v>
      </c>
      <c r="H6" s="50" t="s">
        <v>13</v>
      </c>
      <c r="I6" s="50"/>
      <c r="J6" s="50"/>
      <c r="K6" s="50"/>
      <c r="L6" s="50"/>
    </row>
    <row r="7" spans="1:13" ht="15" x14ac:dyDescent="0.25">
      <c r="A7" s="54" t="str">
        <f>+TAPA!D11</f>
        <v>PA</v>
      </c>
      <c r="B7" s="55"/>
      <c r="C7" s="56" t="str">
        <f>+TAPA!B16</f>
        <v>NORMAL</v>
      </c>
      <c r="D7" s="56"/>
      <c r="E7" s="56"/>
      <c r="F7" s="51">
        <f>+TAPA!C16</f>
        <v>43427</v>
      </c>
      <c r="G7" s="51"/>
      <c r="H7" s="57">
        <f>+TAPA!D16</f>
        <v>43427</v>
      </c>
      <c r="I7" s="58"/>
      <c r="J7" s="58"/>
      <c r="K7" s="58"/>
      <c r="L7" s="59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23</v>
      </c>
      <c r="B11" s="19" t="s">
        <v>24</v>
      </c>
      <c r="C11" s="19" t="s">
        <v>25</v>
      </c>
      <c r="D11" s="19" t="s">
        <v>26</v>
      </c>
      <c r="E11" s="19" t="s">
        <v>27</v>
      </c>
      <c r="F11" s="19" t="s">
        <v>28</v>
      </c>
      <c r="G11" s="19" t="s">
        <v>29</v>
      </c>
      <c r="H11" s="19" t="s">
        <v>30</v>
      </c>
      <c r="I11" s="19" t="s">
        <v>31</v>
      </c>
      <c r="J11" s="19" t="s">
        <v>32</v>
      </c>
      <c r="K11" s="19" t="s">
        <v>33</v>
      </c>
      <c r="L11" s="19" t="s">
        <v>34</v>
      </c>
      <c r="M11" s="20" t="s">
        <v>35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zoomScaleNormal="100" workbookViewId="0">
      <selection activeCell="F19" sqref="F19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4" spans="1:8" s="33" customFormat="1" x14ac:dyDescent="0.25">
      <c r="A4" s="33" t="s">
        <v>18</v>
      </c>
    </row>
    <row r="6" spans="1:8" x14ac:dyDescent="0.25">
      <c r="A6" s="52" t="s">
        <v>19</v>
      </c>
      <c r="B6" s="53"/>
      <c r="C6" s="52" t="s">
        <v>20</v>
      </c>
      <c r="D6" s="61"/>
      <c r="E6" s="32" t="s">
        <v>12</v>
      </c>
      <c r="F6" s="32" t="s">
        <v>13</v>
      </c>
    </row>
    <row r="7" spans="1:8" x14ac:dyDescent="0.25">
      <c r="A7" s="54" t="s">
        <v>8</v>
      </c>
      <c r="B7" s="55"/>
      <c r="C7" s="54" t="s">
        <v>15</v>
      </c>
      <c r="D7" s="62"/>
      <c r="E7" s="30">
        <f>+TAPA!C16</f>
        <v>43427</v>
      </c>
      <c r="F7" s="30">
        <f>+TAPA!D16</f>
        <v>43427</v>
      </c>
    </row>
    <row r="9" spans="1:8" s="33" customFormat="1" x14ac:dyDescent="0.25">
      <c r="A9" s="33" t="s">
        <v>36</v>
      </c>
    </row>
    <row r="10" spans="1:8" ht="27" customHeight="1" x14ac:dyDescent="0.25"/>
    <row r="11" spans="1:8" ht="53.25" customHeight="1" x14ac:dyDescent="0.25">
      <c r="A11" s="34" t="s">
        <v>19</v>
      </c>
      <c r="B11" s="34" t="s">
        <v>24</v>
      </c>
      <c r="C11" s="34" t="s">
        <v>25</v>
      </c>
      <c r="D11" s="34" t="s">
        <v>37</v>
      </c>
      <c r="E11" s="34" t="s">
        <v>38</v>
      </c>
      <c r="F11" s="34" t="s">
        <v>39</v>
      </c>
      <c r="G11" s="35" t="s">
        <v>40</v>
      </c>
      <c r="H11" s="35" t="s">
        <v>41</v>
      </c>
    </row>
    <row r="12" spans="1:8" x14ac:dyDescent="0.25">
      <c r="A12" s="36" t="s">
        <v>8</v>
      </c>
      <c r="B12" s="36">
        <v>2</v>
      </c>
      <c r="C12" s="36">
        <v>0</v>
      </c>
      <c r="D12" s="36">
        <v>1</v>
      </c>
      <c r="E12" s="37" t="s">
        <v>46</v>
      </c>
      <c r="F12" s="37" t="s">
        <v>47</v>
      </c>
      <c r="G12" s="37" t="s">
        <v>46</v>
      </c>
      <c r="H12" s="38" t="s">
        <v>42</v>
      </c>
    </row>
    <row r="13" spans="1:8" x14ac:dyDescent="0.25">
      <c r="A13" s="36" t="s">
        <v>8</v>
      </c>
      <c r="B13" s="36">
        <v>6</v>
      </c>
      <c r="C13" s="36">
        <v>0</v>
      </c>
      <c r="D13" s="36">
        <v>1</v>
      </c>
      <c r="E13" s="37" t="s">
        <v>46</v>
      </c>
      <c r="F13" s="37" t="s">
        <v>48</v>
      </c>
      <c r="G13" s="37" t="s">
        <v>46</v>
      </c>
      <c r="H13" s="38" t="s">
        <v>42</v>
      </c>
    </row>
    <row r="14" spans="1:8" x14ac:dyDescent="0.25">
      <c r="A14" s="36" t="s">
        <v>8</v>
      </c>
      <c r="B14" s="36">
        <v>6</v>
      </c>
      <c r="C14" s="36">
        <v>1</v>
      </c>
      <c r="D14" s="36">
        <v>1</v>
      </c>
      <c r="E14" s="37" t="s">
        <v>46</v>
      </c>
      <c r="F14" s="37" t="s">
        <v>49</v>
      </c>
      <c r="G14" s="37" t="s">
        <v>46</v>
      </c>
      <c r="H14" s="38" t="s">
        <v>42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2018-11-29T14:42:44Z</dcterms:modified>
</cp:coreProperties>
</file>