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11\"/>
    </mc:Choice>
  </mc:AlternateContent>
  <bookViews>
    <workbookView xWindow="0" yWindow="0" windowWidth="20490" windowHeight="8340" tabRatio="597"/>
  </bookViews>
  <sheets>
    <sheet name="TAPA" sheetId="1" r:id="rId1"/>
    <sheet name="Operador PA" sheetId="2" r:id="rId2"/>
    <sheet name="2-I" sheetId="61" r:id="rId3"/>
    <sheet name="2-R" sheetId="62" r:id="rId4"/>
    <sheet name="2V-I" sheetId="63" r:id="rId5"/>
    <sheet name="2V-R" sheetId="64" r:id="rId6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 calcOnSave="0"/>
</workbook>
</file>

<file path=xl/calcChain.xml><?xml version="1.0" encoding="utf-8"?>
<calcChain xmlns="http://schemas.openxmlformats.org/spreadsheetml/2006/main">
  <c r="D11" i="64" l="1"/>
  <c r="D11" i="63"/>
  <c r="D11" i="62"/>
  <c r="D11" i="61"/>
  <c r="E37" i="64" l="1"/>
  <c r="E37" i="63"/>
  <c r="E37" i="62"/>
  <c r="B2" i="64"/>
  <c r="B2" i="63"/>
  <c r="B2" i="62"/>
  <c r="E37" i="61"/>
  <c r="B2" i="61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<sst xmlns="http://schemas.openxmlformats.org/spreadsheetml/2006/main" count="259" uniqueCount="92">
  <si>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</si>
  <si>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</si>
  <si>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</si>
  <si>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</si>
  <si>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</si>
  <si>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</si>
  <si>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</si>
  <si>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</si>
  <si>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</si>
  <si>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</si>
  <si>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</si>
  <si>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</si>
  <si>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</si>
  <si>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</si>
  <si>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</si>
  <si>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</si>
  <si>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</si>
  <si>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</si>
  <si>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</si>
  <si>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</si>
  <si>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</si>
  <si>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</si>
  <si>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</si>
  <si>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</si>
  <si>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</si>
  <si>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</si>
  <si>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</si>
  <si>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</si>
  <si>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</si>
  <si>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</si>
  <si>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</si>
  <si>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</si>
  <si>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</si>
  <si>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</si>
  <si>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</si>
  <si>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</si>
  <si>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</si>
  <si>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</si>
  <si>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</si>
  <si>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</si>
  <si>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</si>
  <si>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</si>
  <si>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</si>
  <si>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</si>
  <si>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</si>
  <si>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</si>
  <si>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</si>
  <si>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SI</t>
  </si>
  <si>
    <t>Regreso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</si>
  <si>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</si>
  <si>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</si>
  <si>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</si>
  <si>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</si>
  <si>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</si>
  <si>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</si>
  <si>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</si>
  <si>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</si>
  <si>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</si>
  <si>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</si>
  <si>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</si>
  <si>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</si>
  <si>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</si>
  <si>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</si>
  <si>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</si>
  <si>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</si>
  <si>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</si>
  <si>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</si>
  <si>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</si>
  <si>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</si>
  <si>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</si>
  <si>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</si>
  <si>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</si>
  <si>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</si>
  <si>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</si>
  <si>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</si>
  <si>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</si>
  <si>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</si>
  <si>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</si>
  <si>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</si>
  <si>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</si>
  <si>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</si>
  <si>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</si>
  <si>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</si>
  <si>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</si>
  <si>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</si>
  <si>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</si>
  <si>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Media</t>
  </si>
  <si>
    <t>Zona Franca</t>
  </si>
  <si>
    <t>Villa Nelda Panicucci</t>
  </si>
  <si>
    <t>2V</t>
  </si>
  <si>
    <t>Ida</t>
  </si>
  <si>
    <t>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</si>
</sst>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10" borderId="0" applyNumberFormat="0" applyBorder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5" fillId="23" borderId="10" applyNumberFormat="0" applyAlignment="0" applyProtection="0"/>
    <xf numFmtId="0" fontId="1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0" applyNumberFormat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8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Fill="1" applyBorder="1" applyAlignment="1">
      <alignment horizontal="center" vertical="center"/>
    </xf>
    <xf numFmtId="0" fontId="33" fillId="0" borderId="0" xfId="0" applyFont="1"/>
    <xf numFmtId="0" fontId="33" fillId="7" borderId="18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33" fillId="0" borderId="18" xfId="0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 wrapText="1"/>
    </xf>
    <xf numFmtId="0" fontId="33" fillId="7" borderId="18" xfId="0" applyFont="1" applyFill="1" applyBorder="1" applyAlignment="1">
      <alignment horizontal="center"/>
    </xf>
    <xf numFmtId="0" fontId="34" fillId="7" borderId="18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33" fillId="7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7" borderId="18" xfId="0" applyFont="1" applyFill="1" applyBorder="1" applyAlignment="1">
      <alignment horizontal="center" vertical="center"/>
    </xf>
    <xf numFmtId="14" fontId="33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J25" sqref="J2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3" t="str">
        <f>+D12&amp;"_"&amp;D13&amp;"_"&amp;D14&amp;"_"&amp;D15&amp;"_"&amp;I12&amp;"_"&amp;YEAR(D17)&amp;"_"&amp;I13</f>
        <v>POR_XII_PUNTA ARENAS_PA_NORMAL_2018_50</v>
      </c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4" t="s">
        <v>0</v>
      </c>
      <c r="C11" s="44"/>
      <c r="D11" s="45" t="s">
        <v>1</v>
      </c>
      <c r="E11" s="46"/>
    </row>
    <row r="12" spans="1:10" ht="16.5" x14ac:dyDescent="0.3">
      <c r="B12" s="40" t="s">
        <v>2</v>
      </c>
      <c r="C12" s="40"/>
      <c r="D12" s="41" t="s">
        <v>84</v>
      </c>
      <c r="E12" s="41"/>
      <c r="G12" s="40" t="s">
        <v>3</v>
      </c>
      <c r="H12" s="40"/>
      <c r="I12" s="41" t="s">
        <v>4</v>
      </c>
      <c r="J12" s="41"/>
    </row>
    <row r="13" spans="1:10" ht="16.5" x14ac:dyDescent="0.3">
      <c r="B13" s="40" t="s">
        <v>5</v>
      </c>
      <c r="C13" s="40"/>
      <c r="D13" s="41" t="s">
        <v>6</v>
      </c>
      <c r="E13" s="41"/>
      <c r="G13" s="40" t="s">
        <v>7</v>
      </c>
      <c r="H13" s="40"/>
      <c r="I13" s="42">
        <v>50</v>
      </c>
      <c r="J13" s="42"/>
    </row>
    <row r="14" spans="1:10" ht="16.5" x14ac:dyDescent="0.3">
      <c r="B14" s="40" t="s">
        <v>8</v>
      </c>
      <c r="C14" s="40"/>
      <c r="D14" s="41" t="s">
        <v>9</v>
      </c>
      <c r="E14" s="41"/>
    </row>
    <row r="15" spans="1:10" ht="16.5" x14ac:dyDescent="0.3">
      <c r="B15" s="40" t="s">
        <v>10</v>
      </c>
      <c r="C15" s="40"/>
      <c r="D15" s="48" t="s">
        <v>11</v>
      </c>
      <c r="E15" s="48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0" t="s">
        <v>12</v>
      </c>
      <c r="C17" s="40"/>
      <c r="D17" s="6">
        <v>43430</v>
      </c>
      <c r="E17" s="2"/>
      <c r="F17" s="7" t="s">
        <v>13</v>
      </c>
      <c r="G17" s="49" t="s">
        <v>85</v>
      </c>
      <c r="H17" s="49"/>
      <c r="I17" s="49"/>
      <c r="J17" s="49"/>
    </row>
    <row r="18" spans="2:10" ht="16.5" x14ac:dyDescent="0.3">
      <c r="B18" s="40" t="s">
        <v>14</v>
      </c>
      <c r="C18" s="40"/>
      <c r="D18" s="6">
        <v>43430</v>
      </c>
      <c r="E18" s="2"/>
      <c r="F18" s="7" t="s">
        <v>15</v>
      </c>
      <c r="G18" s="47"/>
      <c r="H18" s="47"/>
      <c r="I18" s="47"/>
      <c r="J18" s="47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7" zoomScale="70" zoomScaleNormal="70" workbookViewId="0">
      <selection activeCell="D32" sqref="D32:D35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4" t="s">
        <v>16</v>
      </c>
      <c r="C2" s="54"/>
      <c r="D2" s="54"/>
      <c r="E2" s="54"/>
      <c r="F2" s="54"/>
      <c r="G2" s="54"/>
      <c r="H2" s="54"/>
      <c r="I2" s="54"/>
      <c r="J2" s="54"/>
    </row>
    <row r="4" spans="1:10" ht="18.75" x14ac:dyDescent="0.3">
      <c r="A4" s="8"/>
      <c r="B4" s="9" t="s">
        <v>17</v>
      </c>
      <c r="C4" s="55" t="str">
        <f>+TAPA!B4</f>
        <v>POR_XII_PUNTA ARENAS_PA_NORMAL_2018_50</v>
      </c>
      <c r="D4" s="55"/>
      <c r="E4" s="55"/>
      <c r="F4" s="55"/>
      <c r="G4" s="55"/>
      <c r="H4" s="55"/>
      <c r="I4" s="55"/>
      <c r="J4" s="5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0" t="s">
        <v>2</v>
      </c>
      <c r="C8" s="40"/>
      <c r="D8" s="47" t="str">
        <f>+TAPA!D12</f>
        <v>POR</v>
      </c>
      <c r="E8" s="47"/>
      <c r="G8" s="40" t="s">
        <v>3</v>
      </c>
      <c r="H8" s="40"/>
      <c r="I8" s="45" t="str">
        <f>+TAPA!I12</f>
        <v>NORMAL</v>
      </c>
      <c r="J8" s="46"/>
    </row>
    <row r="9" spans="1:10" ht="16.5" x14ac:dyDescent="0.3">
      <c r="B9" s="40" t="s">
        <v>5</v>
      </c>
      <c r="C9" s="40"/>
      <c r="D9" s="47" t="str">
        <f>+TAPA!D13</f>
        <v>XII</v>
      </c>
      <c r="E9" s="47"/>
      <c r="G9" s="40" t="s">
        <v>19</v>
      </c>
      <c r="H9" s="40"/>
      <c r="I9" s="56"/>
      <c r="J9" s="57"/>
    </row>
    <row r="10" spans="1:10" ht="16.5" x14ac:dyDescent="0.3">
      <c r="B10" s="40" t="s">
        <v>8</v>
      </c>
      <c r="C10" s="40"/>
      <c r="D10" s="47" t="str">
        <f>+TAPA!D14</f>
        <v>PUNTA ARENAS</v>
      </c>
      <c r="E10" s="47"/>
      <c r="G10" s="40" t="s">
        <v>20</v>
      </c>
      <c r="H10" s="40"/>
      <c r="I10" s="50" t="s">
        <v>21</v>
      </c>
      <c r="J10" s="51"/>
    </row>
    <row r="11" spans="1:10" ht="16.5" x14ac:dyDescent="0.3">
      <c r="B11" s="40" t="s">
        <v>10</v>
      </c>
      <c r="C11" s="40"/>
      <c r="D11" s="47" t="str">
        <f>+TAPA!D15</f>
        <v>PA</v>
      </c>
      <c r="E11" s="47"/>
      <c r="G11" s="40" t="s">
        <v>7</v>
      </c>
      <c r="H11" s="40"/>
      <c r="I11" s="63">
        <f>+TAPA!I13</f>
        <v>50</v>
      </c>
      <c r="J11" s="64"/>
    </row>
    <row r="13" spans="1:10" ht="16.5" x14ac:dyDescent="0.3">
      <c r="B13" s="40" t="s">
        <v>12</v>
      </c>
      <c r="C13" s="40"/>
      <c r="D13" s="11">
        <f>+TAPA!D17</f>
        <v>43430</v>
      </c>
      <c r="E13" s="12"/>
      <c r="F13" s="12"/>
      <c r="I13" s="1"/>
      <c r="J13" s="1"/>
    </row>
    <row r="14" spans="1:10" ht="16.5" x14ac:dyDescent="0.3">
      <c r="B14" s="40" t="s">
        <v>14</v>
      </c>
      <c r="C14" s="40"/>
      <c r="D14" s="11">
        <f>+TAPA!D18</f>
        <v>43430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5" t="s">
        <v>23</v>
      </c>
      <c r="C18" s="66"/>
      <c r="D18" s="60" t="s">
        <v>24</v>
      </c>
      <c r="E18" s="61"/>
      <c r="F18" s="61"/>
      <c r="G18" s="62"/>
      <c r="H18" s="1"/>
      <c r="I18" s="4" t="s">
        <v>25</v>
      </c>
      <c r="J18" s="13" t="s">
        <v>26</v>
      </c>
    </row>
    <row r="19" spans="2:14" ht="16.5" x14ac:dyDescent="0.3">
      <c r="B19" s="65" t="s">
        <v>27</v>
      </c>
      <c r="C19" s="66"/>
      <c r="D19" s="60">
        <v>400013</v>
      </c>
      <c r="E19" s="61"/>
      <c r="F19" s="61"/>
      <c r="G19" s="62"/>
      <c r="H19" s="1"/>
      <c r="J19" s="14"/>
    </row>
    <row r="20" spans="2:14" ht="16.5" x14ac:dyDescent="0.3">
      <c r="B20" s="65" t="s">
        <v>28</v>
      </c>
      <c r="C20" s="66"/>
      <c r="D20" s="60" t="s">
        <v>29</v>
      </c>
      <c r="E20" s="61"/>
      <c r="F20" s="61"/>
      <c r="G20" s="62"/>
      <c r="H20" s="1"/>
      <c r="I20" s="4" t="s">
        <v>25</v>
      </c>
      <c r="J20" s="13" t="s">
        <v>30</v>
      </c>
    </row>
    <row r="21" spans="2:14" ht="16.5" x14ac:dyDescent="0.3">
      <c r="B21" s="65" t="s">
        <v>31</v>
      </c>
      <c r="C21" s="66"/>
      <c r="D21" s="60" t="s">
        <v>32</v>
      </c>
      <c r="E21" s="61"/>
      <c r="F21" s="61"/>
      <c r="G21" s="62"/>
      <c r="H21" s="1"/>
      <c r="I21" s="4" t="s">
        <v>25</v>
      </c>
      <c r="J21" s="13" t="s">
        <v>33</v>
      </c>
    </row>
    <row r="22" spans="2:14" x14ac:dyDescent="0.25">
      <c r="D22" s="14"/>
      <c r="E22" s="14"/>
      <c r="F22" s="14"/>
      <c r="G22" s="14"/>
      <c r="J22" s="14"/>
    </row>
    <row r="23" spans="2:14" ht="18" x14ac:dyDescent="0.35">
      <c r="B23" s="10" t="s">
        <v>34</v>
      </c>
      <c r="D23" s="14"/>
      <c r="E23" s="14"/>
      <c r="F23" s="14"/>
      <c r="G23" s="14"/>
      <c r="L23" s="15"/>
    </row>
    <row r="24" spans="2:14" x14ac:dyDescent="0.25">
      <c r="D24" s="14"/>
      <c r="E24" s="14"/>
      <c r="F24" s="14"/>
      <c r="G24" s="14"/>
    </row>
    <row r="25" spans="2:14" ht="16.5" x14ac:dyDescent="0.3">
      <c r="B25" s="40" t="s">
        <v>35</v>
      </c>
      <c r="C25" s="40"/>
      <c r="D25" s="13">
        <v>84</v>
      </c>
      <c r="E25" s="14"/>
      <c r="F25" s="14"/>
      <c r="G25" s="14"/>
      <c r="I25" s="1"/>
      <c r="J25" s="1"/>
    </row>
    <row r="26" spans="2:14" ht="16.5" x14ac:dyDescent="0.3">
      <c r="B26" s="40" t="s">
        <v>36</v>
      </c>
      <c r="C26" s="40"/>
      <c r="D26" s="13">
        <v>84</v>
      </c>
      <c r="E26" s="16"/>
      <c r="F26" s="16"/>
      <c r="G26" s="16"/>
      <c r="H26" s="1"/>
      <c r="I26" s="1"/>
      <c r="J26" s="1"/>
      <c r="M26" s="17"/>
    </row>
    <row r="27" spans="2:14" ht="16.5" x14ac:dyDescent="0.3">
      <c r="B27" s="40" t="s">
        <v>37</v>
      </c>
      <c r="C27" s="40"/>
      <c r="D27" s="13">
        <v>7</v>
      </c>
      <c r="E27" s="16"/>
      <c r="F27" s="16"/>
      <c r="G27" s="16"/>
      <c r="H27" s="1"/>
      <c r="I27" s="1"/>
      <c r="J27" s="1"/>
      <c r="M27" s="18"/>
    </row>
    <row r="28" spans="2:14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4" ht="18" x14ac:dyDescent="0.35">
      <c r="B29" s="10" t="s">
        <v>38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19" t="s">
        <v>39</v>
      </c>
      <c r="C31" s="19" t="s">
        <v>40</v>
      </c>
      <c r="D31" s="19" t="s">
        <v>41</v>
      </c>
      <c r="E31" s="52" t="s">
        <v>42</v>
      </c>
      <c r="F31" s="52"/>
      <c r="G31" s="52" t="s">
        <v>43</v>
      </c>
      <c r="H31" s="53"/>
      <c r="I31" s="19" t="s">
        <v>44</v>
      </c>
      <c r="J31" s="19" t="s">
        <v>45</v>
      </c>
      <c r="M31" t="s">
        <v>46</v>
      </c>
    </row>
    <row r="32" spans="2:14" ht="16.5" x14ac:dyDescent="0.3">
      <c r="B32" s="26">
        <v>2</v>
      </c>
      <c r="C32" s="26" t="s">
        <v>90</v>
      </c>
      <c r="D32" s="72">
        <v>17.329999999999998</v>
      </c>
      <c r="E32" s="58" t="s">
        <v>88</v>
      </c>
      <c r="F32" s="58"/>
      <c r="G32" s="58" t="s">
        <v>87</v>
      </c>
      <c r="H32" s="59"/>
      <c r="I32" s="26" t="s">
        <v>47</v>
      </c>
      <c r="J32" s="38">
        <v>10</v>
      </c>
      <c r="L32" s="27">
        <v>17.329999999999998</v>
      </c>
      <c r="M32" s="28">
        <v>17.2</v>
      </c>
      <c r="N32" s="20">
        <v>0.12999999999999901</v>
      </c>
    </row>
    <row r="33" spans="2:14" ht="16.5" x14ac:dyDescent="0.3">
      <c r="B33" s="26">
        <v>2</v>
      </c>
      <c r="C33" s="26" t="s">
        <v>48</v>
      </c>
      <c r="D33" s="72">
        <v>17</v>
      </c>
      <c r="E33" s="58" t="s">
        <v>87</v>
      </c>
      <c r="F33" s="59"/>
      <c r="G33" s="58" t="s">
        <v>88</v>
      </c>
      <c r="H33" s="58"/>
      <c r="I33" s="26" t="s">
        <v>47</v>
      </c>
      <c r="J33" s="38">
        <v>10</v>
      </c>
      <c r="L33" s="27">
        <v>17</v>
      </c>
      <c r="M33" s="28">
        <v>17.41</v>
      </c>
      <c r="N33" s="20">
        <v>-0.41000000000000014</v>
      </c>
    </row>
    <row r="34" spans="2:14" ht="16.5" x14ac:dyDescent="0.3">
      <c r="B34" s="26" t="s">
        <v>89</v>
      </c>
      <c r="C34" s="26" t="s">
        <v>90</v>
      </c>
      <c r="D34" s="72">
        <v>17.29</v>
      </c>
      <c r="E34" s="59" t="s">
        <v>88</v>
      </c>
      <c r="F34" s="67"/>
      <c r="G34" s="59" t="s">
        <v>87</v>
      </c>
      <c r="H34" s="67"/>
      <c r="I34" s="26" t="s">
        <v>47</v>
      </c>
      <c r="J34" s="38">
        <v>15</v>
      </c>
      <c r="L34" s="27">
        <v>17.29</v>
      </c>
      <c r="M34" s="28">
        <v>17.16</v>
      </c>
      <c r="N34" s="20">
        <v>0.12999999999999901</v>
      </c>
    </row>
    <row r="35" spans="2:14" ht="16.5" x14ac:dyDescent="0.3">
      <c r="B35" s="26" t="s">
        <v>89</v>
      </c>
      <c r="C35" s="26" t="s">
        <v>48</v>
      </c>
      <c r="D35" s="72">
        <v>16.940000000000001</v>
      </c>
      <c r="E35" s="59" t="s">
        <v>87</v>
      </c>
      <c r="F35" s="67"/>
      <c r="G35" s="59" t="s">
        <v>88</v>
      </c>
      <c r="H35" s="67"/>
      <c r="I35" s="26" t="s">
        <v>47</v>
      </c>
      <c r="J35" s="38">
        <v>15</v>
      </c>
      <c r="L35" s="27">
        <v>16.940000000000001</v>
      </c>
      <c r="M35" s="28">
        <v>17.350000000000001</v>
      </c>
      <c r="N35" s="20">
        <v>-0.41000000000000014</v>
      </c>
    </row>
  </sheetData>
  <autoFilter ref="B31:J31">
    <filterColumn colId="3" showButton="0"/>
    <filterColumn colId="5" showButton="0"/>
  </autoFilter>
  <mergeCells count="41">
    <mergeCell ref="E34:F34"/>
    <mergeCell ref="G34:H34"/>
    <mergeCell ref="E35:F35"/>
    <mergeCell ref="G35:H35"/>
    <mergeCell ref="B19:C19"/>
    <mergeCell ref="D19:G19"/>
    <mergeCell ref="B20:C20"/>
    <mergeCell ref="D20:G20"/>
    <mergeCell ref="B26:C26"/>
    <mergeCell ref="B21:C21"/>
    <mergeCell ref="B25:C25"/>
    <mergeCell ref="I11:J11"/>
    <mergeCell ref="B13:C13"/>
    <mergeCell ref="B14:C14"/>
    <mergeCell ref="B18:C18"/>
    <mergeCell ref="D18:G18"/>
    <mergeCell ref="B11:C11"/>
    <mergeCell ref="D11:E11"/>
    <mergeCell ref="G10:H10"/>
    <mergeCell ref="E32:F32"/>
    <mergeCell ref="G32:H32"/>
    <mergeCell ref="E33:F33"/>
    <mergeCell ref="G33:H33"/>
    <mergeCell ref="D21:G21"/>
    <mergeCell ref="G11:H11"/>
    <mergeCell ref="I10:J10"/>
    <mergeCell ref="B27:C27"/>
    <mergeCell ref="E31:F31"/>
    <mergeCell ref="G31:H3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</mergeCells>
  <dataValidations count="2">
    <dataValidation allowBlank="1" showInputMessage="1" showErrorMessage="1" prompt="Origen y Destino como LOCALIDAD" sqref="E31:F31 E32:H33 G34:G35 E34:E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8" t="str">
        <f>"PROGRAMA DE OPERACIÓN DEL SERVICIO ("&amp;B7&amp;" - "&amp;C7&amp;")"</f>
        <v>PROGRAMA DE OPERACIÓN DEL SERVICIO (2 -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9" t="s">
        <v>50</v>
      </c>
      <c r="C4" s="29"/>
      <c r="D4" s="29"/>
      <c r="E4" s="29"/>
      <c r="F4" s="29"/>
      <c r="G4" s="29"/>
      <c r="H4" s="29"/>
      <c r="I4" s="29"/>
    </row>
    <row r="6" spans="2:9" x14ac:dyDescent="0.25">
      <c r="B6" s="22" t="s">
        <v>39</v>
      </c>
      <c r="C6" s="22" t="s">
        <v>40</v>
      </c>
      <c r="D6" s="22" t="s">
        <v>42</v>
      </c>
      <c r="E6" s="22" t="s">
        <v>43</v>
      </c>
      <c r="F6" s="22" t="s">
        <v>51</v>
      </c>
      <c r="G6" s="21"/>
    </row>
    <row r="7" spans="2:9" ht="30" x14ac:dyDescent="0.25">
      <c r="B7" s="23">
        <v>2</v>
      </c>
      <c r="C7" s="23" t="s">
        <v>91</v>
      </c>
      <c r="D7" s="23" t="s">
        <v>88</v>
      </c>
      <c r="E7" s="23" t="s">
        <v>87</v>
      </c>
      <c r="F7" s="23" t="s">
        <v>4</v>
      </c>
      <c r="G7" s="21"/>
    </row>
    <row r="9" spans="2:9" x14ac:dyDescent="0.25">
      <c r="B9" s="29" t="s">
        <v>52</v>
      </c>
      <c r="C9" s="29"/>
      <c r="D9" s="29"/>
      <c r="E9" s="29"/>
      <c r="F9" s="29"/>
      <c r="G9" s="29"/>
      <c r="H9" s="29"/>
      <c r="I9" s="29"/>
    </row>
    <row r="11" spans="2:9" x14ac:dyDescent="0.25">
      <c r="B11" s="69" t="s">
        <v>53</v>
      </c>
      <c r="C11" s="69" t="s">
        <v>54</v>
      </c>
      <c r="D11" s="70">
        <f>+TAPA!D17</f>
        <v>43430</v>
      </c>
      <c r="E11" s="71"/>
    </row>
    <row r="12" spans="2:9" ht="30" x14ac:dyDescent="0.25">
      <c r="B12" s="69"/>
      <c r="C12" s="69"/>
      <c r="D12" s="30" t="s">
        <v>55</v>
      </c>
      <c r="E12" s="30" t="s">
        <v>56</v>
      </c>
    </row>
    <row r="13" spans="2:9" ht="15.75" x14ac:dyDescent="0.25">
      <c r="B13" s="31">
        <v>0</v>
      </c>
      <c r="C13" s="32" t="s">
        <v>57</v>
      </c>
      <c r="D13" s="24"/>
      <c r="E13" s="33"/>
    </row>
    <row r="14" spans="2:9" ht="15.75" x14ac:dyDescent="0.25">
      <c r="B14" s="34">
        <v>1</v>
      </c>
      <c r="C14" s="39" t="s">
        <v>58</v>
      </c>
      <c r="D14" s="25"/>
      <c r="E14" s="35"/>
    </row>
    <row r="15" spans="2:9" ht="15.75" x14ac:dyDescent="0.25">
      <c r="B15" s="31">
        <v>2</v>
      </c>
      <c r="C15" s="32" t="s">
        <v>59</v>
      </c>
      <c r="D15" s="24"/>
      <c r="E15" s="33"/>
    </row>
    <row r="16" spans="2:9" ht="15.75" x14ac:dyDescent="0.25">
      <c r="B16" s="34">
        <v>3</v>
      </c>
      <c r="C16" s="39" t="s">
        <v>60</v>
      </c>
      <c r="D16" s="25"/>
      <c r="E16" s="35"/>
    </row>
    <row r="17" spans="2:5" ht="15.75" x14ac:dyDescent="0.25">
      <c r="B17" s="31">
        <v>4</v>
      </c>
      <c r="C17" s="32" t="s">
        <v>61</v>
      </c>
      <c r="D17" s="24"/>
      <c r="E17" s="33"/>
    </row>
    <row r="18" spans="2:5" ht="15.75" x14ac:dyDescent="0.25">
      <c r="B18" s="34">
        <v>5</v>
      </c>
      <c r="C18" s="39" t="s">
        <v>62</v>
      </c>
      <c r="D18" s="25"/>
      <c r="E18" s="35"/>
    </row>
    <row r="19" spans="2:5" ht="15.75" x14ac:dyDescent="0.25">
      <c r="B19" s="31">
        <v>6</v>
      </c>
      <c r="C19" s="32" t="s">
        <v>63</v>
      </c>
      <c r="D19" s="24"/>
      <c r="E19" s="33"/>
    </row>
    <row r="20" spans="2:5" ht="15.75" x14ac:dyDescent="0.25">
      <c r="B20" s="34">
        <v>7</v>
      </c>
      <c r="C20" s="39" t="s">
        <v>64</v>
      </c>
      <c r="D20" s="25"/>
      <c r="E20" s="35"/>
    </row>
    <row r="21" spans="2:5" ht="15.75" x14ac:dyDescent="0.25">
      <c r="B21" s="31">
        <v>8</v>
      </c>
      <c r="C21" s="32" t="s">
        <v>66</v>
      </c>
      <c r="D21" s="24"/>
      <c r="E21" s="33"/>
    </row>
    <row r="22" spans="2:5" ht="15.75" x14ac:dyDescent="0.25">
      <c r="B22" s="34">
        <v>9</v>
      </c>
      <c r="C22" s="39" t="s">
        <v>67</v>
      </c>
      <c r="D22" s="25"/>
      <c r="E22" s="35"/>
    </row>
    <row r="23" spans="2:5" ht="15.75" x14ac:dyDescent="0.25">
      <c r="B23" s="31">
        <v>10</v>
      </c>
      <c r="C23" s="32" t="s">
        <v>68</v>
      </c>
      <c r="D23" s="24"/>
      <c r="E23" s="33"/>
    </row>
    <row r="24" spans="2:5" ht="15.75" x14ac:dyDescent="0.25">
      <c r="B24" s="34">
        <v>11</v>
      </c>
      <c r="C24" s="39" t="s">
        <v>69</v>
      </c>
      <c r="D24" s="25"/>
      <c r="E24" s="35"/>
    </row>
    <row r="25" spans="2:5" ht="15.75" x14ac:dyDescent="0.25">
      <c r="B25" s="31">
        <v>12</v>
      </c>
      <c r="C25" s="32" t="s">
        <v>70</v>
      </c>
      <c r="D25" s="24"/>
      <c r="E25" s="33"/>
    </row>
    <row r="26" spans="2:5" ht="15.75" x14ac:dyDescent="0.25">
      <c r="B26" s="34">
        <v>13</v>
      </c>
      <c r="C26" s="39" t="s">
        <v>71</v>
      </c>
      <c r="D26" s="25"/>
      <c r="E26" s="35"/>
    </row>
    <row r="27" spans="2:5" ht="15.75" x14ac:dyDescent="0.25">
      <c r="B27" s="31">
        <v>14</v>
      </c>
      <c r="C27" s="32" t="s">
        <v>72</v>
      </c>
      <c r="D27" s="24" t="s">
        <v>65</v>
      </c>
      <c r="E27" s="33">
        <v>0</v>
      </c>
    </row>
    <row r="28" spans="2:5" ht="15.75" x14ac:dyDescent="0.25">
      <c r="B28" s="34">
        <v>15</v>
      </c>
      <c r="C28" s="39" t="s">
        <v>73</v>
      </c>
      <c r="D28" s="25" t="s">
        <v>86</v>
      </c>
      <c r="E28" s="35">
        <v>0</v>
      </c>
    </row>
    <row r="29" spans="2:5" ht="15.75" x14ac:dyDescent="0.25">
      <c r="B29" s="31">
        <v>16</v>
      </c>
      <c r="C29" s="32" t="s">
        <v>74</v>
      </c>
      <c r="D29" s="24" t="s">
        <v>86</v>
      </c>
      <c r="E29" s="33">
        <v>0</v>
      </c>
    </row>
    <row r="30" spans="2:5" ht="15.75" x14ac:dyDescent="0.25">
      <c r="B30" s="34">
        <v>17</v>
      </c>
      <c r="C30" s="39" t="s">
        <v>75</v>
      </c>
      <c r="D30" s="25" t="s">
        <v>65</v>
      </c>
      <c r="E30" s="35">
        <v>0</v>
      </c>
    </row>
    <row r="31" spans="2:5" ht="15.75" x14ac:dyDescent="0.25">
      <c r="B31" s="31">
        <v>18</v>
      </c>
      <c r="C31" s="32" t="s">
        <v>76</v>
      </c>
      <c r="D31" s="24"/>
      <c r="E31" s="33"/>
    </row>
    <row r="32" spans="2:5" ht="15.75" x14ac:dyDescent="0.25">
      <c r="B32" s="34">
        <v>19</v>
      </c>
      <c r="C32" s="39" t="s">
        <v>77</v>
      </c>
      <c r="D32" s="25"/>
      <c r="E32" s="35"/>
    </row>
    <row r="33" spans="2:5" ht="15.75" x14ac:dyDescent="0.25">
      <c r="B33" s="31">
        <v>20</v>
      </c>
      <c r="C33" s="32" t="s">
        <v>78</v>
      </c>
      <c r="D33" s="24"/>
      <c r="E33" s="33"/>
    </row>
    <row r="34" spans="2:5" ht="15.75" x14ac:dyDescent="0.25">
      <c r="B34" s="34">
        <v>21</v>
      </c>
      <c r="C34" s="39" t="s">
        <v>79</v>
      </c>
      <c r="D34" s="25"/>
      <c r="E34" s="35"/>
    </row>
    <row r="35" spans="2:5" ht="15.75" x14ac:dyDescent="0.25">
      <c r="B35" s="31">
        <v>22</v>
      </c>
      <c r="C35" s="32" t="s">
        <v>80</v>
      </c>
      <c r="D35" s="24"/>
      <c r="E35" s="33"/>
    </row>
    <row r="36" spans="2:5" ht="15.75" x14ac:dyDescent="0.25">
      <c r="B36" s="34">
        <v>23</v>
      </c>
      <c r="C36" s="39" t="s">
        <v>81</v>
      </c>
      <c r="D36" s="25"/>
      <c r="E36" s="35"/>
    </row>
    <row r="37" spans="2:5" ht="15.75" x14ac:dyDescent="0.25">
      <c r="B37" s="31" t="s">
        <v>82</v>
      </c>
      <c r="C37" s="32"/>
      <c r="D37" s="36" t="s">
        <v>83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68" t="str">
        <f>"PROGRAMA DE OPERACIÓN DEL SERVICIO ("&amp;B7&amp;" - "&amp;C7&amp;")"</f>
        <v>PROGRAMA DE OPERACIÓN DEL SERVICIO (2 -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9" t="s">
        <v>50</v>
      </c>
      <c r="C4" s="29"/>
      <c r="D4" s="29"/>
      <c r="E4" s="29"/>
      <c r="F4" s="29"/>
      <c r="G4" s="29"/>
      <c r="H4" s="29"/>
      <c r="I4" s="29"/>
    </row>
    <row r="6" spans="2:9" x14ac:dyDescent="0.25">
      <c r="B6" s="22" t="s">
        <v>39</v>
      </c>
      <c r="C6" s="22" t="s">
        <v>40</v>
      </c>
      <c r="D6" s="22" t="s">
        <v>42</v>
      </c>
      <c r="E6" s="22" t="s">
        <v>43</v>
      </c>
      <c r="F6" s="22" t="s">
        <v>51</v>
      </c>
      <c r="G6" s="21"/>
    </row>
    <row r="7" spans="2:9" x14ac:dyDescent="0.25">
      <c r="B7" s="23">
        <v>2</v>
      </c>
      <c r="C7" s="23" t="s">
        <v>49</v>
      </c>
      <c r="D7" s="23" t="s">
        <v>87</v>
      </c>
      <c r="E7" s="23" t="s">
        <v>88</v>
      </c>
      <c r="F7" s="23" t="s">
        <v>4</v>
      </c>
      <c r="G7" s="21"/>
    </row>
    <row r="9" spans="2:9" x14ac:dyDescent="0.25">
      <c r="B9" s="29" t="s">
        <v>52</v>
      </c>
      <c r="C9" s="29"/>
      <c r="D9" s="29"/>
      <c r="E9" s="29"/>
      <c r="F9" s="29"/>
      <c r="G9" s="29"/>
      <c r="H9" s="29"/>
      <c r="I9" s="29"/>
    </row>
    <row r="11" spans="2:9" x14ac:dyDescent="0.25">
      <c r="B11" s="69" t="s">
        <v>53</v>
      </c>
      <c r="C11" s="69" t="s">
        <v>54</v>
      </c>
      <c r="D11" s="70">
        <f>+TAPA!D18</f>
        <v>43430</v>
      </c>
      <c r="E11" s="71"/>
    </row>
    <row r="12" spans="2:9" ht="30" x14ac:dyDescent="0.25">
      <c r="B12" s="69"/>
      <c r="C12" s="69"/>
      <c r="D12" s="30" t="s">
        <v>55</v>
      </c>
      <c r="E12" s="30" t="s">
        <v>56</v>
      </c>
    </row>
    <row r="13" spans="2:9" ht="15.75" x14ac:dyDescent="0.25">
      <c r="B13" s="31">
        <v>0</v>
      </c>
      <c r="C13" s="32" t="s">
        <v>57</v>
      </c>
      <c r="D13" s="24"/>
      <c r="E13" s="33"/>
    </row>
    <row r="14" spans="2:9" ht="15.75" x14ac:dyDescent="0.25">
      <c r="B14" s="34">
        <v>1</v>
      </c>
      <c r="C14" s="39" t="s">
        <v>58</v>
      </c>
      <c r="D14" s="25"/>
      <c r="E14" s="35"/>
    </row>
    <row r="15" spans="2:9" ht="15.75" x14ac:dyDescent="0.25">
      <c r="B15" s="31">
        <v>2</v>
      </c>
      <c r="C15" s="32" t="s">
        <v>59</v>
      </c>
      <c r="D15" s="24"/>
      <c r="E15" s="33"/>
    </row>
    <row r="16" spans="2:9" ht="15.75" x14ac:dyDescent="0.25">
      <c r="B16" s="34">
        <v>3</v>
      </c>
      <c r="C16" s="39" t="s">
        <v>60</v>
      </c>
      <c r="D16" s="25"/>
      <c r="E16" s="35"/>
    </row>
    <row r="17" spans="2:5" ht="15.75" x14ac:dyDescent="0.25">
      <c r="B17" s="31">
        <v>4</v>
      </c>
      <c r="C17" s="32" t="s">
        <v>61</v>
      </c>
      <c r="D17" s="24"/>
      <c r="E17" s="33"/>
    </row>
    <row r="18" spans="2:5" ht="15.75" x14ac:dyDescent="0.25">
      <c r="B18" s="34">
        <v>5</v>
      </c>
      <c r="C18" s="39" t="s">
        <v>62</v>
      </c>
      <c r="D18" s="25"/>
      <c r="E18" s="35"/>
    </row>
    <row r="19" spans="2:5" ht="15.75" x14ac:dyDescent="0.25">
      <c r="B19" s="31">
        <v>6</v>
      </c>
      <c r="C19" s="32" t="s">
        <v>63</v>
      </c>
      <c r="D19" s="24"/>
      <c r="E19" s="33"/>
    </row>
    <row r="20" spans="2:5" ht="15.75" x14ac:dyDescent="0.25">
      <c r="B20" s="34">
        <v>7</v>
      </c>
      <c r="C20" s="39" t="s">
        <v>64</v>
      </c>
      <c r="D20" s="25"/>
      <c r="E20" s="35"/>
    </row>
    <row r="21" spans="2:5" ht="15.75" x14ac:dyDescent="0.25">
      <c r="B21" s="31">
        <v>8</v>
      </c>
      <c r="C21" s="32" t="s">
        <v>66</v>
      </c>
      <c r="D21" s="24"/>
      <c r="E21" s="33"/>
    </row>
    <row r="22" spans="2:5" ht="15.75" x14ac:dyDescent="0.25">
      <c r="B22" s="34">
        <v>9</v>
      </c>
      <c r="C22" s="39" t="s">
        <v>67</v>
      </c>
      <c r="D22" s="25"/>
      <c r="E22" s="35"/>
    </row>
    <row r="23" spans="2:5" ht="15.75" x14ac:dyDescent="0.25">
      <c r="B23" s="31">
        <v>10</v>
      </c>
      <c r="C23" s="32" t="s">
        <v>68</v>
      </c>
      <c r="D23" s="24"/>
      <c r="E23" s="33"/>
    </row>
    <row r="24" spans="2:5" ht="15.75" x14ac:dyDescent="0.25">
      <c r="B24" s="34">
        <v>11</v>
      </c>
      <c r="C24" s="39" t="s">
        <v>69</v>
      </c>
      <c r="D24" s="25"/>
      <c r="E24" s="35"/>
    </row>
    <row r="25" spans="2:5" ht="15.75" x14ac:dyDescent="0.25">
      <c r="B25" s="31">
        <v>12</v>
      </c>
      <c r="C25" s="32" t="s">
        <v>70</v>
      </c>
      <c r="D25" s="24"/>
      <c r="E25" s="33"/>
    </row>
    <row r="26" spans="2:5" ht="15.75" x14ac:dyDescent="0.25">
      <c r="B26" s="34">
        <v>13</v>
      </c>
      <c r="C26" s="39" t="s">
        <v>71</v>
      </c>
      <c r="D26" s="25" t="s">
        <v>65</v>
      </c>
      <c r="E26" s="35">
        <v>0</v>
      </c>
    </row>
    <row r="27" spans="2:5" ht="15.75" x14ac:dyDescent="0.25">
      <c r="B27" s="31">
        <v>14</v>
      </c>
      <c r="C27" s="32" t="s">
        <v>72</v>
      </c>
      <c r="D27" s="24"/>
      <c r="E27" s="33"/>
    </row>
    <row r="28" spans="2:5" ht="15.75" x14ac:dyDescent="0.25">
      <c r="B28" s="34">
        <v>15</v>
      </c>
      <c r="C28" s="39" t="s">
        <v>73</v>
      </c>
      <c r="D28" s="25" t="s">
        <v>86</v>
      </c>
      <c r="E28" s="35">
        <v>0</v>
      </c>
    </row>
    <row r="29" spans="2:5" ht="15.75" x14ac:dyDescent="0.25">
      <c r="B29" s="31">
        <v>16</v>
      </c>
      <c r="C29" s="32" t="s">
        <v>74</v>
      </c>
      <c r="D29" s="24" t="s">
        <v>86</v>
      </c>
      <c r="E29" s="33">
        <v>0</v>
      </c>
    </row>
    <row r="30" spans="2:5" ht="15.75" x14ac:dyDescent="0.25">
      <c r="B30" s="34">
        <v>17</v>
      </c>
      <c r="C30" s="39" t="s">
        <v>75</v>
      </c>
      <c r="D30" s="25" t="s">
        <v>65</v>
      </c>
      <c r="E30" s="35">
        <v>0</v>
      </c>
    </row>
    <row r="31" spans="2:5" ht="15.75" x14ac:dyDescent="0.25">
      <c r="B31" s="31">
        <v>18</v>
      </c>
      <c r="C31" s="32" t="s">
        <v>76</v>
      </c>
      <c r="D31" s="24"/>
      <c r="E31" s="33"/>
    </row>
    <row r="32" spans="2:5" ht="15.75" x14ac:dyDescent="0.25">
      <c r="B32" s="34">
        <v>19</v>
      </c>
      <c r="C32" s="39" t="s">
        <v>77</v>
      </c>
      <c r="D32" s="25"/>
      <c r="E32" s="35"/>
    </row>
    <row r="33" spans="2:5" ht="15.75" x14ac:dyDescent="0.25">
      <c r="B33" s="31">
        <v>20</v>
      </c>
      <c r="C33" s="32" t="s">
        <v>78</v>
      </c>
      <c r="D33" s="24"/>
      <c r="E33" s="33"/>
    </row>
    <row r="34" spans="2:5" ht="15.75" x14ac:dyDescent="0.25">
      <c r="B34" s="34">
        <v>21</v>
      </c>
      <c r="C34" s="39" t="s">
        <v>79</v>
      </c>
      <c r="D34" s="25"/>
      <c r="E34" s="35"/>
    </row>
    <row r="35" spans="2:5" ht="15.75" x14ac:dyDescent="0.25">
      <c r="B35" s="31">
        <v>22</v>
      </c>
      <c r="C35" s="32" t="s">
        <v>80</v>
      </c>
      <c r="D35" s="24"/>
      <c r="E35" s="33"/>
    </row>
    <row r="36" spans="2:5" ht="15.75" x14ac:dyDescent="0.25">
      <c r="B36" s="34">
        <v>23</v>
      </c>
      <c r="C36" s="39" t="s">
        <v>81</v>
      </c>
      <c r="D36" s="25"/>
      <c r="E36" s="35"/>
    </row>
    <row r="37" spans="2:5" ht="15.75" x14ac:dyDescent="0.25">
      <c r="B37" s="31" t="s">
        <v>82</v>
      </c>
      <c r="C37" s="32"/>
      <c r="D37" s="36" t="s">
        <v>83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(2V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9" t="s">
        <v>50</v>
      </c>
      <c r="C4" s="29"/>
      <c r="D4" s="29"/>
      <c r="E4" s="29"/>
      <c r="F4" s="29"/>
      <c r="G4" s="29"/>
      <c r="H4" s="29"/>
      <c r="I4" s="29"/>
    </row>
    <row r="6" spans="2:9" x14ac:dyDescent="0.25">
      <c r="B6" s="22" t="s">
        <v>39</v>
      </c>
      <c r="C6" s="22" t="s">
        <v>40</v>
      </c>
      <c r="D6" s="22" t="s">
        <v>42</v>
      </c>
      <c r="E6" s="22" t="s">
        <v>43</v>
      </c>
      <c r="F6" s="22" t="s">
        <v>51</v>
      </c>
      <c r="G6" s="21"/>
    </row>
    <row r="7" spans="2:9" x14ac:dyDescent="0.25">
      <c r="B7" s="23" t="s">
        <v>89</v>
      </c>
      <c r="C7" s="23" t="s">
        <v>91</v>
      </c>
      <c r="D7" s="23" t="s">
        <v>88</v>
      </c>
      <c r="E7" s="23" t="s">
        <v>87</v>
      </c>
      <c r="F7" s="23" t="s">
        <v>4</v>
      </c>
      <c r="G7" s="21"/>
    </row>
    <row r="9" spans="2:9" x14ac:dyDescent="0.25">
      <c r="B9" s="29" t="s">
        <v>52</v>
      </c>
      <c r="C9" s="29"/>
      <c r="D9" s="29"/>
      <c r="E9" s="29"/>
      <c r="F9" s="29"/>
      <c r="G9" s="29"/>
      <c r="H9" s="29"/>
      <c r="I9" s="29"/>
    </row>
    <row r="11" spans="2:9" x14ac:dyDescent="0.25">
      <c r="B11" s="69" t="s">
        <v>53</v>
      </c>
      <c r="C11" s="69" t="s">
        <v>54</v>
      </c>
      <c r="D11" s="70">
        <f>+TAPA!D17</f>
        <v>43430</v>
      </c>
      <c r="E11" s="71"/>
    </row>
    <row r="12" spans="2:9" ht="30" x14ac:dyDescent="0.25">
      <c r="B12" s="69"/>
      <c r="C12" s="69"/>
      <c r="D12" s="30" t="s">
        <v>55</v>
      </c>
      <c r="E12" s="30" t="s">
        <v>56</v>
      </c>
    </row>
    <row r="13" spans="2:9" ht="15.75" x14ac:dyDescent="0.25">
      <c r="B13" s="31">
        <v>0</v>
      </c>
      <c r="C13" s="32" t="s">
        <v>57</v>
      </c>
      <c r="D13" s="24"/>
      <c r="E13" s="33"/>
    </row>
    <row r="14" spans="2:9" ht="15.75" x14ac:dyDescent="0.25">
      <c r="B14" s="34">
        <v>1</v>
      </c>
      <c r="C14" s="39" t="s">
        <v>58</v>
      </c>
      <c r="D14" s="25"/>
      <c r="E14" s="35"/>
    </row>
    <row r="15" spans="2:9" ht="15.75" x14ac:dyDescent="0.25">
      <c r="B15" s="31">
        <v>2</v>
      </c>
      <c r="C15" s="32" t="s">
        <v>59</v>
      </c>
      <c r="D15" s="24"/>
      <c r="E15" s="33"/>
    </row>
    <row r="16" spans="2:9" ht="15.75" x14ac:dyDescent="0.25">
      <c r="B16" s="34">
        <v>3</v>
      </c>
      <c r="C16" s="39" t="s">
        <v>60</v>
      </c>
      <c r="D16" s="25"/>
      <c r="E16" s="35"/>
    </row>
    <row r="17" spans="2:5" ht="15.75" x14ac:dyDescent="0.25">
      <c r="B17" s="31">
        <v>4</v>
      </c>
      <c r="C17" s="32" t="s">
        <v>61</v>
      </c>
      <c r="D17" s="24"/>
      <c r="E17" s="33"/>
    </row>
    <row r="18" spans="2:5" ht="15.75" x14ac:dyDescent="0.25">
      <c r="B18" s="34">
        <v>5</v>
      </c>
      <c r="C18" s="39" t="s">
        <v>62</v>
      </c>
      <c r="D18" s="25"/>
      <c r="E18" s="35"/>
    </row>
    <row r="19" spans="2:5" ht="15.75" x14ac:dyDescent="0.25">
      <c r="B19" s="31">
        <v>6</v>
      </c>
      <c r="C19" s="32" t="s">
        <v>63</v>
      </c>
      <c r="D19" s="24"/>
      <c r="E19" s="33"/>
    </row>
    <row r="20" spans="2:5" ht="15.75" x14ac:dyDescent="0.25">
      <c r="B20" s="34">
        <v>7</v>
      </c>
      <c r="C20" s="39" t="s">
        <v>64</v>
      </c>
      <c r="D20" s="25"/>
      <c r="E20" s="35"/>
    </row>
    <row r="21" spans="2:5" ht="15.75" x14ac:dyDescent="0.25">
      <c r="B21" s="31">
        <v>8</v>
      </c>
      <c r="C21" s="32" t="s">
        <v>66</v>
      </c>
      <c r="D21" s="24"/>
      <c r="E21" s="33"/>
    </row>
    <row r="22" spans="2:5" ht="15.75" x14ac:dyDescent="0.25">
      <c r="B22" s="34">
        <v>9</v>
      </c>
      <c r="C22" s="39" t="s">
        <v>67</v>
      </c>
      <c r="D22" s="25"/>
      <c r="E22" s="35"/>
    </row>
    <row r="23" spans="2:5" ht="15.75" x14ac:dyDescent="0.25">
      <c r="B23" s="31">
        <v>10</v>
      </c>
      <c r="C23" s="32" t="s">
        <v>68</v>
      </c>
      <c r="D23" s="24"/>
      <c r="E23" s="33"/>
    </row>
    <row r="24" spans="2:5" ht="15.75" x14ac:dyDescent="0.25">
      <c r="B24" s="34">
        <v>11</v>
      </c>
      <c r="C24" s="39" t="s">
        <v>69</v>
      </c>
      <c r="D24" s="25"/>
      <c r="E24" s="35"/>
    </row>
    <row r="25" spans="2:5" ht="15.75" x14ac:dyDescent="0.25">
      <c r="B25" s="31">
        <v>12</v>
      </c>
      <c r="C25" s="32" t="s">
        <v>70</v>
      </c>
      <c r="D25" s="24"/>
      <c r="E25" s="33"/>
    </row>
    <row r="26" spans="2:5" ht="15.75" x14ac:dyDescent="0.25">
      <c r="B26" s="34">
        <v>13</v>
      </c>
      <c r="C26" s="39" t="s">
        <v>71</v>
      </c>
      <c r="D26" s="25" t="s">
        <v>65</v>
      </c>
      <c r="E26" s="35">
        <v>0</v>
      </c>
    </row>
    <row r="27" spans="2:5" ht="15.75" x14ac:dyDescent="0.25">
      <c r="B27" s="31">
        <v>14</v>
      </c>
      <c r="C27" s="32" t="s">
        <v>72</v>
      </c>
      <c r="D27" s="24" t="s">
        <v>65</v>
      </c>
      <c r="E27" s="33">
        <v>0</v>
      </c>
    </row>
    <row r="28" spans="2:5" ht="15.75" x14ac:dyDescent="0.25">
      <c r="B28" s="34">
        <v>15</v>
      </c>
      <c r="C28" s="39" t="s">
        <v>73</v>
      </c>
      <c r="D28" s="25" t="s">
        <v>86</v>
      </c>
      <c r="E28" s="35">
        <v>0</v>
      </c>
    </row>
    <row r="29" spans="2:5" ht="15.75" x14ac:dyDescent="0.25">
      <c r="B29" s="31">
        <v>16</v>
      </c>
      <c r="C29" s="32" t="s">
        <v>74</v>
      </c>
      <c r="D29" s="24" t="s">
        <v>86</v>
      </c>
      <c r="E29" s="33">
        <v>0</v>
      </c>
    </row>
    <row r="30" spans="2:5" ht="15.75" x14ac:dyDescent="0.25">
      <c r="B30" s="34">
        <v>17</v>
      </c>
      <c r="C30" s="39" t="s">
        <v>75</v>
      </c>
      <c r="D30" s="25"/>
      <c r="E30" s="35"/>
    </row>
    <row r="31" spans="2:5" ht="15.75" x14ac:dyDescent="0.25">
      <c r="B31" s="31">
        <v>18</v>
      </c>
      <c r="C31" s="32" t="s">
        <v>76</v>
      </c>
      <c r="D31" s="24"/>
      <c r="E31" s="33"/>
    </row>
    <row r="32" spans="2:5" ht="15.75" x14ac:dyDescent="0.25">
      <c r="B32" s="34">
        <v>19</v>
      </c>
      <c r="C32" s="39" t="s">
        <v>77</v>
      </c>
      <c r="D32" s="25"/>
      <c r="E32" s="35"/>
    </row>
    <row r="33" spans="2:5" ht="15.75" x14ac:dyDescent="0.25">
      <c r="B33" s="31">
        <v>20</v>
      </c>
      <c r="C33" s="32" t="s">
        <v>78</v>
      </c>
      <c r="D33" s="24"/>
      <c r="E33" s="33"/>
    </row>
    <row r="34" spans="2:5" ht="15.75" x14ac:dyDescent="0.25">
      <c r="B34" s="34">
        <v>21</v>
      </c>
      <c r="C34" s="39" t="s">
        <v>79</v>
      </c>
      <c r="D34" s="25"/>
      <c r="E34" s="35"/>
    </row>
    <row r="35" spans="2:5" ht="15.75" x14ac:dyDescent="0.25">
      <c r="B35" s="31">
        <v>22</v>
      </c>
      <c r="C35" s="32" t="s">
        <v>80</v>
      </c>
      <c r="D35" s="24"/>
      <c r="E35" s="33"/>
    </row>
    <row r="36" spans="2:5" ht="15.75" x14ac:dyDescent="0.25">
      <c r="B36" s="34">
        <v>23</v>
      </c>
      <c r="C36" s="39" t="s">
        <v>81</v>
      </c>
      <c r="D36" s="25"/>
      <c r="E36" s="35"/>
    </row>
    <row r="37" spans="2:5" ht="15.75" x14ac:dyDescent="0.25">
      <c r="B37" s="31" t="s">
        <v>82</v>
      </c>
      <c r="C37" s="32"/>
      <c r="D37" s="36" t="s">
        <v>83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(2V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9" t="s">
        <v>50</v>
      </c>
      <c r="C4" s="29"/>
      <c r="D4" s="29"/>
      <c r="E4" s="29"/>
      <c r="F4" s="29"/>
      <c r="G4" s="29"/>
      <c r="H4" s="29"/>
      <c r="I4" s="29"/>
    </row>
    <row r="6" spans="2:9" x14ac:dyDescent="0.25">
      <c r="B6" s="22" t="s">
        <v>39</v>
      </c>
      <c r="C6" s="22" t="s">
        <v>40</v>
      </c>
      <c r="D6" s="22" t="s">
        <v>42</v>
      </c>
      <c r="E6" s="22" t="s">
        <v>43</v>
      </c>
      <c r="F6" s="22" t="s">
        <v>51</v>
      </c>
      <c r="G6" s="21"/>
    </row>
    <row r="7" spans="2:9" x14ac:dyDescent="0.25">
      <c r="B7" s="23" t="s">
        <v>89</v>
      </c>
      <c r="C7" s="23" t="s">
        <v>49</v>
      </c>
      <c r="D7" s="23" t="s">
        <v>87</v>
      </c>
      <c r="E7" s="23" t="s">
        <v>88</v>
      </c>
      <c r="F7" s="23" t="s">
        <v>4</v>
      </c>
      <c r="G7" s="21"/>
    </row>
    <row r="9" spans="2:9" x14ac:dyDescent="0.25">
      <c r="B9" s="29" t="s">
        <v>52</v>
      </c>
      <c r="C9" s="29"/>
      <c r="D9" s="29"/>
      <c r="E9" s="29"/>
      <c r="F9" s="29"/>
      <c r="G9" s="29"/>
      <c r="H9" s="29"/>
      <c r="I9" s="29"/>
    </row>
    <row r="11" spans="2:9" x14ac:dyDescent="0.25">
      <c r="B11" s="69" t="s">
        <v>53</v>
      </c>
      <c r="C11" s="69" t="s">
        <v>54</v>
      </c>
      <c r="D11" s="70">
        <f>+TAPA!D18</f>
        <v>43430</v>
      </c>
      <c r="E11" s="71"/>
    </row>
    <row r="12" spans="2:9" ht="30" x14ac:dyDescent="0.25">
      <c r="B12" s="69"/>
      <c r="C12" s="69"/>
      <c r="D12" s="30" t="s">
        <v>55</v>
      </c>
      <c r="E12" s="30" t="s">
        <v>56</v>
      </c>
    </row>
    <row r="13" spans="2:9" ht="15.75" x14ac:dyDescent="0.25">
      <c r="B13" s="31">
        <v>0</v>
      </c>
      <c r="C13" s="32" t="s">
        <v>57</v>
      </c>
      <c r="D13" s="24"/>
      <c r="E13" s="33"/>
    </row>
    <row r="14" spans="2:9" ht="15.75" x14ac:dyDescent="0.25">
      <c r="B14" s="34">
        <v>1</v>
      </c>
      <c r="C14" s="39" t="s">
        <v>58</v>
      </c>
      <c r="D14" s="25"/>
      <c r="E14" s="35"/>
    </row>
    <row r="15" spans="2:9" ht="15.75" x14ac:dyDescent="0.25">
      <c r="B15" s="31">
        <v>2</v>
      </c>
      <c r="C15" s="32" t="s">
        <v>59</v>
      </c>
      <c r="D15" s="24"/>
      <c r="E15" s="33"/>
    </row>
    <row r="16" spans="2:9" ht="15.75" x14ac:dyDescent="0.25">
      <c r="B16" s="34">
        <v>3</v>
      </c>
      <c r="C16" s="39" t="s">
        <v>60</v>
      </c>
      <c r="D16" s="25"/>
      <c r="E16" s="35"/>
    </row>
    <row r="17" spans="2:5" ht="15.75" x14ac:dyDescent="0.25">
      <c r="B17" s="31">
        <v>4</v>
      </c>
      <c r="C17" s="32" t="s">
        <v>61</v>
      </c>
      <c r="D17" s="24"/>
      <c r="E17" s="33"/>
    </row>
    <row r="18" spans="2:5" ht="15.75" x14ac:dyDescent="0.25">
      <c r="B18" s="34">
        <v>5</v>
      </c>
      <c r="C18" s="39" t="s">
        <v>62</v>
      </c>
      <c r="D18" s="25"/>
      <c r="E18" s="35"/>
    </row>
    <row r="19" spans="2:5" ht="15.75" x14ac:dyDescent="0.25">
      <c r="B19" s="31">
        <v>6</v>
      </c>
      <c r="C19" s="32" t="s">
        <v>63</v>
      </c>
      <c r="D19" s="24"/>
      <c r="E19" s="33"/>
    </row>
    <row r="20" spans="2:5" ht="15.75" x14ac:dyDescent="0.25">
      <c r="B20" s="34">
        <v>7</v>
      </c>
      <c r="C20" s="39" t="s">
        <v>64</v>
      </c>
      <c r="D20" s="25"/>
      <c r="E20" s="35"/>
    </row>
    <row r="21" spans="2:5" ht="15.75" x14ac:dyDescent="0.25">
      <c r="B21" s="31">
        <v>8</v>
      </c>
      <c r="C21" s="32" t="s">
        <v>66</v>
      </c>
      <c r="D21" s="24"/>
      <c r="E21" s="33"/>
    </row>
    <row r="22" spans="2:5" ht="15.75" x14ac:dyDescent="0.25">
      <c r="B22" s="34">
        <v>9</v>
      </c>
      <c r="C22" s="39" t="s">
        <v>67</v>
      </c>
      <c r="D22" s="25"/>
      <c r="E22" s="35"/>
    </row>
    <row r="23" spans="2:5" ht="15.75" x14ac:dyDescent="0.25">
      <c r="B23" s="31">
        <v>10</v>
      </c>
      <c r="C23" s="32" t="s">
        <v>68</v>
      </c>
      <c r="D23" s="24"/>
      <c r="E23" s="33"/>
    </row>
    <row r="24" spans="2:5" ht="15.75" x14ac:dyDescent="0.25">
      <c r="B24" s="34">
        <v>11</v>
      </c>
      <c r="C24" s="39" t="s">
        <v>69</v>
      </c>
      <c r="D24" s="25"/>
      <c r="E24" s="35"/>
    </row>
    <row r="25" spans="2:5" ht="15.75" x14ac:dyDescent="0.25">
      <c r="B25" s="31">
        <v>12</v>
      </c>
      <c r="C25" s="32" t="s">
        <v>70</v>
      </c>
      <c r="D25" s="24"/>
      <c r="E25" s="33"/>
    </row>
    <row r="26" spans="2:5" ht="15.75" x14ac:dyDescent="0.25">
      <c r="B26" s="34">
        <v>13</v>
      </c>
      <c r="C26" s="39" t="s">
        <v>71</v>
      </c>
      <c r="D26" s="25" t="s">
        <v>65</v>
      </c>
      <c r="E26" s="35">
        <v>0</v>
      </c>
    </row>
    <row r="27" spans="2:5" ht="15.75" x14ac:dyDescent="0.25">
      <c r="B27" s="31">
        <v>14</v>
      </c>
      <c r="C27" s="32" t="s">
        <v>72</v>
      </c>
      <c r="D27" s="24" t="s">
        <v>65</v>
      </c>
      <c r="E27" s="33">
        <v>0</v>
      </c>
    </row>
    <row r="28" spans="2:5" ht="15.75" x14ac:dyDescent="0.25">
      <c r="B28" s="34">
        <v>15</v>
      </c>
      <c r="C28" s="39" t="s">
        <v>73</v>
      </c>
      <c r="D28" s="25" t="s">
        <v>86</v>
      </c>
      <c r="E28" s="35">
        <v>0</v>
      </c>
    </row>
    <row r="29" spans="2:5" ht="15.75" x14ac:dyDescent="0.25">
      <c r="B29" s="31">
        <v>16</v>
      </c>
      <c r="C29" s="32" t="s">
        <v>74</v>
      </c>
      <c r="D29" s="24" t="s">
        <v>86</v>
      </c>
      <c r="E29" s="33">
        <v>0</v>
      </c>
    </row>
    <row r="30" spans="2:5" ht="15.75" x14ac:dyDescent="0.25">
      <c r="B30" s="34">
        <v>17</v>
      </c>
      <c r="C30" s="39" t="s">
        <v>75</v>
      </c>
      <c r="D30" s="25"/>
      <c r="E30" s="35"/>
    </row>
    <row r="31" spans="2:5" ht="15.75" x14ac:dyDescent="0.25">
      <c r="B31" s="31">
        <v>18</v>
      </c>
      <c r="C31" s="32" t="s">
        <v>76</v>
      </c>
      <c r="D31" s="24"/>
      <c r="E31" s="33"/>
    </row>
    <row r="32" spans="2:5" ht="15.75" x14ac:dyDescent="0.25">
      <c r="B32" s="34">
        <v>19</v>
      </c>
      <c r="C32" s="39" t="s">
        <v>77</v>
      </c>
      <c r="D32" s="25"/>
      <c r="E32" s="35"/>
    </row>
    <row r="33" spans="2:5" ht="15.75" x14ac:dyDescent="0.25">
      <c r="B33" s="31">
        <v>20</v>
      </c>
      <c r="C33" s="32" t="s">
        <v>78</v>
      </c>
      <c r="D33" s="24"/>
      <c r="E33" s="33"/>
    </row>
    <row r="34" spans="2:5" ht="15.75" x14ac:dyDescent="0.25">
      <c r="B34" s="34">
        <v>21</v>
      </c>
      <c r="C34" s="39" t="s">
        <v>79</v>
      </c>
      <c r="D34" s="25"/>
      <c r="E34" s="35"/>
    </row>
    <row r="35" spans="2:5" ht="15.75" x14ac:dyDescent="0.25">
      <c r="B35" s="31">
        <v>22</v>
      </c>
      <c r="C35" s="32" t="s">
        <v>80</v>
      </c>
      <c r="D35" s="24"/>
      <c r="E35" s="33"/>
    </row>
    <row r="36" spans="2:5" ht="15.75" x14ac:dyDescent="0.25">
      <c r="B36" s="34">
        <v>23</v>
      </c>
      <c r="C36" s="39" t="s">
        <v>81</v>
      </c>
      <c r="D36" s="25"/>
      <c r="E36" s="35"/>
    </row>
    <row r="37" spans="2:5" ht="15.75" x14ac:dyDescent="0.25">
      <c r="B37" s="31" t="s">
        <v>82</v>
      </c>
      <c r="C37" s="32"/>
      <c r="D37" s="36" t="s">
        <v>83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2-I</vt:lpstr>
      <vt:lpstr>2-R</vt:lpstr>
      <vt:lpstr>2V-I</vt:lpstr>
      <vt:lpstr>2V-R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2018-11-29T20:00:48Z</dcterms:modified>
</cp:coreProperties>
</file>