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<sst xmlns="http://schemas.openxmlformats.org/spreadsheetml/2006/main" count="62" uniqueCount="48">
  <si>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</si>
  <si>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</si>
  <si>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</si>
  <si>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</si>
  <si>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</si>
  <si>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</si>
  <si>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</si>
  <si>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</si>
  <si>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</si>
  <si>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</si>
  <si>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</si>
  <si>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</si>
  <si>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</si>
  <si>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</si>
  <si>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</si>
  <si>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</si>
  <si>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</si>
  <si>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</si>
  <si>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</si>
  <si>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</si>
  <si>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</si>
  <si>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</si>
  <si>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</si>
  <si>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</si>
  <si>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</si>
  <si>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</si>
  <si>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</si>
  <si>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</si>
  <si>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</si>
  <si>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</si>
  <si>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</si>
  <si>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</si>
  <si>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</si>
  <si>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</si>
  <si>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</si>
  <si>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</si>
  <si>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</si>
  <si>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</si>
  <si>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</si>
  <si>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</si>
  <si>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</si>
  <si>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</si>
  <si>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</si>
  <si>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POR</t>
  </si>
  <si>
    <t>CORRELATIVO POR</t>
  </si>
  <si>
    <t>Karina Arellano</t>
  </si>
  <si>
    <t>00:15:00</t>
  </si>
  <si>
    <t>12:05:00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</si>
</sst>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29" sqref="G29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1" t="str">
        <f>+D8&amp;"_"&amp;D9&amp;"_"&amp;D10&amp;"_"&amp;D11&amp;"_"&amp;D13&amp;"_"&amp;E16&amp;"_A5_1_"&amp;G16</f>
        <v>POR_XII_PUNTA ARENAS_PA_2018_4_A5_1_22</v>
      </c>
      <c r="C4" s="41"/>
      <c r="D4" s="41"/>
      <c r="E4" s="41"/>
      <c r="F4" s="41"/>
      <c r="G4" s="41"/>
      <c r="H4" s="41"/>
      <c r="I4" s="41"/>
      <c r="J4" s="41"/>
    </row>
    <row r="5" spans="1:10" s="1" customFormat="1" ht="15" x14ac:dyDescent="0.3">
      <c r="A5" s="8"/>
    </row>
    <row r="7" spans="1:10" ht="30.75" customHeight="1" x14ac:dyDescent="0.3">
      <c r="B7" s="36" t="s">
        <v>0</v>
      </c>
      <c r="C7" s="36"/>
      <c r="D7" s="37" t="s">
        <v>1</v>
      </c>
      <c r="E7" s="38"/>
      <c r="G7" s="6"/>
    </row>
    <row r="8" spans="1:10" x14ac:dyDescent="0.3">
      <c r="B8" s="36" t="s">
        <v>2</v>
      </c>
      <c r="C8" s="36"/>
      <c r="D8" s="37" t="s">
        <v>43</v>
      </c>
      <c r="E8" s="38"/>
      <c r="G8" s="6"/>
    </row>
    <row r="9" spans="1:10" x14ac:dyDescent="0.3">
      <c r="B9" s="36" t="s">
        <v>3</v>
      </c>
      <c r="C9" s="36"/>
      <c r="D9" s="37" t="s">
        <v>4</v>
      </c>
      <c r="E9" s="38"/>
    </row>
    <row r="10" spans="1:10" x14ac:dyDescent="0.3">
      <c r="B10" s="36" t="s">
        <v>5</v>
      </c>
      <c r="C10" s="36"/>
      <c r="D10" s="37" t="s">
        <v>6</v>
      </c>
      <c r="E10" s="38"/>
    </row>
    <row r="11" spans="1:10" x14ac:dyDescent="0.3">
      <c r="B11" s="36" t="s">
        <v>7</v>
      </c>
      <c r="C11" s="36"/>
      <c r="D11" s="39" t="s">
        <v>8</v>
      </c>
      <c r="E11" s="40"/>
    </row>
    <row r="12" spans="1:10" x14ac:dyDescent="0.3">
      <c r="B12" s="36" t="s">
        <v>9</v>
      </c>
      <c r="C12" s="36"/>
      <c r="D12" s="42">
        <v>1</v>
      </c>
      <c r="E12" s="43"/>
    </row>
    <row r="13" spans="1:10" x14ac:dyDescent="0.3">
      <c r="B13" s="36" t="s">
        <v>10</v>
      </c>
      <c r="C13" s="36"/>
      <c r="D13" s="39">
        <v>2018</v>
      </c>
      <c r="E13" s="40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15</v>
      </c>
      <c r="C16" s="12">
        <v>43425</v>
      </c>
      <c r="D16" s="12">
        <v>43425</v>
      </c>
      <c r="E16" s="13">
        <v>4</v>
      </c>
      <c r="G16" s="31">
        <v>22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4" t="s">
        <v>45</v>
      </c>
      <c r="D21" s="44"/>
      <c r="E21" s="44"/>
      <c r="F21" s="44"/>
    </row>
    <row r="22" spans="2:6" x14ac:dyDescent="0.3">
      <c r="B22" s="14" t="s">
        <v>17</v>
      </c>
      <c r="C22" s="44"/>
      <c r="D22" s="44"/>
      <c r="E22" s="44"/>
      <c r="F22" s="4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8" sqref="H8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5" t="str">
        <f>"PUNTOS DE CONTROL DE LA UNIDAD DE NEGOCIO ("&amp;A7&amp;" - "&amp;C7&amp;")"</f>
        <v>PUNTOS DE CONTROL DE LA UNIDAD DE NEGOCIO (PA - NORMAL)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49" t="s">
        <v>19</v>
      </c>
      <c r="B6" s="50"/>
      <c r="C6" s="47" t="s">
        <v>20</v>
      </c>
      <c r="D6" s="47"/>
      <c r="E6" s="47"/>
      <c r="F6" s="46" t="s">
        <v>12</v>
      </c>
      <c r="G6" s="46" t="s">
        <v>21</v>
      </c>
      <c r="H6" s="47" t="s">
        <v>13</v>
      </c>
      <c r="I6" s="47"/>
      <c r="J6" s="47"/>
      <c r="K6" s="47"/>
      <c r="L6" s="47"/>
    </row>
    <row r="7" spans="1:13" ht="15" x14ac:dyDescent="0.25">
      <c r="A7" s="51" t="str">
        <f>+TAPA!D11</f>
        <v>PA</v>
      </c>
      <c r="B7" s="52"/>
      <c r="C7" s="53" t="str">
        <f>+TAPA!B16</f>
        <v>NORMAL</v>
      </c>
      <c r="D7" s="53"/>
      <c r="E7" s="53"/>
      <c r="F7" s="48">
        <f>+TAPA!C16</f>
        <v>43425</v>
      </c>
      <c r="G7" s="48"/>
      <c r="H7" s="54">
        <f>+TAPA!D16</f>
        <v>43425</v>
      </c>
      <c r="I7" s="55"/>
      <c r="J7" s="55"/>
      <c r="K7" s="55"/>
      <c r="L7" s="56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zoomScaleNormal="100" workbookViewId="0">
      <selection activeCell="I28" sqref="H28:I28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57" t="str">
        <f>"HORAS DE PASADA PROGRAMADA DE LA UNIDAD DE NEGOCIO ("&amp;A7&amp;" - "&amp;C7&amp;")"</f>
        <v>HORAS DE PASADA PROGRAMADA DE LA UNIDAD DE NEGOCIO (PA - NORMAL)</v>
      </c>
      <c r="B2" s="57"/>
      <c r="C2" s="57"/>
      <c r="D2" s="57"/>
      <c r="E2" s="57"/>
      <c r="F2" s="57"/>
      <c r="G2" s="57"/>
      <c r="H2" s="57"/>
    </row>
    <row r="4" spans="1:8" s="33" customFormat="1" x14ac:dyDescent="0.25">
      <c r="A4" s="33" t="s">
        <v>18</v>
      </c>
    </row>
    <row r="6" spans="1:8" x14ac:dyDescent="0.25">
      <c r="A6" s="49" t="s">
        <v>19</v>
      </c>
      <c r="B6" s="50"/>
      <c r="C6" s="49" t="s">
        <v>20</v>
      </c>
      <c r="D6" s="58"/>
      <c r="E6" s="32" t="s">
        <v>12</v>
      </c>
      <c r="F6" s="32" t="s">
        <v>13</v>
      </c>
    </row>
    <row r="7" spans="1:8" x14ac:dyDescent="0.25">
      <c r="A7" s="51" t="s">
        <v>8</v>
      </c>
      <c r="B7" s="52"/>
      <c r="C7" s="51" t="s">
        <v>15</v>
      </c>
      <c r="D7" s="59"/>
      <c r="E7" s="30">
        <f>+TAPA!C16</f>
        <v>43425</v>
      </c>
      <c r="F7" s="30">
        <f>+TAPA!D16</f>
        <v>43425</v>
      </c>
    </row>
    <row r="9" spans="1:8" s="33" customFormat="1" x14ac:dyDescent="0.25">
      <c r="A9" s="33" t="s">
        <v>36</v>
      </c>
    </row>
    <row r="10" spans="1:8" ht="27" customHeight="1" x14ac:dyDescent="0.25"/>
    <row r="11" spans="1:8" ht="53.25" customHeight="1" x14ac:dyDescent="0.25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5" t="s">
        <v>40</v>
      </c>
      <c r="H11" s="35" t="s">
        <v>41</v>
      </c>
    </row>
    <row r="12" spans="1:8" x14ac:dyDescent="0.25">
      <c r="A12" s="60" t="s">
        <v>8</v>
      </c>
      <c r="B12" s="60">
        <v>2</v>
      </c>
      <c r="C12" s="60">
        <v>1</v>
      </c>
      <c r="D12" s="60">
        <v>1</v>
      </c>
      <c r="E12" s="61" t="s">
        <v>46</v>
      </c>
      <c r="F12" s="61" t="s">
        <v>47</v>
      </c>
      <c r="G12" s="61" t="s">
        <v>46</v>
      </c>
      <c r="H12" s="62" t="s">
        <v>42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2018-11-26T19:33:04Z</dcterms:modified>
</cp:coreProperties>
</file>