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unta_Arenas\Programas_Produccion\2018_09_05_1424\"/>
    </mc:Choice>
  </mc:AlternateContent>
  <bookViews>
    <workbookView xWindow="0" yWindow="0" windowWidth="19170" windowHeight="4980" tabRatio="722" activeTab="7"/>
  </bookViews>
  <sheets>
    <sheet name="TAPA" sheetId="1" r:id="rId1"/>
    <sheet name="Operador PA" sheetId="2" r:id="rId2"/>
    <sheet name="1VN-I" sheetId="3" r:id="rId3"/>
    <sheet name="1VN-R" sheetId="4" r:id="rId4"/>
    <sheet name="2VVN-I" sheetId="5" r:id="rId5"/>
    <sheet name="2VVN-R" sheetId="6" r:id="rId6"/>
    <sheet name="4-I" sheetId="7" r:id="rId7"/>
    <sheet name="4-R" sheetId="8" r:id="rId8"/>
  </sheets>
  <externalReferences>
    <externalReference r:id="rId9"/>
  </externalReferences>
  <definedNames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1" i="7" l="1"/>
  <c r="I11" i="2"/>
  <c r="D13" i="2"/>
  <c r="F7" i="8"/>
  <c r="E7" i="8"/>
  <c r="D7" i="8"/>
  <c r="B2" i="8"/>
  <c r="M33" i="2"/>
  <c r="M32" i="2"/>
  <c r="M35" i="2"/>
  <c r="M34" i="2"/>
  <c r="M36" i="2"/>
  <c r="M37" i="2"/>
  <c r="E7" i="7"/>
  <c r="D7" i="7"/>
  <c r="E7" i="6"/>
  <c r="D7" i="6"/>
  <c r="E7" i="5"/>
  <c r="D7" i="5"/>
  <c r="E7" i="4"/>
  <c r="D7" i="4"/>
  <c r="E7" i="3"/>
  <c r="D7" i="3"/>
  <c r="F7" i="7"/>
  <c r="F7" i="6"/>
  <c r="F7" i="5"/>
  <c r="F7" i="4"/>
  <c r="F7" i="3"/>
  <c r="B2" i="7"/>
  <c r="E37" i="6"/>
  <c r="B2" i="6"/>
  <c r="E37" i="5"/>
  <c r="B2" i="5"/>
  <c r="B2" i="4"/>
  <c r="B2" i="3"/>
  <c r="B4" i="1"/>
  <c r="C4" i="2" s="1"/>
  <c r="D14" i="2"/>
  <c r="I8" i="2"/>
  <c r="D11" i="2"/>
  <c r="D10" i="2"/>
  <c r="D9" i="2"/>
  <c r="D8" i="2"/>
</calcChain>
</file>

<file path=xl/sharedStrings.xml><?xml version="1.0" encoding="utf-8"?>
<sst xmlns="http://schemas.openxmlformats.org/spreadsheetml/2006/main" count="324" uniqueCount="96">
  <si>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</si>
  <si>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</si>
  <si>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</si>
  <si>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</si>
  <si>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</si>
  <si>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</si>
  <si>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</si>
  <si>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</si>
  <si>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</si>
  <si>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</si>
  <si>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</si>
  <si>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</si>
  <si>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</si>
  <si>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</si>
  <si>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</si>
  <si>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Karina Arellano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</si>
  <si>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</si>
  <si>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</si>
  <si>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</si>
  <si>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</si>
  <si>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</si>
  <si>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</si>
  <si>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</si>
  <si>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</si>
  <si>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</si>
  <si>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</si>
  <si>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</si>
  <si>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</si>
  <si>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</si>
  <si>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</si>
  <si>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</si>
  <si>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</si>
  <si>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</si>
  <si>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</si>
  <si>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</si>
  <si>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RICARDO MACNAMARA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</si>
  <si>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</si>
  <si>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</si>
  <si>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</si>
  <si>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</si>
  <si>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</si>
  <si>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</si>
  <si>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</si>
  <si>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</si>
  <si>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</si>
  <si>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</si>
  <si>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</si>
  <si>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</si>
  <si>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Longitud anterior</t>
  </si>
  <si>
    <t>Variación (km)</t>
  </si>
  <si>
    <t>1VN</t>
  </si>
  <si>
    <t>Ida</t>
  </si>
  <si>
    <t>Archipiélago de Chiloé</t>
  </si>
  <si>
    <t>Universidad de Magallanes</t>
  </si>
  <si>
    <t>SI</t>
  </si>
  <si>
    <t>Regreso</t>
  </si>
  <si>
    <t>2VVN</t>
  </si>
  <si>
    <t>Villa Nelda Panicucci</t>
  </si>
  <si>
    <t>Coronel Mardones</t>
  </si>
  <si>
    <t>Hospital Regional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</si>
  <si>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</si>
  <si>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</si>
  <si>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</si>
  <si>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</si>
  <si>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</si>
  <si>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</si>
  <si>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</si>
  <si>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</si>
  <si>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</si>
  <si>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</si>
  <si>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</si>
  <si>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</si>
  <si>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</si>
  <si>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</si>
  <si>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</si>
  <si>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</si>
  <si>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</si>
  <si>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</si>
  <si>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</si>
  <si>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</si>
  <si>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</si>
  <si>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</si>
  <si>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</si>
  <si>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</si>
  <si>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</si>
  <si>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</si>
  <si>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</si>
  <si>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</si>
  <si>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</si>
  <si>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</si>
  <si>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</si>
  <si>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Baja</t>
  </si>
  <si>
    <t>23:00-23:59</t>
  </si>
  <si>
    <t>Total</t>
  </si>
  <si>
    <t>REGRESO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</si>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</sst>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12" borderId="0" applyNumberFormat="0" applyBorder="0" applyAlignment="0" applyProtection="0"/>
    <xf numFmtId="0" fontId="17" fillId="24" borderId="9" applyNumberFormat="0" applyAlignment="0" applyProtection="0"/>
    <xf numFmtId="0" fontId="17" fillId="24" borderId="9" applyNumberFormat="0" applyAlignment="0" applyProtection="0"/>
    <xf numFmtId="0" fontId="17" fillId="24" borderId="9" applyNumberFormat="0" applyAlignment="0" applyProtection="0"/>
    <xf numFmtId="0" fontId="17" fillId="24" borderId="9" applyNumberFormat="0" applyAlignment="0" applyProtection="0"/>
    <xf numFmtId="0" fontId="18" fillId="25" borderId="10" applyNumberFormat="0" applyAlignment="0" applyProtection="0"/>
    <xf numFmtId="0" fontId="19" fillId="0" borderId="11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21" fillId="15" borderId="9" applyNumberFormat="0" applyAlignment="0" applyProtection="0"/>
    <xf numFmtId="0" fontId="21" fillId="15" borderId="9" applyNumberFormat="0" applyAlignment="0" applyProtection="0"/>
    <xf numFmtId="0" fontId="21" fillId="15" borderId="9" applyNumberFormat="0" applyAlignment="0" applyProtection="0"/>
    <xf numFmtId="0" fontId="21" fillId="15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11" borderId="0" applyNumberFormat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7" fillId="30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25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0" fontId="14" fillId="31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4" borderId="13" applyNumberFormat="0" applyAlignment="0" applyProtection="0"/>
    <xf numFmtId="0" fontId="28" fillId="24" borderId="13" applyNumberFormat="0" applyAlignment="0" applyProtection="0"/>
    <xf numFmtId="0" fontId="28" fillId="24" borderId="13" applyNumberFormat="0" applyAlignment="0" applyProtection="0"/>
    <xf numFmtId="0" fontId="28" fillId="24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6" borderId="2" xfId="0" applyNumberFormat="1" applyFill="1" applyBorder="1"/>
    <xf numFmtId="2" fontId="0" fillId="0" borderId="0" xfId="0" applyNumberFormat="1" applyFill="1"/>
    <xf numFmtId="2" fontId="1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Border="1"/>
    <xf numFmtId="0" fontId="11" fillId="0" borderId="0" xfId="0" applyFont="1"/>
    <xf numFmtId="0" fontId="0" fillId="7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lano\Desktop\TPR\URBANO\POR\08_Agosto\28%20y%2029_08_2018\POR_XII_Punta%20Arenas_PA_Normal_2018_A1_XX_Res_Ex_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1-I"/>
      <sheetName val="1-R"/>
      <sheetName val="2-I"/>
      <sheetName val="2-R"/>
      <sheetName val="4-I"/>
      <sheetName val="4-R"/>
      <sheetName val="6-I"/>
      <sheetName val="6-R"/>
      <sheetName val="1VN-I"/>
      <sheetName val="1VN-R"/>
      <sheetName val="2V-I"/>
      <sheetName val="2V-R"/>
      <sheetName val="2VVN-I"/>
      <sheetName val="6V-I"/>
      <sheetName val="6VN-I"/>
      <sheetName val="8-I"/>
    </sheetNames>
    <sheetDataSet>
      <sheetData sheetId="0">
        <row r="12">
          <cell r="I12" t="str">
            <v>NORMAL</v>
          </cell>
        </row>
      </sheetData>
      <sheetData sheetId="1">
        <row r="40">
          <cell r="E40" t="str">
            <v>Hospital Regional</v>
          </cell>
          <cell r="G40" t="str">
            <v>Coronel Mardones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11" sqref="D11:E11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0" t="str">
        <f>+D12&amp;"_"&amp;D13&amp;"_"&amp;D14&amp;"_"&amp;D15&amp;"_"&amp;I12&amp;"_"&amp;YEAR(D17)&amp;"_"&amp;I13</f>
        <v>POR_XII_PUNTA ARENAS_PA_NORMAL_2018_33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1" t="s">
        <v>0</v>
      </c>
      <c r="C11" s="51"/>
      <c r="D11" s="52" t="s">
        <v>1</v>
      </c>
      <c r="E11" s="53"/>
    </row>
    <row r="12" spans="1:10" ht="16.5" x14ac:dyDescent="0.3">
      <c r="B12" s="47" t="s">
        <v>2</v>
      </c>
      <c r="C12" s="47"/>
      <c r="D12" s="48" t="s">
        <v>3</v>
      </c>
      <c r="E12" s="48"/>
      <c r="G12" s="47" t="s">
        <v>4</v>
      </c>
      <c r="H12" s="47"/>
      <c r="I12" s="48" t="s">
        <v>5</v>
      </c>
      <c r="J12" s="48"/>
    </row>
    <row r="13" spans="1:10" ht="16.5" x14ac:dyDescent="0.3">
      <c r="B13" s="47" t="s">
        <v>6</v>
      </c>
      <c r="C13" s="47"/>
      <c r="D13" s="48" t="s">
        <v>7</v>
      </c>
      <c r="E13" s="48"/>
      <c r="G13" s="47" t="s">
        <v>8</v>
      </c>
      <c r="H13" s="47"/>
      <c r="I13" s="49">
        <v>33</v>
      </c>
      <c r="J13" s="49"/>
    </row>
    <row r="14" spans="1:10" ht="16.5" x14ac:dyDescent="0.3">
      <c r="B14" s="47" t="s">
        <v>9</v>
      </c>
      <c r="C14" s="47"/>
      <c r="D14" s="48" t="s">
        <v>10</v>
      </c>
      <c r="E14" s="48"/>
    </row>
    <row r="15" spans="1:10" ht="16.5" x14ac:dyDescent="0.3">
      <c r="B15" s="47" t="s">
        <v>11</v>
      </c>
      <c r="C15" s="47"/>
      <c r="D15" s="55" t="s">
        <v>12</v>
      </c>
      <c r="E15" s="55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7" t="s">
        <v>13</v>
      </c>
      <c r="C17" s="47"/>
      <c r="D17" s="6">
        <v>43340</v>
      </c>
      <c r="E17" s="2"/>
      <c r="F17" s="7" t="s">
        <v>14</v>
      </c>
      <c r="G17" s="54" t="s">
        <v>15</v>
      </c>
      <c r="H17" s="54"/>
      <c r="I17" s="54"/>
      <c r="J17" s="54"/>
    </row>
    <row r="18" spans="2:10" ht="16.5" x14ac:dyDescent="0.3">
      <c r="B18" s="47" t="s">
        <v>16</v>
      </c>
      <c r="C18" s="47"/>
      <c r="D18" s="6">
        <v>43340</v>
      </c>
      <c r="E18" s="2"/>
      <c r="F18" s="7" t="s">
        <v>17</v>
      </c>
      <c r="G18" s="54"/>
      <c r="H18" s="54"/>
      <c r="I18" s="54"/>
      <c r="J18" s="5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16" zoomScale="70" zoomScaleNormal="70" workbookViewId="0">
      <selection activeCell="I31" sqref="I31:J37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3" max="13" width="14.425781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8" t="s">
        <v>18</v>
      </c>
      <c r="C2" s="58"/>
      <c r="D2" s="58"/>
      <c r="E2" s="58"/>
      <c r="F2" s="58"/>
      <c r="G2" s="58"/>
      <c r="H2" s="58"/>
      <c r="I2" s="58"/>
      <c r="J2" s="58"/>
    </row>
    <row r="4" spans="1:10" ht="18.75" x14ac:dyDescent="0.3">
      <c r="A4" s="8"/>
      <c r="B4" s="9" t="s">
        <v>19</v>
      </c>
      <c r="C4" s="59" t="str">
        <f>+TAPA!B4</f>
        <v>POR_XII_PUNTA ARENAS_PA_NORMAL_2018_33</v>
      </c>
      <c r="D4" s="59"/>
      <c r="E4" s="59"/>
      <c r="F4" s="59"/>
      <c r="G4" s="59"/>
      <c r="H4" s="59"/>
      <c r="I4" s="59"/>
      <c r="J4" s="59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20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7" t="s">
        <v>2</v>
      </c>
      <c r="C8" s="47"/>
      <c r="D8" s="54" t="str">
        <f>+TAPA!D12</f>
        <v>POR</v>
      </c>
      <c r="E8" s="54"/>
      <c r="G8" s="47" t="s">
        <v>4</v>
      </c>
      <c r="H8" s="47"/>
      <c r="I8" s="52" t="str">
        <f>+TAPA!I12</f>
        <v>NORMAL</v>
      </c>
      <c r="J8" s="53"/>
    </row>
    <row r="9" spans="1:10" ht="16.5" x14ac:dyDescent="0.3">
      <c r="B9" s="47" t="s">
        <v>6</v>
      </c>
      <c r="C9" s="47"/>
      <c r="D9" s="54" t="str">
        <f>+TAPA!D13</f>
        <v>XII</v>
      </c>
      <c r="E9" s="54"/>
      <c r="G9" s="47" t="s">
        <v>21</v>
      </c>
      <c r="H9" s="47"/>
      <c r="I9" s="60" t="s">
        <v>22</v>
      </c>
      <c r="J9" s="61"/>
    </row>
    <row r="10" spans="1:10" ht="16.5" x14ac:dyDescent="0.3">
      <c r="B10" s="47" t="s">
        <v>9</v>
      </c>
      <c r="C10" s="47"/>
      <c r="D10" s="54" t="str">
        <f>+TAPA!D14</f>
        <v>PUNTA ARENAS</v>
      </c>
      <c r="E10" s="54"/>
      <c r="G10" s="47" t="s">
        <v>23</v>
      </c>
      <c r="H10" s="47"/>
      <c r="I10" s="62" t="s">
        <v>24</v>
      </c>
      <c r="J10" s="63"/>
    </row>
    <row r="11" spans="1:10" ht="16.5" x14ac:dyDescent="0.3">
      <c r="B11" s="47" t="s">
        <v>11</v>
      </c>
      <c r="C11" s="47"/>
      <c r="D11" s="54" t="str">
        <f>+TAPA!D15</f>
        <v>PA</v>
      </c>
      <c r="E11" s="54"/>
      <c r="G11" s="47" t="s">
        <v>8</v>
      </c>
      <c r="H11" s="47"/>
      <c r="I11" s="69">
        <f>+TAPA!I13</f>
        <v>33</v>
      </c>
      <c r="J11" s="70"/>
    </row>
    <row r="13" spans="1:10" ht="16.5" x14ac:dyDescent="0.3">
      <c r="B13" s="47" t="s">
        <v>13</v>
      </c>
      <c r="C13" s="47"/>
      <c r="D13" s="11">
        <f>+TAPA!D17</f>
        <v>43340</v>
      </c>
      <c r="E13" s="12"/>
      <c r="F13" s="12"/>
      <c r="I13" s="1"/>
      <c r="J13" s="1"/>
    </row>
    <row r="14" spans="1:10" ht="16.5" x14ac:dyDescent="0.3">
      <c r="B14" s="47" t="s">
        <v>16</v>
      </c>
      <c r="C14" s="47"/>
      <c r="D14" s="13">
        <f>+TAPA!D18</f>
        <v>43340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25</v>
      </c>
      <c r="C16" s="2"/>
      <c r="D16" s="2"/>
      <c r="E16" s="2"/>
      <c r="F16" s="2"/>
      <c r="G16" s="1"/>
      <c r="H16" s="1"/>
      <c r="I16" s="1"/>
      <c r="J16" s="1"/>
    </row>
    <row r="17" spans="2:15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5" ht="16.5" x14ac:dyDescent="0.3">
      <c r="B18" s="64" t="s">
        <v>26</v>
      </c>
      <c r="C18" s="65"/>
      <c r="D18" s="66" t="s">
        <v>27</v>
      </c>
      <c r="E18" s="67"/>
      <c r="F18" s="67"/>
      <c r="G18" s="68"/>
      <c r="H18" s="1"/>
      <c r="I18" s="4" t="s">
        <v>28</v>
      </c>
      <c r="J18" s="14" t="s">
        <v>29</v>
      </c>
    </row>
    <row r="19" spans="2:15" ht="16.5" x14ac:dyDescent="0.3">
      <c r="B19" s="64" t="s">
        <v>30</v>
      </c>
      <c r="C19" s="65"/>
      <c r="D19" s="66">
        <v>400013</v>
      </c>
      <c r="E19" s="67"/>
      <c r="F19" s="67"/>
      <c r="G19" s="68"/>
      <c r="H19" s="1"/>
      <c r="J19" s="15"/>
    </row>
    <row r="20" spans="2:15" ht="16.5" x14ac:dyDescent="0.3">
      <c r="B20" s="64" t="s">
        <v>31</v>
      </c>
      <c r="C20" s="65"/>
      <c r="D20" s="66" t="s">
        <v>32</v>
      </c>
      <c r="E20" s="67"/>
      <c r="F20" s="67"/>
      <c r="G20" s="68"/>
      <c r="H20" s="1"/>
      <c r="I20" s="4" t="s">
        <v>28</v>
      </c>
      <c r="J20" s="14" t="s">
        <v>33</v>
      </c>
    </row>
    <row r="21" spans="2:15" ht="16.5" x14ac:dyDescent="0.3">
      <c r="B21" s="64" t="s">
        <v>34</v>
      </c>
      <c r="C21" s="65"/>
      <c r="D21" s="66" t="s">
        <v>35</v>
      </c>
      <c r="E21" s="67"/>
      <c r="F21" s="67"/>
      <c r="G21" s="68"/>
      <c r="H21" s="1"/>
      <c r="I21" s="4" t="s">
        <v>28</v>
      </c>
      <c r="J21" s="14"/>
    </row>
    <row r="22" spans="2:15" x14ac:dyDescent="0.25">
      <c r="D22" s="15"/>
      <c r="E22" s="15"/>
      <c r="F22" s="15"/>
      <c r="G22" s="15"/>
      <c r="J22" s="15"/>
    </row>
    <row r="23" spans="2:15" ht="18" x14ac:dyDescent="0.35">
      <c r="B23" s="10" t="s">
        <v>36</v>
      </c>
      <c r="D23" s="15"/>
      <c r="E23" s="15"/>
      <c r="F23" s="15"/>
      <c r="G23" s="15"/>
      <c r="L23" s="16"/>
    </row>
    <row r="24" spans="2:15" x14ac:dyDescent="0.25">
      <c r="D24" s="15"/>
      <c r="E24" s="15"/>
      <c r="F24" s="15"/>
      <c r="G24" s="15"/>
    </row>
    <row r="25" spans="2:15" ht="16.5" x14ac:dyDescent="0.3">
      <c r="B25" s="47" t="s">
        <v>37</v>
      </c>
      <c r="C25" s="47"/>
      <c r="D25" s="14">
        <v>84</v>
      </c>
      <c r="E25" s="15"/>
      <c r="F25" s="15"/>
      <c r="G25" s="15"/>
      <c r="I25" s="1"/>
      <c r="J25" s="1"/>
    </row>
    <row r="26" spans="2:15" ht="16.5" x14ac:dyDescent="0.3">
      <c r="B26" s="47" t="s">
        <v>38</v>
      </c>
      <c r="C26" s="47"/>
      <c r="D26" s="17">
        <v>84</v>
      </c>
      <c r="E26" s="18"/>
      <c r="F26" s="18"/>
      <c r="G26" s="18"/>
      <c r="H26" s="1"/>
      <c r="I26" s="1"/>
      <c r="J26" s="1"/>
      <c r="M26" s="19"/>
    </row>
    <row r="27" spans="2:15" ht="16.5" x14ac:dyDescent="0.3">
      <c r="B27" s="47" t="s">
        <v>39</v>
      </c>
      <c r="C27" s="47"/>
      <c r="D27" s="14">
        <v>7</v>
      </c>
      <c r="E27" s="18"/>
      <c r="F27" s="18"/>
      <c r="G27" s="18"/>
      <c r="H27" s="1"/>
      <c r="I27" s="1"/>
      <c r="J27" s="1"/>
      <c r="M27" s="20"/>
    </row>
    <row r="28" spans="2:15" ht="16.5" x14ac:dyDescent="0.3">
      <c r="B28" s="1"/>
      <c r="C28" s="2"/>
      <c r="D28" s="18"/>
      <c r="E28" s="18"/>
      <c r="F28" s="18"/>
      <c r="G28" s="18"/>
      <c r="H28" s="1"/>
      <c r="I28" s="1"/>
      <c r="J28" s="1"/>
    </row>
    <row r="29" spans="2:15" ht="18" x14ac:dyDescent="0.35">
      <c r="B29" s="10" t="s">
        <v>40</v>
      </c>
      <c r="C29" s="2"/>
      <c r="D29" s="2"/>
      <c r="E29" s="2"/>
      <c r="F29" s="2"/>
      <c r="G29" s="2"/>
      <c r="H29" s="1"/>
      <c r="I29" s="1"/>
      <c r="J29" s="1"/>
    </row>
    <row r="30" spans="2:15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5" ht="33" x14ac:dyDescent="0.25">
      <c r="B31" s="21" t="s">
        <v>41</v>
      </c>
      <c r="C31" s="21" t="s">
        <v>42</v>
      </c>
      <c r="D31" s="21" t="s">
        <v>43</v>
      </c>
      <c r="E31" s="71" t="s">
        <v>44</v>
      </c>
      <c r="F31" s="71"/>
      <c r="G31" s="71" t="s">
        <v>45</v>
      </c>
      <c r="H31" s="72"/>
      <c r="I31" s="21" t="s">
        <v>46</v>
      </c>
      <c r="J31" s="21" t="s">
        <v>47</v>
      </c>
      <c r="L31" s="22" t="s">
        <v>48</v>
      </c>
      <c r="M31" s="22" t="s">
        <v>49</v>
      </c>
    </row>
    <row r="32" spans="2:15" ht="16.5" x14ac:dyDescent="0.3">
      <c r="B32" s="23" t="s">
        <v>50</v>
      </c>
      <c r="C32" s="23" t="s">
        <v>51</v>
      </c>
      <c r="D32" s="24">
        <v>17.12</v>
      </c>
      <c r="E32" s="56" t="s">
        <v>52</v>
      </c>
      <c r="F32" s="56"/>
      <c r="G32" s="56" t="s">
        <v>53</v>
      </c>
      <c r="H32" s="57"/>
      <c r="I32" s="25">
        <v>9</v>
      </c>
      <c r="J32" s="23" t="s">
        <v>54</v>
      </c>
      <c r="L32" s="26">
        <v>16.07</v>
      </c>
      <c r="M32" s="27">
        <f>D32-L32</f>
        <v>1.0500000000000007</v>
      </c>
      <c r="N32" s="28"/>
      <c r="O32" s="28"/>
    </row>
    <row r="33" spans="2:15" ht="16.5" x14ac:dyDescent="0.3">
      <c r="B33" s="23" t="s">
        <v>50</v>
      </c>
      <c r="C33" s="23" t="s">
        <v>55</v>
      </c>
      <c r="D33" s="24">
        <v>17.149999999999999</v>
      </c>
      <c r="E33" s="56" t="s">
        <v>53</v>
      </c>
      <c r="F33" s="57"/>
      <c r="G33" s="56" t="s">
        <v>52</v>
      </c>
      <c r="H33" s="56"/>
      <c r="I33" s="25">
        <v>9</v>
      </c>
      <c r="J33" s="23" t="s">
        <v>54</v>
      </c>
      <c r="L33" s="29">
        <v>16.190000000000001</v>
      </c>
      <c r="M33" s="27">
        <f>D33-L33</f>
        <v>0.9599999999999973</v>
      </c>
      <c r="N33" s="28"/>
      <c r="O33" s="28"/>
    </row>
    <row r="34" spans="2:15" ht="16.5" x14ac:dyDescent="0.3">
      <c r="B34" s="23" t="s">
        <v>56</v>
      </c>
      <c r="C34" s="23" t="s">
        <v>51</v>
      </c>
      <c r="D34" s="29">
        <v>16.21</v>
      </c>
      <c r="E34" s="56" t="s">
        <v>57</v>
      </c>
      <c r="F34" s="56"/>
      <c r="G34" s="56" t="s">
        <v>53</v>
      </c>
      <c r="H34" s="57"/>
      <c r="I34" s="25">
        <v>16</v>
      </c>
      <c r="J34" s="23" t="s">
        <v>54</v>
      </c>
      <c r="L34" s="29">
        <v>16.21</v>
      </c>
      <c r="M34" s="30">
        <f t="shared" ref="M34:M37" si="0">D34-L34</f>
        <v>0</v>
      </c>
      <c r="N34" s="28"/>
      <c r="O34" s="28"/>
    </row>
    <row r="35" spans="2:15" ht="16.5" x14ac:dyDescent="0.3">
      <c r="B35" s="23" t="s">
        <v>56</v>
      </c>
      <c r="C35" s="23" t="s">
        <v>55</v>
      </c>
      <c r="D35" s="24">
        <v>17.89</v>
      </c>
      <c r="E35" s="56" t="s">
        <v>53</v>
      </c>
      <c r="F35" s="57"/>
      <c r="G35" s="56" t="s">
        <v>57</v>
      </c>
      <c r="H35" s="56"/>
      <c r="I35" s="25">
        <v>16</v>
      </c>
      <c r="J35" s="23" t="s">
        <v>54</v>
      </c>
      <c r="L35" s="29">
        <v>17.88</v>
      </c>
      <c r="M35" s="27">
        <f>D35-L35</f>
        <v>1.0000000000001563E-2</v>
      </c>
      <c r="N35" s="28"/>
      <c r="O35" s="28"/>
    </row>
    <row r="36" spans="2:15" ht="16.5" x14ac:dyDescent="0.3">
      <c r="B36" s="23">
        <v>4</v>
      </c>
      <c r="C36" s="23" t="s">
        <v>51</v>
      </c>
      <c r="D36" s="29">
        <v>13.97</v>
      </c>
      <c r="E36" s="73" t="s">
        <v>58</v>
      </c>
      <c r="F36" s="74"/>
      <c r="G36" s="57" t="s">
        <v>59</v>
      </c>
      <c r="H36" s="75"/>
      <c r="I36" s="25">
        <v>17</v>
      </c>
      <c r="J36" s="23" t="s">
        <v>54</v>
      </c>
      <c r="L36" s="29">
        <v>13.97</v>
      </c>
      <c r="M36" s="30">
        <f t="shared" si="0"/>
        <v>0</v>
      </c>
      <c r="N36" s="28"/>
      <c r="O36" s="28"/>
    </row>
    <row r="37" spans="2:15" ht="16.5" x14ac:dyDescent="0.3">
      <c r="B37" s="23">
        <v>4</v>
      </c>
      <c r="C37" s="23" t="s">
        <v>55</v>
      </c>
      <c r="D37" s="29">
        <v>13.45</v>
      </c>
      <c r="E37" s="57" t="s">
        <v>59</v>
      </c>
      <c r="F37" s="75"/>
      <c r="G37" s="73" t="s">
        <v>58</v>
      </c>
      <c r="H37" s="74"/>
      <c r="I37" s="25">
        <v>17</v>
      </c>
      <c r="J37" s="23" t="s">
        <v>54</v>
      </c>
      <c r="L37" s="29">
        <v>13.45</v>
      </c>
      <c r="M37" s="30">
        <f t="shared" si="0"/>
        <v>0</v>
      </c>
      <c r="N37" s="28"/>
      <c r="O37" s="28"/>
    </row>
    <row r="38" spans="2:15" x14ac:dyDescent="0.25">
      <c r="N38" s="15"/>
      <c r="O38" s="15"/>
    </row>
  </sheetData>
  <mergeCells count="45">
    <mergeCell ref="E36:F36"/>
    <mergeCell ref="G36:H36"/>
    <mergeCell ref="E37:F37"/>
    <mergeCell ref="G37:H37"/>
    <mergeCell ref="E34:F34"/>
    <mergeCell ref="E35:F35"/>
    <mergeCell ref="G34:H34"/>
    <mergeCell ref="G35:H35"/>
    <mergeCell ref="B26:C26"/>
    <mergeCell ref="B27:C27"/>
    <mergeCell ref="E31:F31"/>
    <mergeCell ref="G31:H31"/>
    <mergeCell ref="B25:C25"/>
    <mergeCell ref="B21:C21"/>
    <mergeCell ref="D21:G21"/>
    <mergeCell ref="G11:H11"/>
    <mergeCell ref="I11:J11"/>
    <mergeCell ref="B13:C13"/>
    <mergeCell ref="B14:C14"/>
    <mergeCell ref="B18:C18"/>
    <mergeCell ref="D18:G18"/>
    <mergeCell ref="B11:C11"/>
    <mergeCell ref="D11:E11"/>
    <mergeCell ref="G10:H10"/>
    <mergeCell ref="I10:J10"/>
    <mergeCell ref="B19:C19"/>
    <mergeCell ref="D19:G19"/>
    <mergeCell ref="B20:C20"/>
    <mergeCell ref="D20:G20"/>
    <mergeCell ref="E32:F32"/>
    <mergeCell ref="G32:H32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</mergeCells>
  <dataValidations count="2">
    <dataValidation allowBlank="1" showInputMessage="1" showErrorMessage="1" prompt="Origen y Destino como LOCALIDAD" sqref="E31:F31 H32:H35 F32:F35 G32:G37 E32:E37"/>
    <dataValidation allowBlank="1" showInputMessage="1" showErrorMessage="1" prompt="Nombre de fantasía del servicio" sqref="I31:I3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35" sqref="E35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(1VN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31" t="s">
        <v>60</v>
      </c>
      <c r="C4" s="31"/>
      <c r="D4" s="31"/>
      <c r="E4" s="31"/>
      <c r="F4" s="31"/>
      <c r="G4" s="31"/>
      <c r="H4" s="31"/>
      <c r="I4" s="31"/>
    </row>
    <row r="6" spans="2:9" x14ac:dyDescent="0.25">
      <c r="B6" s="32" t="s">
        <v>41</v>
      </c>
      <c r="C6" s="32" t="s">
        <v>42</v>
      </c>
      <c r="D6" s="32" t="s">
        <v>44</v>
      </c>
      <c r="E6" s="32" t="s">
        <v>45</v>
      </c>
      <c r="F6" s="32" t="s">
        <v>61</v>
      </c>
      <c r="G6" s="33"/>
    </row>
    <row r="7" spans="2:9" ht="30" x14ac:dyDescent="0.25">
      <c r="B7" s="34" t="s">
        <v>50</v>
      </c>
      <c r="C7" s="34" t="s">
        <v>62</v>
      </c>
      <c r="D7" s="34" t="str">
        <f>'Operador PA'!E32</f>
        <v>Archipiélago de Chiloé</v>
      </c>
      <c r="E7" s="34" t="str">
        <f>'Operador PA'!G32</f>
        <v>Universidad de Magallanes</v>
      </c>
      <c r="F7" s="34" t="str">
        <f>TAPA!I12</f>
        <v>NORMAL</v>
      </c>
      <c r="G7" s="33"/>
    </row>
    <row r="9" spans="2:9" x14ac:dyDescent="0.25">
      <c r="B9" s="31" t="s">
        <v>63</v>
      </c>
      <c r="C9" s="31"/>
      <c r="D9" s="31"/>
      <c r="E9" s="31"/>
      <c r="F9" s="31"/>
      <c r="G9" s="31"/>
      <c r="H9" s="31"/>
      <c r="I9" s="31"/>
    </row>
    <row r="11" spans="2:9" x14ac:dyDescent="0.25">
      <c r="B11" s="77" t="s">
        <v>64</v>
      </c>
      <c r="C11" s="77" t="s">
        <v>65</v>
      </c>
      <c r="D11" s="78">
        <v>43340</v>
      </c>
      <c r="E11" s="79"/>
    </row>
    <row r="12" spans="2:9" ht="30" x14ac:dyDescent="0.25">
      <c r="B12" s="77"/>
      <c r="C12" s="77"/>
      <c r="D12" s="36" t="s">
        <v>66</v>
      </c>
      <c r="E12" s="36" t="s">
        <v>67</v>
      </c>
    </row>
    <row r="13" spans="2:9" ht="15.75" x14ac:dyDescent="0.25">
      <c r="B13" s="37">
        <v>0</v>
      </c>
      <c r="C13" s="38" t="s">
        <v>68</v>
      </c>
      <c r="D13" s="39"/>
      <c r="E13" s="40"/>
    </row>
    <row r="14" spans="2:9" ht="15.75" x14ac:dyDescent="0.25">
      <c r="B14" s="41">
        <v>1</v>
      </c>
      <c r="C14" s="35" t="s">
        <v>69</v>
      </c>
      <c r="D14" s="42"/>
      <c r="E14" s="43"/>
    </row>
    <row r="15" spans="2:9" ht="15.75" x14ac:dyDescent="0.25">
      <c r="B15" s="37">
        <v>2</v>
      </c>
      <c r="C15" s="38" t="s">
        <v>70</v>
      </c>
      <c r="D15" s="39"/>
      <c r="E15" s="40"/>
    </row>
    <row r="16" spans="2:9" ht="15.75" x14ac:dyDescent="0.25">
      <c r="B16" s="41">
        <v>3</v>
      </c>
      <c r="C16" s="35" t="s">
        <v>71</v>
      </c>
      <c r="D16" s="42"/>
      <c r="E16" s="43"/>
    </row>
    <row r="17" spans="2:5" ht="15.75" x14ac:dyDescent="0.25">
      <c r="B17" s="37">
        <v>4</v>
      </c>
      <c r="C17" s="38" t="s">
        <v>72</v>
      </c>
      <c r="D17" s="39"/>
      <c r="E17" s="40"/>
    </row>
    <row r="18" spans="2:5" ht="15.75" x14ac:dyDescent="0.25">
      <c r="B18" s="41">
        <v>5</v>
      </c>
      <c r="C18" s="35" t="s">
        <v>73</v>
      </c>
      <c r="D18" s="42"/>
      <c r="E18" s="43"/>
    </row>
    <row r="19" spans="2:5" ht="15.75" x14ac:dyDescent="0.25">
      <c r="B19" s="37">
        <v>6</v>
      </c>
      <c r="C19" s="38" t="s">
        <v>74</v>
      </c>
      <c r="D19" s="39"/>
      <c r="E19" s="40"/>
    </row>
    <row r="20" spans="2:5" ht="15.75" x14ac:dyDescent="0.25">
      <c r="B20" s="41">
        <v>7</v>
      </c>
      <c r="C20" s="35" t="s">
        <v>75</v>
      </c>
      <c r="D20" s="42"/>
      <c r="E20" s="43"/>
    </row>
    <row r="21" spans="2:5" ht="15.75" x14ac:dyDescent="0.25">
      <c r="B21" s="37">
        <v>8</v>
      </c>
      <c r="C21" s="38" t="s">
        <v>76</v>
      </c>
      <c r="D21" s="39"/>
      <c r="E21" s="40"/>
    </row>
    <row r="22" spans="2:5" ht="15.75" x14ac:dyDescent="0.25">
      <c r="B22" s="41">
        <v>9</v>
      </c>
      <c r="C22" s="35" t="s">
        <v>77</v>
      </c>
      <c r="D22" s="42"/>
      <c r="E22" s="43"/>
    </row>
    <row r="23" spans="2:5" ht="15.75" x14ac:dyDescent="0.25">
      <c r="B23" s="37">
        <v>10</v>
      </c>
      <c r="C23" s="38" t="s">
        <v>78</v>
      </c>
      <c r="D23" s="39"/>
      <c r="E23" s="40"/>
    </row>
    <row r="24" spans="2:5" ht="15.75" x14ac:dyDescent="0.25">
      <c r="B24" s="41">
        <v>11</v>
      </c>
      <c r="C24" s="35" t="s">
        <v>79</v>
      </c>
      <c r="D24" s="42"/>
      <c r="E24" s="43"/>
    </row>
    <row r="25" spans="2:5" ht="15.75" x14ac:dyDescent="0.25">
      <c r="B25" s="37">
        <v>12</v>
      </c>
      <c r="C25" s="38" t="s">
        <v>80</v>
      </c>
      <c r="D25" s="39"/>
      <c r="E25" s="40"/>
    </row>
    <row r="26" spans="2:5" ht="15.75" x14ac:dyDescent="0.25">
      <c r="B26" s="41">
        <v>13</v>
      </c>
      <c r="C26" s="35" t="s">
        <v>81</v>
      </c>
      <c r="D26" s="42"/>
      <c r="E26" s="43"/>
    </row>
    <row r="27" spans="2:5" ht="15.75" x14ac:dyDescent="0.25">
      <c r="B27" s="37">
        <v>14</v>
      </c>
      <c r="C27" s="38" t="s">
        <v>82</v>
      </c>
      <c r="D27" s="39"/>
      <c r="E27" s="40"/>
    </row>
    <row r="28" spans="2:5" ht="15.75" x14ac:dyDescent="0.25">
      <c r="B28" s="41">
        <v>15</v>
      </c>
      <c r="C28" s="35" t="s">
        <v>83</v>
      </c>
      <c r="D28" s="42"/>
      <c r="E28" s="43"/>
    </row>
    <row r="29" spans="2:5" ht="15.75" x14ac:dyDescent="0.25">
      <c r="B29" s="37">
        <v>16</v>
      </c>
      <c r="C29" s="38" t="s">
        <v>84</v>
      </c>
      <c r="D29" s="39"/>
      <c r="E29" s="40"/>
    </row>
    <row r="30" spans="2:5" ht="15.75" x14ac:dyDescent="0.25">
      <c r="B30" s="41">
        <v>17</v>
      </c>
      <c r="C30" s="35" t="s">
        <v>85</v>
      </c>
      <c r="D30" s="42"/>
      <c r="E30" s="43"/>
    </row>
    <row r="31" spans="2:5" ht="15.75" x14ac:dyDescent="0.25">
      <c r="B31" s="37">
        <v>18</v>
      </c>
      <c r="C31" s="38" t="s">
        <v>86</v>
      </c>
      <c r="D31" s="39"/>
      <c r="E31" s="40"/>
    </row>
    <row r="32" spans="2:5" ht="15.75" x14ac:dyDescent="0.25">
      <c r="B32" s="41">
        <v>19</v>
      </c>
      <c r="C32" s="35" t="s">
        <v>87</v>
      </c>
      <c r="D32" s="42"/>
      <c r="E32" s="43"/>
    </row>
    <row r="33" spans="2:5" ht="15.75" x14ac:dyDescent="0.25">
      <c r="B33" s="37">
        <v>20</v>
      </c>
      <c r="C33" s="38" t="s">
        <v>88</v>
      </c>
      <c r="D33" s="39"/>
      <c r="E33" s="40"/>
    </row>
    <row r="34" spans="2:5" ht="15.75" x14ac:dyDescent="0.25">
      <c r="B34" s="41">
        <v>21</v>
      </c>
      <c r="C34" s="35" t="s">
        <v>89</v>
      </c>
      <c r="D34" s="42"/>
      <c r="E34" s="43"/>
    </row>
    <row r="35" spans="2:5" ht="15.75" x14ac:dyDescent="0.25">
      <c r="B35" s="37">
        <v>22</v>
      </c>
      <c r="C35" s="38" t="s">
        <v>90</v>
      </c>
      <c r="D35" s="39" t="s">
        <v>91</v>
      </c>
      <c r="E35" s="40">
        <v>0</v>
      </c>
    </row>
    <row r="36" spans="2:5" ht="15.75" x14ac:dyDescent="0.25">
      <c r="B36" s="41">
        <v>23</v>
      </c>
      <c r="C36" s="35" t="s">
        <v>92</v>
      </c>
      <c r="D36" s="42"/>
      <c r="E36" s="43"/>
    </row>
    <row r="37" spans="2:5" ht="15.75" x14ac:dyDescent="0.25">
      <c r="B37" s="37" t="s">
        <v>93</v>
      </c>
      <c r="C37" s="38"/>
      <c r="D37" s="44"/>
      <c r="E37" s="45"/>
    </row>
  </sheetData>
  <mergeCells count="4">
    <mergeCell ref="B2:I2"/>
    <mergeCell ref="B11:B12"/>
    <mergeCell ref="C11:C12"/>
    <mergeCell ref="D11:E11"/>
  </mergeCells>
  <conditionalFormatting sqref="E7">
    <cfRule type="expression" dxfId="11" priority="6">
      <formula>E7=""</formula>
    </cfRule>
  </conditionalFormatting>
  <conditionalFormatting sqref="D7">
    <cfRule type="expression" dxfId="10" priority="7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J31" sqref="J3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6" t="str">
        <f>"PROGRAMA DE OPERACIÓN DEL SERVICIO ("&amp;B7&amp;" - "&amp;C7&amp;")"</f>
        <v>PROGRAMA DE OPERACIÓN DEL SERVICIO (1VN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31" t="s">
        <v>60</v>
      </c>
      <c r="C4" s="31"/>
      <c r="D4" s="31"/>
      <c r="E4" s="31"/>
      <c r="F4" s="31"/>
      <c r="G4" s="31"/>
      <c r="H4" s="31"/>
      <c r="I4" s="31"/>
    </row>
    <row r="6" spans="2:9" x14ac:dyDescent="0.25">
      <c r="B6" s="32" t="s">
        <v>41</v>
      </c>
      <c r="C6" s="32" t="s">
        <v>42</v>
      </c>
      <c r="D6" s="32" t="s">
        <v>44</v>
      </c>
      <c r="E6" s="32" t="s">
        <v>45</v>
      </c>
      <c r="F6" s="32" t="s">
        <v>61</v>
      </c>
      <c r="G6" s="33"/>
    </row>
    <row r="7" spans="2:9" ht="45" x14ac:dyDescent="0.25">
      <c r="B7" s="34" t="s">
        <v>50</v>
      </c>
      <c r="C7" s="34" t="s">
        <v>94</v>
      </c>
      <c r="D7" s="34" t="str">
        <f>'Operador PA'!E33</f>
        <v>Universidad de Magallanes</v>
      </c>
      <c r="E7" s="34" t="str">
        <f>'Operador PA'!G33</f>
        <v>Archipiélago de Chiloé</v>
      </c>
      <c r="F7" s="34" t="str">
        <f>TAPA!I12</f>
        <v>NORMAL</v>
      </c>
      <c r="G7" s="33"/>
    </row>
    <row r="9" spans="2:9" x14ac:dyDescent="0.25">
      <c r="B9" s="31" t="s">
        <v>63</v>
      </c>
      <c r="C9" s="31"/>
      <c r="D9" s="31"/>
      <c r="E9" s="31"/>
      <c r="F9" s="31"/>
      <c r="G9" s="31"/>
      <c r="H9" s="31"/>
      <c r="I9" s="31"/>
    </row>
    <row r="11" spans="2:9" x14ac:dyDescent="0.25">
      <c r="B11" s="77" t="s">
        <v>64</v>
      </c>
      <c r="C11" s="77" t="s">
        <v>65</v>
      </c>
      <c r="D11" s="78">
        <v>43340</v>
      </c>
      <c r="E11" s="79"/>
    </row>
    <row r="12" spans="2:9" ht="30" x14ac:dyDescent="0.25">
      <c r="B12" s="77"/>
      <c r="C12" s="77"/>
      <c r="D12" s="36" t="s">
        <v>66</v>
      </c>
      <c r="E12" s="36" t="s">
        <v>67</v>
      </c>
    </row>
    <row r="13" spans="2:9" ht="15.75" x14ac:dyDescent="0.25">
      <c r="B13" s="37">
        <v>0</v>
      </c>
      <c r="C13" s="38" t="s">
        <v>68</v>
      </c>
      <c r="D13" s="39"/>
      <c r="E13" s="40"/>
    </row>
    <row r="14" spans="2:9" ht="15.75" x14ac:dyDescent="0.25">
      <c r="B14" s="41">
        <v>1</v>
      </c>
      <c r="C14" s="35" t="s">
        <v>69</v>
      </c>
      <c r="D14" s="42"/>
      <c r="E14" s="43"/>
    </row>
    <row r="15" spans="2:9" ht="15.75" x14ac:dyDescent="0.25">
      <c r="B15" s="37">
        <v>2</v>
      </c>
      <c r="C15" s="38" t="s">
        <v>70</v>
      </c>
      <c r="D15" s="39"/>
      <c r="E15" s="40"/>
    </row>
    <row r="16" spans="2:9" ht="15.75" x14ac:dyDescent="0.25">
      <c r="B16" s="41">
        <v>3</v>
      </c>
      <c r="C16" s="35" t="s">
        <v>71</v>
      </c>
      <c r="D16" s="42"/>
      <c r="E16" s="43"/>
    </row>
    <row r="17" spans="2:5" ht="15.75" x14ac:dyDescent="0.25">
      <c r="B17" s="37">
        <v>4</v>
      </c>
      <c r="C17" s="38" t="s">
        <v>72</v>
      </c>
      <c r="D17" s="39"/>
      <c r="E17" s="40"/>
    </row>
    <row r="18" spans="2:5" ht="15.75" x14ac:dyDescent="0.25">
      <c r="B18" s="41">
        <v>5</v>
      </c>
      <c r="C18" s="35" t="s">
        <v>73</v>
      </c>
      <c r="D18" s="42"/>
      <c r="E18" s="43"/>
    </row>
    <row r="19" spans="2:5" ht="15.75" x14ac:dyDescent="0.25">
      <c r="B19" s="37">
        <v>6</v>
      </c>
      <c r="C19" s="38" t="s">
        <v>74</v>
      </c>
      <c r="D19" s="39"/>
      <c r="E19" s="40"/>
    </row>
    <row r="20" spans="2:5" ht="15.75" x14ac:dyDescent="0.25">
      <c r="B20" s="41">
        <v>7</v>
      </c>
      <c r="C20" s="35" t="s">
        <v>75</v>
      </c>
      <c r="D20" s="42"/>
      <c r="E20" s="43"/>
    </row>
    <row r="21" spans="2:5" ht="15.75" x14ac:dyDescent="0.25">
      <c r="B21" s="37">
        <v>8</v>
      </c>
      <c r="C21" s="38" t="s">
        <v>76</v>
      </c>
      <c r="D21" s="39"/>
      <c r="E21" s="40"/>
    </row>
    <row r="22" spans="2:5" ht="15.75" x14ac:dyDescent="0.25">
      <c r="B22" s="41">
        <v>9</v>
      </c>
      <c r="C22" s="35" t="s">
        <v>77</v>
      </c>
      <c r="D22" s="42"/>
      <c r="E22" s="43"/>
    </row>
    <row r="23" spans="2:5" ht="15.75" x14ac:dyDescent="0.25">
      <c r="B23" s="37">
        <v>10</v>
      </c>
      <c r="C23" s="38" t="s">
        <v>78</v>
      </c>
      <c r="D23" s="39"/>
      <c r="E23" s="40"/>
    </row>
    <row r="24" spans="2:5" ht="15.75" x14ac:dyDescent="0.25">
      <c r="B24" s="41">
        <v>11</v>
      </c>
      <c r="C24" s="35" t="s">
        <v>79</v>
      </c>
      <c r="D24" s="42"/>
      <c r="E24" s="43"/>
    </row>
    <row r="25" spans="2:5" ht="15.75" x14ac:dyDescent="0.25">
      <c r="B25" s="37">
        <v>12</v>
      </c>
      <c r="C25" s="38" t="s">
        <v>80</v>
      </c>
      <c r="D25" s="39"/>
      <c r="E25" s="40"/>
    </row>
    <row r="26" spans="2:5" ht="15.75" x14ac:dyDescent="0.25">
      <c r="B26" s="41">
        <v>13</v>
      </c>
      <c r="C26" s="35" t="s">
        <v>81</v>
      </c>
      <c r="D26" s="42"/>
      <c r="E26" s="43"/>
    </row>
    <row r="27" spans="2:5" ht="15.75" x14ac:dyDescent="0.25">
      <c r="B27" s="37">
        <v>14</v>
      </c>
      <c r="C27" s="38" t="s">
        <v>82</v>
      </c>
      <c r="D27" s="39"/>
      <c r="E27" s="40"/>
    </row>
    <row r="28" spans="2:5" ht="15.75" x14ac:dyDescent="0.25">
      <c r="B28" s="41">
        <v>15</v>
      </c>
      <c r="C28" s="35" t="s">
        <v>83</v>
      </c>
      <c r="D28" s="42"/>
      <c r="E28" s="43"/>
    </row>
    <row r="29" spans="2:5" ht="15.75" x14ac:dyDescent="0.25">
      <c r="B29" s="37">
        <v>16</v>
      </c>
      <c r="C29" s="38" t="s">
        <v>84</v>
      </c>
      <c r="D29" s="39"/>
      <c r="E29" s="40"/>
    </row>
    <row r="30" spans="2:5" ht="15.75" x14ac:dyDescent="0.25">
      <c r="B30" s="41">
        <v>17</v>
      </c>
      <c r="C30" s="35" t="s">
        <v>85</v>
      </c>
      <c r="D30" s="42"/>
      <c r="E30" s="43"/>
    </row>
    <row r="31" spans="2:5" ht="15.75" x14ac:dyDescent="0.25">
      <c r="B31" s="37">
        <v>18</v>
      </c>
      <c r="C31" s="38" t="s">
        <v>86</v>
      </c>
      <c r="D31" s="39"/>
      <c r="E31" s="40"/>
    </row>
    <row r="32" spans="2:5" ht="15.75" x14ac:dyDescent="0.25">
      <c r="B32" s="41">
        <v>19</v>
      </c>
      <c r="C32" s="35" t="s">
        <v>87</v>
      </c>
      <c r="D32" s="42"/>
      <c r="E32" s="43"/>
    </row>
    <row r="33" spans="2:5" ht="15.75" x14ac:dyDescent="0.25">
      <c r="B33" s="37">
        <v>20</v>
      </c>
      <c r="C33" s="38" t="s">
        <v>88</v>
      </c>
      <c r="D33" s="39"/>
      <c r="E33" s="40"/>
    </row>
    <row r="34" spans="2:5" ht="15.75" x14ac:dyDescent="0.25">
      <c r="B34" s="41">
        <v>21</v>
      </c>
      <c r="C34" s="35" t="s">
        <v>89</v>
      </c>
      <c r="D34" s="42"/>
      <c r="E34" s="43"/>
    </row>
    <row r="35" spans="2:5" ht="15.75" x14ac:dyDescent="0.25">
      <c r="B35" s="37">
        <v>22</v>
      </c>
      <c r="C35" s="38" t="s">
        <v>90</v>
      </c>
      <c r="D35" s="39" t="s">
        <v>91</v>
      </c>
      <c r="E35" s="40">
        <v>0</v>
      </c>
    </row>
    <row r="36" spans="2:5" ht="15.75" x14ac:dyDescent="0.25">
      <c r="B36" s="41">
        <v>23</v>
      </c>
      <c r="C36" s="35" t="s">
        <v>92</v>
      </c>
      <c r="D36" s="42"/>
      <c r="E36" s="43"/>
    </row>
    <row r="37" spans="2:5" ht="15.75" x14ac:dyDescent="0.25">
      <c r="B37" s="37" t="s">
        <v>93</v>
      </c>
      <c r="C37" s="38"/>
      <c r="D37" s="44"/>
      <c r="E37" s="45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4">
      <formula>E7=""</formula>
    </cfRule>
  </conditionalFormatting>
  <conditionalFormatting sqref="D7">
    <cfRule type="expression" dxfId="8" priority="10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J36" sqref="J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(2VVN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31" t="s">
        <v>60</v>
      </c>
      <c r="C4" s="31"/>
      <c r="D4" s="31"/>
      <c r="E4" s="31"/>
      <c r="F4" s="31"/>
      <c r="G4" s="31"/>
      <c r="H4" s="31"/>
      <c r="I4" s="31"/>
    </row>
    <row r="6" spans="2:9" x14ac:dyDescent="0.25">
      <c r="B6" s="32" t="s">
        <v>41</v>
      </c>
      <c r="C6" s="32" t="s">
        <v>42</v>
      </c>
      <c r="D6" s="32" t="s">
        <v>44</v>
      </c>
      <c r="E6" s="32" t="s">
        <v>45</v>
      </c>
      <c r="F6" s="32" t="s">
        <v>61</v>
      </c>
      <c r="G6" s="33"/>
    </row>
    <row r="7" spans="2:9" ht="45" x14ac:dyDescent="0.25">
      <c r="B7" s="34" t="s">
        <v>56</v>
      </c>
      <c r="C7" s="34" t="s">
        <v>62</v>
      </c>
      <c r="D7" s="34" t="str">
        <f>'Operador PA'!E34</f>
        <v>Villa Nelda Panicucci</v>
      </c>
      <c r="E7" s="34" t="str">
        <f>'Operador PA'!G34</f>
        <v>Universidad de Magallanes</v>
      </c>
      <c r="F7" s="34" t="str">
        <f>TAPA!I12</f>
        <v>NORMAL</v>
      </c>
      <c r="G7" s="33"/>
    </row>
    <row r="9" spans="2:9" x14ac:dyDescent="0.25">
      <c r="B9" s="31" t="s">
        <v>63</v>
      </c>
      <c r="C9" s="31"/>
      <c r="D9" s="31"/>
      <c r="E9" s="31"/>
      <c r="F9" s="31"/>
      <c r="G9" s="31"/>
      <c r="H9" s="31"/>
      <c r="I9" s="31"/>
    </row>
    <row r="11" spans="2:9" x14ac:dyDescent="0.25">
      <c r="B11" s="77" t="s">
        <v>64</v>
      </c>
      <c r="C11" s="77" t="s">
        <v>65</v>
      </c>
      <c r="D11" s="78">
        <v>43340</v>
      </c>
      <c r="E11" s="79"/>
    </row>
    <row r="12" spans="2:9" ht="30" x14ac:dyDescent="0.25">
      <c r="B12" s="77"/>
      <c r="C12" s="77"/>
      <c r="D12" s="36" t="s">
        <v>66</v>
      </c>
      <c r="E12" s="36" t="s">
        <v>67</v>
      </c>
    </row>
    <row r="13" spans="2:9" ht="15.75" x14ac:dyDescent="0.25">
      <c r="B13" s="37">
        <v>0</v>
      </c>
      <c r="C13" s="38" t="s">
        <v>68</v>
      </c>
      <c r="D13" s="39"/>
      <c r="E13" s="40"/>
    </row>
    <row r="14" spans="2:9" ht="15.75" x14ac:dyDescent="0.25">
      <c r="B14" s="41">
        <v>1</v>
      </c>
      <c r="C14" s="35" t="s">
        <v>69</v>
      </c>
      <c r="D14" s="42"/>
      <c r="E14" s="43"/>
    </row>
    <row r="15" spans="2:9" ht="15.75" x14ac:dyDescent="0.25">
      <c r="B15" s="37">
        <v>2</v>
      </c>
      <c r="C15" s="38" t="s">
        <v>70</v>
      </c>
      <c r="D15" s="39"/>
      <c r="E15" s="40"/>
    </row>
    <row r="16" spans="2:9" ht="15.75" x14ac:dyDescent="0.25">
      <c r="B16" s="41">
        <v>3</v>
      </c>
      <c r="C16" s="35" t="s">
        <v>71</v>
      </c>
      <c r="D16" s="42"/>
      <c r="E16" s="43"/>
    </row>
    <row r="17" spans="2:5" ht="15.75" x14ac:dyDescent="0.25">
      <c r="B17" s="37">
        <v>4</v>
      </c>
      <c r="C17" s="38" t="s">
        <v>72</v>
      </c>
      <c r="D17" s="39"/>
      <c r="E17" s="40"/>
    </row>
    <row r="18" spans="2:5" ht="15.75" x14ac:dyDescent="0.25">
      <c r="B18" s="41">
        <v>5</v>
      </c>
      <c r="C18" s="35" t="s">
        <v>73</v>
      </c>
      <c r="D18" s="42"/>
      <c r="E18" s="43"/>
    </row>
    <row r="19" spans="2:5" ht="15.75" x14ac:dyDescent="0.25">
      <c r="B19" s="37">
        <v>6</v>
      </c>
      <c r="C19" s="38" t="s">
        <v>74</v>
      </c>
      <c r="D19" s="39"/>
      <c r="E19" s="40"/>
    </row>
    <row r="20" spans="2:5" ht="15.75" x14ac:dyDescent="0.25">
      <c r="B20" s="41">
        <v>7</v>
      </c>
      <c r="C20" s="35" t="s">
        <v>75</v>
      </c>
      <c r="D20" s="42"/>
      <c r="E20" s="43"/>
    </row>
    <row r="21" spans="2:5" ht="15.75" x14ac:dyDescent="0.25">
      <c r="B21" s="37">
        <v>8</v>
      </c>
      <c r="C21" s="38" t="s">
        <v>76</v>
      </c>
      <c r="D21" s="39"/>
      <c r="E21" s="40"/>
    </row>
    <row r="22" spans="2:5" ht="15.75" x14ac:dyDescent="0.25">
      <c r="B22" s="41">
        <v>9</v>
      </c>
      <c r="C22" s="35" t="s">
        <v>77</v>
      </c>
      <c r="D22" s="42"/>
      <c r="E22" s="43"/>
    </row>
    <row r="23" spans="2:5" ht="15.75" x14ac:dyDescent="0.25">
      <c r="B23" s="37">
        <v>10</v>
      </c>
      <c r="C23" s="38" t="s">
        <v>78</v>
      </c>
      <c r="D23" s="39"/>
      <c r="E23" s="40"/>
    </row>
    <row r="24" spans="2:5" ht="15.75" x14ac:dyDescent="0.25">
      <c r="B24" s="41">
        <v>11</v>
      </c>
      <c r="C24" s="35" t="s">
        <v>79</v>
      </c>
      <c r="D24" s="42"/>
      <c r="E24" s="43"/>
    </row>
    <row r="25" spans="2:5" ht="15.75" x14ac:dyDescent="0.25">
      <c r="B25" s="37">
        <v>12</v>
      </c>
      <c r="C25" s="38" t="s">
        <v>80</v>
      </c>
      <c r="D25" s="39"/>
      <c r="E25" s="40"/>
    </row>
    <row r="26" spans="2:5" ht="15.75" x14ac:dyDescent="0.25">
      <c r="B26" s="41">
        <v>13</v>
      </c>
      <c r="C26" s="35" t="s">
        <v>81</v>
      </c>
      <c r="D26" s="42"/>
      <c r="E26" s="43"/>
    </row>
    <row r="27" spans="2:5" ht="15.75" x14ac:dyDescent="0.25">
      <c r="B27" s="37">
        <v>14</v>
      </c>
      <c r="C27" s="38" t="s">
        <v>82</v>
      </c>
      <c r="D27" s="39"/>
      <c r="E27" s="40"/>
    </row>
    <row r="28" spans="2:5" ht="15.75" x14ac:dyDescent="0.25">
      <c r="B28" s="41">
        <v>15</v>
      </c>
      <c r="C28" s="35" t="s">
        <v>83</v>
      </c>
      <c r="D28" s="42"/>
      <c r="E28" s="43"/>
    </row>
    <row r="29" spans="2:5" ht="15.75" x14ac:dyDescent="0.25">
      <c r="B29" s="37">
        <v>16</v>
      </c>
      <c r="C29" s="38" t="s">
        <v>84</v>
      </c>
      <c r="D29" s="39"/>
      <c r="E29" s="40"/>
    </row>
    <row r="30" spans="2:5" ht="15.75" x14ac:dyDescent="0.25">
      <c r="B30" s="41">
        <v>17</v>
      </c>
      <c r="C30" s="35" t="s">
        <v>85</v>
      </c>
      <c r="D30" s="42"/>
      <c r="E30" s="43"/>
    </row>
    <row r="31" spans="2:5" ht="15.75" x14ac:dyDescent="0.25">
      <c r="B31" s="37">
        <v>18</v>
      </c>
      <c r="C31" s="38" t="s">
        <v>86</v>
      </c>
      <c r="D31" s="39"/>
      <c r="E31" s="40"/>
    </row>
    <row r="32" spans="2:5" ht="15.75" x14ac:dyDescent="0.25">
      <c r="B32" s="41">
        <v>19</v>
      </c>
      <c r="C32" s="35" t="s">
        <v>87</v>
      </c>
      <c r="D32" s="42"/>
      <c r="E32" s="43"/>
    </row>
    <row r="33" spans="2:5" ht="15.75" x14ac:dyDescent="0.25">
      <c r="B33" s="37">
        <v>20</v>
      </c>
      <c r="C33" s="38" t="s">
        <v>88</v>
      </c>
      <c r="D33" s="39"/>
      <c r="E33" s="40"/>
    </row>
    <row r="34" spans="2:5" ht="15.75" x14ac:dyDescent="0.25">
      <c r="B34" s="41">
        <v>21</v>
      </c>
      <c r="C34" s="35" t="s">
        <v>89</v>
      </c>
      <c r="D34" s="42"/>
      <c r="E34" s="43"/>
    </row>
    <row r="35" spans="2:5" ht="15.75" x14ac:dyDescent="0.25">
      <c r="B35" s="37">
        <v>22</v>
      </c>
      <c r="C35" s="38" t="s">
        <v>90</v>
      </c>
      <c r="D35" s="39"/>
      <c r="E35" s="40"/>
    </row>
    <row r="36" spans="2:5" x14ac:dyDescent="0.25">
      <c r="B36" s="41">
        <v>23</v>
      </c>
      <c r="C36" s="35" t="s">
        <v>92</v>
      </c>
      <c r="D36" s="42" t="s">
        <v>91</v>
      </c>
      <c r="E36" s="42">
        <v>0</v>
      </c>
    </row>
    <row r="37" spans="2:5" ht="15.75" x14ac:dyDescent="0.25">
      <c r="B37" s="37" t="s">
        <v>93</v>
      </c>
      <c r="C37" s="38"/>
      <c r="D37" s="44" t="s">
        <v>95</v>
      </c>
      <c r="E37" s="4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5">
      <formula>E7=""</formula>
    </cfRule>
  </conditionalFormatting>
  <conditionalFormatting sqref="D7">
    <cfRule type="expression" dxfId="6" priority="1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38" sqref="F38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(2VVN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31" t="s">
        <v>60</v>
      </c>
      <c r="C4" s="31"/>
      <c r="D4" s="31"/>
      <c r="E4" s="31"/>
      <c r="F4" s="31"/>
      <c r="G4" s="31"/>
      <c r="H4" s="31"/>
      <c r="I4" s="31"/>
    </row>
    <row r="6" spans="2:9" x14ac:dyDescent="0.25">
      <c r="B6" s="32" t="s">
        <v>41</v>
      </c>
      <c r="C6" s="32" t="s">
        <v>42</v>
      </c>
      <c r="D6" s="32" t="s">
        <v>44</v>
      </c>
      <c r="E6" s="32" t="s">
        <v>45</v>
      </c>
      <c r="F6" s="32" t="s">
        <v>61</v>
      </c>
      <c r="G6" s="33"/>
    </row>
    <row r="7" spans="2:9" ht="45" x14ac:dyDescent="0.25">
      <c r="B7" s="34" t="s">
        <v>56</v>
      </c>
      <c r="C7" s="34" t="s">
        <v>94</v>
      </c>
      <c r="D7" s="34" t="str">
        <f>'Operador PA'!E35</f>
        <v>Universidad de Magallanes</v>
      </c>
      <c r="E7" s="34" t="str">
        <f>'Operador PA'!G35</f>
        <v>Villa Nelda Panicucci</v>
      </c>
      <c r="F7" s="34" t="str">
        <f>TAPA!I12</f>
        <v>NORMAL</v>
      </c>
      <c r="G7" s="33"/>
    </row>
    <row r="9" spans="2:9" x14ac:dyDescent="0.25">
      <c r="B9" s="31" t="s">
        <v>63</v>
      </c>
      <c r="C9" s="31"/>
      <c r="D9" s="31"/>
      <c r="E9" s="31"/>
      <c r="F9" s="31"/>
      <c r="G9" s="31"/>
      <c r="H9" s="31"/>
      <c r="I9" s="31"/>
    </row>
    <row r="11" spans="2:9" x14ac:dyDescent="0.25">
      <c r="B11" s="77" t="s">
        <v>64</v>
      </c>
      <c r="C11" s="77" t="s">
        <v>65</v>
      </c>
      <c r="D11" s="78">
        <v>43340</v>
      </c>
      <c r="E11" s="79"/>
    </row>
    <row r="12" spans="2:9" ht="30" x14ac:dyDescent="0.25">
      <c r="B12" s="77"/>
      <c r="C12" s="77"/>
      <c r="D12" s="36" t="s">
        <v>66</v>
      </c>
      <c r="E12" s="36" t="s">
        <v>67</v>
      </c>
    </row>
    <row r="13" spans="2:9" ht="15.75" x14ac:dyDescent="0.25">
      <c r="B13" s="37">
        <v>0</v>
      </c>
      <c r="C13" s="38" t="s">
        <v>68</v>
      </c>
      <c r="D13" s="39"/>
      <c r="E13" s="40"/>
    </row>
    <row r="14" spans="2:9" ht="15.75" x14ac:dyDescent="0.25">
      <c r="B14" s="41">
        <v>1</v>
      </c>
      <c r="C14" s="35" t="s">
        <v>69</v>
      </c>
      <c r="D14" s="42"/>
      <c r="E14" s="43"/>
    </row>
    <row r="15" spans="2:9" ht="15.75" x14ac:dyDescent="0.25">
      <c r="B15" s="37">
        <v>2</v>
      </c>
      <c r="C15" s="38" t="s">
        <v>70</v>
      </c>
      <c r="D15" s="39"/>
      <c r="E15" s="40"/>
    </row>
    <row r="16" spans="2:9" ht="15.75" x14ac:dyDescent="0.25">
      <c r="B16" s="41">
        <v>3</v>
      </c>
      <c r="C16" s="35" t="s">
        <v>71</v>
      </c>
      <c r="D16" s="42"/>
      <c r="E16" s="43"/>
    </row>
    <row r="17" spans="2:5" ht="15.75" x14ac:dyDescent="0.25">
      <c r="B17" s="37">
        <v>4</v>
      </c>
      <c r="C17" s="38" t="s">
        <v>72</v>
      </c>
      <c r="D17" s="39"/>
      <c r="E17" s="40"/>
    </row>
    <row r="18" spans="2:5" ht="15.75" x14ac:dyDescent="0.25">
      <c r="B18" s="41">
        <v>5</v>
      </c>
      <c r="C18" s="35" t="s">
        <v>73</v>
      </c>
      <c r="D18" s="42"/>
      <c r="E18" s="43"/>
    </row>
    <row r="19" spans="2:5" ht="15.75" x14ac:dyDescent="0.25">
      <c r="B19" s="37">
        <v>6</v>
      </c>
      <c r="C19" s="38" t="s">
        <v>74</v>
      </c>
      <c r="D19" s="39"/>
      <c r="E19" s="40"/>
    </row>
    <row r="20" spans="2:5" ht="15.75" x14ac:dyDescent="0.25">
      <c r="B20" s="41">
        <v>7</v>
      </c>
      <c r="C20" s="35" t="s">
        <v>75</v>
      </c>
      <c r="D20" s="42"/>
      <c r="E20" s="43"/>
    </row>
    <row r="21" spans="2:5" ht="15.75" x14ac:dyDescent="0.25">
      <c r="B21" s="37">
        <v>8</v>
      </c>
      <c r="C21" s="38" t="s">
        <v>76</v>
      </c>
      <c r="D21" s="39"/>
      <c r="E21" s="40"/>
    </row>
    <row r="22" spans="2:5" ht="15.75" x14ac:dyDescent="0.25">
      <c r="B22" s="41">
        <v>9</v>
      </c>
      <c r="C22" s="35" t="s">
        <v>77</v>
      </c>
      <c r="D22" s="42"/>
      <c r="E22" s="43"/>
    </row>
    <row r="23" spans="2:5" ht="15.75" x14ac:dyDescent="0.25">
      <c r="B23" s="37">
        <v>10</v>
      </c>
      <c r="C23" s="38" t="s">
        <v>78</v>
      </c>
      <c r="D23" s="39"/>
      <c r="E23" s="40"/>
    </row>
    <row r="24" spans="2:5" ht="15.75" x14ac:dyDescent="0.25">
      <c r="B24" s="41">
        <v>11</v>
      </c>
      <c r="C24" s="35" t="s">
        <v>79</v>
      </c>
      <c r="D24" s="42"/>
      <c r="E24" s="43"/>
    </row>
    <row r="25" spans="2:5" ht="15.75" x14ac:dyDescent="0.25">
      <c r="B25" s="37">
        <v>12</v>
      </c>
      <c r="C25" s="38" t="s">
        <v>80</v>
      </c>
      <c r="D25" s="39"/>
      <c r="E25" s="40"/>
    </row>
    <row r="26" spans="2:5" ht="15.75" x14ac:dyDescent="0.25">
      <c r="B26" s="41">
        <v>13</v>
      </c>
      <c r="C26" s="35" t="s">
        <v>81</v>
      </c>
      <c r="D26" s="42"/>
      <c r="E26" s="43"/>
    </row>
    <row r="27" spans="2:5" ht="15.75" x14ac:dyDescent="0.25">
      <c r="B27" s="37">
        <v>14</v>
      </c>
      <c r="C27" s="38" t="s">
        <v>82</v>
      </c>
      <c r="D27" s="39"/>
      <c r="E27" s="40"/>
    </row>
    <row r="28" spans="2:5" ht="15.75" x14ac:dyDescent="0.25">
      <c r="B28" s="41">
        <v>15</v>
      </c>
      <c r="C28" s="35" t="s">
        <v>83</v>
      </c>
      <c r="D28" s="42"/>
      <c r="E28" s="43"/>
    </row>
    <row r="29" spans="2:5" ht="15.75" x14ac:dyDescent="0.25">
      <c r="B29" s="37">
        <v>16</v>
      </c>
      <c r="C29" s="38" t="s">
        <v>84</v>
      </c>
      <c r="D29" s="39"/>
      <c r="E29" s="40"/>
    </row>
    <row r="30" spans="2:5" ht="15.75" x14ac:dyDescent="0.25">
      <c r="B30" s="41">
        <v>17</v>
      </c>
      <c r="C30" s="35" t="s">
        <v>85</v>
      </c>
      <c r="D30" s="42"/>
      <c r="E30" s="43"/>
    </row>
    <row r="31" spans="2:5" ht="15.75" x14ac:dyDescent="0.25">
      <c r="B31" s="37">
        <v>18</v>
      </c>
      <c r="C31" s="38" t="s">
        <v>86</v>
      </c>
      <c r="D31" s="39"/>
      <c r="E31" s="40"/>
    </row>
    <row r="32" spans="2:5" ht="15.75" x14ac:dyDescent="0.25">
      <c r="B32" s="41">
        <v>19</v>
      </c>
      <c r="C32" s="35" t="s">
        <v>87</v>
      </c>
      <c r="D32" s="42"/>
      <c r="E32" s="43"/>
    </row>
    <row r="33" spans="2:5" ht="15.75" x14ac:dyDescent="0.25">
      <c r="B33" s="37">
        <v>20</v>
      </c>
      <c r="C33" s="38" t="s">
        <v>88</v>
      </c>
      <c r="D33" s="39"/>
      <c r="E33" s="40"/>
    </row>
    <row r="34" spans="2:5" ht="15.75" x14ac:dyDescent="0.25">
      <c r="B34" s="41">
        <v>21</v>
      </c>
      <c r="C34" s="35" t="s">
        <v>89</v>
      </c>
      <c r="D34" s="42"/>
      <c r="E34" s="43"/>
    </row>
    <row r="35" spans="2:5" ht="15.75" x14ac:dyDescent="0.25">
      <c r="B35" s="37">
        <v>22</v>
      </c>
      <c r="C35" s="38" t="s">
        <v>90</v>
      </c>
      <c r="D35" s="39"/>
      <c r="E35" s="40"/>
    </row>
    <row r="36" spans="2:5" ht="15.75" x14ac:dyDescent="0.25">
      <c r="B36" s="41">
        <v>23</v>
      </c>
      <c r="C36" s="35" t="s">
        <v>92</v>
      </c>
      <c r="D36" s="42" t="s">
        <v>91</v>
      </c>
      <c r="E36" s="43">
        <v>0</v>
      </c>
    </row>
    <row r="37" spans="2:5" ht="15.75" x14ac:dyDescent="0.25">
      <c r="B37" s="37" t="s">
        <v>93</v>
      </c>
      <c r="C37" s="38"/>
      <c r="D37" s="44" t="s">
        <v>95</v>
      </c>
      <c r="E37" s="4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2">
      <formula>E7=""</formula>
    </cfRule>
  </conditionalFormatting>
  <conditionalFormatting sqref="D7">
    <cfRule type="expression" dxfId="4" priority="1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D12" sqref="D12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(4 - IDA)</v>
      </c>
      <c r="C2" s="76"/>
      <c r="D2" s="76"/>
      <c r="E2" s="76"/>
      <c r="F2" s="76"/>
      <c r="G2" s="76"/>
      <c r="H2" s="76"/>
      <c r="I2" s="76"/>
    </row>
    <row r="4" spans="2:9" x14ac:dyDescent="0.25">
      <c r="B4" s="31" t="s">
        <v>60</v>
      </c>
      <c r="C4" s="31"/>
      <c r="D4" s="31"/>
      <c r="E4" s="31"/>
      <c r="F4" s="31"/>
      <c r="G4" s="31"/>
      <c r="H4" s="31"/>
      <c r="I4" s="31"/>
    </row>
    <row r="6" spans="2:9" x14ac:dyDescent="0.25">
      <c r="B6" s="32" t="s">
        <v>41</v>
      </c>
      <c r="C6" s="32" t="s">
        <v>42</v>
      </c>
      <c r="D6" s="32" t="s">
        <v>44</v>
      </c>
      <c r="E6" s="32" t="s">
        <v>45</v>
      </c>
      <c r="F6" s="32" t="s">
        <v>61</v>
      </c>
      <c r="G6" s="33"/>
    </row>
    <row r="7" spans="2:9" ht="30" x14ac:dyDescent="0.25">
      <c r="B7" s="34">
        <v>4</v>
      </c>
      <c r="C7" s="34" t="s">
        <v>62</v>
      </c>
      <c r="D7" s="34" t="str">
        <f>'Operador PA'!E36</f>
        <v>Coronel Mardones</v>
      </c>
      <c r="E7" s="34" t="str">
        <f>'Operador PA'!G36</f>
        <v>Hospital Regional</v>
      </c>
      <c r="F7" s="34" t="str">
        <f>TAPA!I12</f>
        <v>NORMAL</v>
      </c>
      <c r="G7" s="33"/>
    </row>
    <row r="9" spans="2:9" x14ac:dyDescent="0.25">
      <c r="B9" s="31" t="s">
        <v>63</v>
      </c>
      <c r="C9" s="31"/>
      <c r="D9" s="31"/>
      <c r="E9" s="31"/>
      <c r="F9" s="31"/>
      <c r="G9" s="31"/>
      <c r="H9" s="31"/>
      <c r="I9" s="31"/>
    </row>
    <row r="11" spans="2:9" x14ac:dyDescent="0.25">
      <c r="B11" s="77" t="s">
        <v>64</v>
      </c>
      <c r="C11" s="77" t="s">
        <v>65</v>
      </c>
      <c r="D11" s="78">
        <f>'2VVN-R'!D11:E11</f>
        <v>43340</v>
      </c>
      <c r="E11" s="79"/>
    </row>
    <row r="12" spans="2:9" ht="30" x14ac:dyDescent="0.25">
      <c r="B12" s="77"/>
      <c r="C12" s="77"/>
      <c r="D12" s="36" t="s">
        <v>66</v>
      </c>
      <c r="E12" s="36" t="s">
        <v>67</v>
      </c>
    </row>
    <row r="13" spans="2:9" ht="15.75" x14ac:dyDescent="0.25">
      <c r="B13" s="37">
        <v>0</v>
      </c>
      <c r="C13" s="38" t="s">
        <v>68</v>
      </c>
      <c r="D13" s="39"/>
      <c r="E13" s="40"/>
    </row>
    <row r="14" spans="2:9" ht="15.75" x14ac:dyDescent="0.25">
      <c r="B14" s="41">
        <v>1</v>
      </c>
      <c r="C14" s="35" t="s">
        <v>69</v>
      </c>
      <c r="D14" s="42"/>
      <c r="E14" s="43"/>
    </row>
    <row r="15" spans="2:9" ht="15.75" x14ac:dyDescent="0.25">
      <c r="B15" s="37">
        <v>2</v>
      </c>
      <c r="C15" s="38" t="s">
        <v>70</v>
      </c>
      <c r="D15" s="39"/>
      <c r="E15" s="40"/>
    </row>
    <row r="16" spans="2:9" ht="15.75" x14ac:dyDescent="0.25">
      <c r="B16" s="41">
        <v>3</v>
      </c>
      <c r="C16" s="35" t="s">
        <v>71</v>
      </c>
      <c r="D16" s="42"/>
      <c r="E16" s="43"/>
    </row>
    <row r="17" spans="2:5" ht="15.75" x14ac:dyDescent="0.25">
      <c r="B17" s="37">
        <v>4</v>
      </c>
      <c r="C17" s="38" t="s">
        <v>72</v>
      </c>
      <c r="D17" s="39"/>
      <c r="E17" s="40"/>
    </row>
    <row r="18" spans="2:5" ht="15.75" x14ac:dyDescent="0.25">
      <c r="B18" s="41">
        <v>5</v>
      </c>
      <c r="C18" s="35" t="s">
        <v>73</v>
      </c>
      <c r="D18" s="42"/>
      <c r="E18" s="43"/>
    </row>
    <row r="19" spans="2:5" ht="15.75" x14ac:dyDescent="0.25">
      <c r="B19" s="37">
        <v>6</v>
      </c>
      <c r="C19" s="38" t="s">
        <v>74</v>
      </c>
      <c r="D19" s="39"/>
      <c r="E19" s="40"/>
    </row>
    <row r="20" spans="2:5" ht="15.75" x14ac:dyDescent="0.25">
      <c r="B20" s="41">
        <v>7</v>
      </c>
      <c r="C20" s="35" t="s">
        <v>75</v>
      </c>
      <c r="D20" s="42"/>
      <c r="E20" s="43"/>
    </row>
    <row r="21" spans="2:5" ht="15.75" x14ac:dyDescent="0.25">
      <c r="B21" s="37">
        <v>8</v>
      </c>
      <c r="C21" s="38" t="s">
        <v>76</v>
      </c>
      <c r="D21" s="39"/>
      <c r="E21" s="40"/>
    </row>
    <row r="22" spans="2:5" ht="15.75" x14ac:dyDescent="0.25">
      <c r="B22" s="41">
        <v>9</v>
      </c>
      <c r="C22" s="35" t="s">
        <v>77</v>
      </c>
      <c r="D22" s="42"/>
      <c r="E22" s="43"/>
    </row>
    <row r="23" spans="2:5" ht="15.75" x14ac:dyDescent="0.25">
      <c r="B23" s="37">
        <v>10</v>
      </c>
      <c r="C23" s="38" t="s">
        <v>78</v>
      </c>
      <c r="D23" s="39"/>
      <c r="E23" s="40"/>
    </row>
    <row r="24" spans="2:5" ht="15.75" x14ac:dyDescent="0.25">
      <c r="B24" s="41">
        <v>11</v>
      </c>
      <c r="C24" s="35" t="s">
        <v>79</v>
      </c>
      <c r="D24" s="42"/>
      <c r="E24" s="43"/>
    </row>
    <row r="25" spans="2:5" ht="15.75" x14ac:dyDescent="0.25">
      <c r="B25" s="37">
        <v>12</v>
      </c>
      <c r="C25" s="38" t="s">
        <v>80</v>
      </c>
      <c r="D25" s="39"/>
      <c r="E25" s="40"/>
    </row>
    <row r="26" spans="2:5" ht="15.75" x14ac:dyDescent="0.25">
      <c r="B26" s="41">
        <v>13</v>
      </c>
      <c r="C26" s="35" t="s">
        <v>81</v>
      </c>
      <c r="D26" s="42"/>
      <c r="E26" s="43"/>
    </row>
    <row r="27" spans="2:5" ht="15.75" x14ac:dyDescent="0.25">
      <c r="B27" s="37">
        <v>14</v>
      </c>
      <c r="C27" s="38" t="s">
        <v>82</v>
      </c>
      <c r="D27" s="39"/>
      <c r="E27" s="40"/>
    </row>
    <row r="28" spans="2:5" ht="15.75" x14ac:dyDescent="0.25">
      <c r="B28" s="41">
        <v>15</v>
      </c>
      <c r="C28" s="35" t="s">
        <v>83</v>
      </c>
      <c r="D28" s="42"/>
      <c r="E28" s="43"/>
    </row>
    <row r="29" spans="2:5" ht="15.75" x14ac:dyDescent="0.25">
      <c r="B29" s="37">
        <v>16</v>
      </c>
      <c r="C29" s="38" t="s">
        <v>84</v>
      </c>
      <c r="D29" s="39"/>
      <c r="E29" s="40"/>
    </row>
    <row r="30" spans="2:5" ht="15.75" x14ac:dyDescent="0.25">
      <c r="B30" s="41">
        <v>17</v>
      </c>
      <c r="C30" s="35" t="s">
        <v>85</v>
      </c>
      <c r="D30" s="42"/>
      <c r="E30" s="43"/>
    </row>
    <row r="31" spans="2:5" ht="15.75" x14ac:dyDescent="0.25">
      <c r="B31" s="37">
        <v>18</v>
      </c>
      <c r="C31" s="38" t="s">
        <v>86</v>
      </c>
      <c r="D31" s="39"/>
      <c r="E31" s="40"/>
    </row>
    <row r="32" spans="2:5" ht="15.75" x14ac:dyDescent="0.25">
      <c r="B32" s="41">
        <v>19</v>
      </c>
      <c r="C32" s="35" t="s">
        <v>87</v>
      </c>
      <c r="D32" s="42"/>
      <c r="E32" s="46"/>
    </row>
    <row r="33" spans="2:5" ht="15.75" x14ac:dyDescent="0.25">
      <c r="B33" s="37">
        <v>20</v>
      </c>
      <c r="C33" s="38" t="s">
        <v>88</v>
      </c>
      <c r="D33" s="39"/>
      <c r="E33" s="40"/>
    </row>
    <row r="34" spans="2:5" ht="15.75" x14ac:dyDescent="0.25">
      <c r="B34" s="41">
        <v>21</v>
      </c>
      <c r="C34" s="35" t="s">
        <v>89</v>
      </c>
      <c r="D34" s="42"/>
      <c r="E34" s="43"/>
    </row>
    <row r="35" spans="2:5" ht="15.75" x14ac:dyDescent="0.25">
      <c r="B35" s="37">
        <v>22</v>
      </c>
      <c r="C35" s="38" t="s">
        <v>90</v>
      </c>
      <c r="D35" s="39"/>
      <c r="E35" s="40"/>
    </row>
    <row r="36" spans="2:5" ht="15.75" x14ac:dyDescent="0.25">
      <c r="B36" s="41">
        <v>23</v>
      </c>
      <c r="C36" s="35" t="s">
        <v>92</v>
      </c>
      <c r="D36" s="42" t="s">
        <v>91</v>
      </c>
      <c r="E36" s="43">
        <v>0</v>
      </c>
    </row>
    <row r="37" spans="2:5" ht="15.75" x14ac:dyDescent="0.25">
      <c r="B37" s="37" t="s">
        <v>93</v>
      </c>
      <c r="C37" s="38"/>
      <c r="D37" s="44" t="s">
        <v>95</v>
      </c>
      <c r="E37" s="45"/>
    </row>
  </sheetData>
  <mergeCells count="4">
    <mergeCell ref="B2:I2"/>
    <mergeCell ref="B11:B12"/>
    <mergeCell ref="C11:C12"/>
    <mergeCell ref="D11:E11"/>
  </mergeCells>
  <conditionalFormatting sqref="E7">
    <cfRule type="expression" dxfId="3" priority="3">
      <formula>E7=""</formula>
    </cfRule>
  </conditionalFormatting>
  <conditionalFormatting sqref="D7">
    <cfRule type="expression" dxfId="2" priority="9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6" zoomScale="90" zoomScaleNormal="90" workbookViewId="0">
      <selection activeCell="E42" sqref="E42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(4 -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31" t="s">
        <v>60</v>
      </c>
      <c r="C4" s="31"/>
      <c r="D4" s="31"/>
      <c r="E4" s="31"/>
      <c r="F4" s="31"/>
      <c r="G4" s="31"/>
      <c r="H4" s="31"/>
      <c r="I4" s="31"/>
    </row>
    <row r="6" spans="2:9" x14ac:dyDescent="0.25">
      <c r="B6" s="32" t="s">
        <v>41</v>
      </c>
      <c r="C6" s="32" t="s">
        <v>42</v>
      </c>
      <c r="D6" s="32" t="s">
        <v>44</v>
      </c>
      <c r="E6" s="32" t="s">
        <v>45</v>
      </c>
      <c r="F6" s="32" t="s">
        <v>61</v>
      </c>
      <c r="G6" s="33"/>
    </row>
    <row r="7" spans="2:9" ht="30" x14ac:dyDescent="0.25">
      <c r="B7" s="34">
        <v>4</v>
      </c>
      <c r="C7" s="34" t="s">
        <v>94</v>
      </c>
      <c r="D7" s="34" t="str">
        <f>'[1]Operador PA'!E40</f>
        <v>Hospital Regional</v>
      </c>
      <c r="E7" s="34" t="str">
        <f>'[1]Operador PA'!G40</f>
        <v>Coronel Mardones</v>
      </c>
      <c r="F7" s="34" t="str">
        <f>[1]TAPA!I12</f>
        <v>NORMAL</v>
      </c>
      <c r="G7" s="33"/>
    </row>
    <row r="9" spans="2:9" x14ac:dyDescent="0.25">
      <c r="B9" s="31" t="s">
        <v>63</v>
      </c>
      <c r="C9" s="31"/>
      <c r="D9" s="31"/>
      <c r="E9" s="31"/>
      <c r="F9" s="31"/>
      <c r="G9" s="31"/>
      <c r="H9" s="31"/>
      <c r="I9" s="31"/>
    </row>
    <row r="11" spans="2:9" x14ac:dyDescent="0.25">
      <c r="B11" s="77" t="s">
        <v>64</v>
      </c>
      <c r="C11" s="77" t="s">
        <v>65</v>
      </c>
      <c r="D11" s="78">
        <v>43340</v>
      </c>
      <c r="E11" s="79"/>
    </row>
    <row r="12" spans="2:9" ht="30" x14ac:dyDescent="0.25">
      <c r="B12" s="77"/>
      <c r="C12" s="77"/>
      <c r="D12" s="36" t="s">
        <v>66</v>
      </c>
      <c r="E12" s="36" t="s">
        <v>67</v>
      </c>
    </row>
    <row r="13" spans="2:9" ht="15.75" x14ac:dyDescent="0.25">
      <c r="B13" s="37">
        <v>0</v>
      </c>
      <c r="C13" s="38" t="s">
        <v>68</v>
      </c>
      <c r="D13" s="39"/>
      <c r="E13" s="40"/>
    </row>
    <row r="14" spans="2:9" ht="15.75" x14ac:dyDescent="0.25">
      <c r="B14" s="41">
        <v>1</v>
      </c>
      <c r="C14" s="35" t="s">
        <v>69</v>
      </c>
      <c r="D14" s="42"/>
      <c r="E14" s="43"/>
    </row>
    <row r="15" spans="2:9" ht="15.75" x14ac:dyDescent="0.25">
      <c r="B15" s="37">
        <v>2</v>
      </c>
      <c r="C15" s="38" t="s">
        <v>70</v>
      </c>
      <c r="D15" s="39"/>
      <c r="E15" s="40"/>
    </row>
    <row r="16" spans="2:9" ht="15.75" x14ac:dyDescent="0.25">
      <c r="B16" s="41">
        <v>3</v>
      </c>
      <c r="C16" s="35" t="s">
        <v>71</v>
      </c>
      <c r="D16" s="42"/>
      <c r="E16" s="43"/>
    </row>
    <row r="17" spans="2:5" ht="15.75" x14ac:dyDescent="0.25">
      <c r="B17" s="37">
        <v>4</v>
      </c>
      <c r="C17" s="38" t="s">
        <v>72</v>
      </c>
      <c r="D17" s="39"/>
      <c r="E17" s="40"/>
    </row>
    <row r="18" spans="2:5" ht="15.75" x14ac:dyDescent="0.25">
      <c r="B18" s="41">
        <v>5</v>
      </c>
      <c r="C18" s="35" t="s">
        <v>73</v>
      </c>
      <c r="D18" s="42"/>
      <c r="E18" s="43"/>
    </row>
    <row r="19" spans="2:5" ht="15.75" x14ac:dyDescent="0.25">
      <c r="B19" s="37">
        <v>6</v>
      </c>
      <c r="C19" s="38" t="s">
        <v>74</v>
      </c>
      <c r="D19" s="39"/>
      <c r="E19" s="40"/>
    </row>
    <row r="20" spans="2:5" ht="15.75" x14ac:dyDescent="0.25">
      <c r="B20" s="41">
        <v>7</v>
      </c>
      <c r="C20" s="35" t="s">
        <v>75</v>
      </c>
      <c r="D20" s="42"/>
      <c r="E20" s="43"/>
    </row>
    <row r="21" spans="2:5" ht="15.75" x14ac:dyDescent="0.25">
      <c r="B21" s="37">
        <v>8</v>
      </c>
      <c r="C21" s="38" t="s">
        <v>76</v>
      </c>
      <c r="D21" s="39"/>
      <c r="E21" s="40"/>
    </row>
    <row r="22" spans="2:5" ht="15.75" x14ac:dyDescent="0.25">
      <c r="B22" s="41">
        <v>9</v>
      </c>
      <c r="C22" s="35" t="s">
        <v>77</v>
      </c>
      <c r="D22" s="42"/>
      <c r="E22" s="43"/>
    </row>
    <row r="23" spans="2:5" ht="15.75" x14ac:dyDescent="0.25">
      <c r="B23" s="37">
        <v>10</v>
      </c>
      <c r="C23" s="38" t="s">
        <v>78</v>
      </c>
      <c r="D23" s="39"/>
      <c r="E23" s="40"/>
    </row>
    <row r="24" spans="2:5" ht="15.75" x14ac:dyDescent="0.25">
      <c r="B24" s="41">
        <v>11</v>
      </c>
      <c r="C24" s="35" t="s">
        <v>79</v>
      </c>
      <c r="D24" s="42"/>
      <c r="E24" s="43"/>
    </row>
    <row r="25" spans="2:5" ht="15.75" x14ac:dyDescent="0.25">
      <c r="B25" s="37">
        <v>12</v>
      </c>
      <c r="C25" s="38" t="s">
        <v>80</v>
      </c>
      <c r="D25" s="39"/>
      <c r="E25" s="40"/>
    </row>
    <row r="26" spans="2:5" ht="15.75" x14ac:dyDescent="0.25">
      <c r="B26" s="41">
        <v>13</v>
      </c>
      <c r="C26" s="35" t="s">
        <v>81</v>
      </c>
      <c r="D26" s="42"/>
      <c r="E26" s="43"/>
    </row>
    <row r="27" spans="2:5" ht="15.75" x14ac:dyDescent="0.25">
      <c r="B27" s="37">
        <v>14</v>
      </c>
      <c r="C27" s="38" t="s">
        <v>82</v>
      </c>
      <c r="D27" s="39"/>
      <c r="E27" s="40"/>
    </row>
    <row r="28" spans="2:5" ht="15.75" x14ac:dyDescent="0.25">
      <c r="B28" s="41">
        <v>15</v>
      </c>
      <c r="C28" s="35" t="s">
        <v>83</v>
      </c>
      <c r="D28" s="42"/>
      <c r="E28" s="43"/>
    </row>
    <row r="29" spans="2:5" ht="15.75" x14ac:dyDescent="0.25">
      <c r="B29" s="37">
        <v>16</v>
      </c>
      <c r="C29" s="38" t="s">
        <v>84</v>
      </c>
      <c r="D29" s="39"/>
      <c r="E29" s="40"/>
    </row>
    <row r="30" spans="2:5" ht="15.75" x14ac:dyDescent="0.25">
      <c r="B30" s="41">
        <v>17</v>
      </c>
      <c r="C30" s="35" t="s">
        <v>85</v>
      </c>
      <c r="D30" s="42"/>
      <c r="E30" s="43"/>
    </row>
    <row r="31" spans="2:5" ht="15.75" x14ac:dyDescent="0.25">
      <c r="B31" s="37">
        <v>18</v>
      </c>
      <c r="C31" s="38" t="s">
        <v>86</v>
      </c>
      <c r="D31" s="39"/>
      <c r="E31" s="40"/>
    </row>
    <row r="32" spans="2:5" ht="15.75" x14ac:dyDescent="0.25">
      <c r="B32" s="41">
        <v>19</v>
      </c>
      <c r="C32" s="35" t="s">
        <v>87</v>
      </c>
      <c r="D32" s="42"/>
      <c r="E32" s="46"/>
    </row>
    <row r="33" spans="2:5" ht="15.75" x14ac:dyDescent="0.25">
      <c r="B33" s="37">
        <v>20</v>
      </c>
      <c r="C33" s="38" t="s">
        <v>88</v>
      </c>
      <c r="D33" s="39"/>
      <c r="E33" s="40"/>
    </row>
    <row r="34" spans="2:5" ht="15.75" x14ac:dyDescent="0.25">
      <c r="B34" s="41">
        <v>21</v>
      </c>
      <c r="C34" s="35" t="s">
        <v>89</v>
      </c>
      <c r="D34" s="42"/>
      <c r="E34" s="43"/>
    </row>
    <row r="35" spans="2:5" ht="15.75" x14ac:dyDescent="0.25">
      <c r="B35" s="37">
        <v>22</v>
      </c>
      <c r="C35" s="38" t="s">
        <v>90</v>
      </c>
      <c r="D35" s="39" t="s">
        <v>91</v>
      </c>
      <c r="E35" s="40">
        <v>0</v>
      </c>
    </row>
    <row r="36" spans="2:5" ht="15.75" x14ac:dyDescent="0.25">
      <c r="B36" s="41">
        <v>23</v>
      </c>
      <c r="C36" s="35" t="s">
        <v>92</v>
      </c>
      <c r="D36" s="42" t="s">
        <v>91</v>
      </c>
      <c r="E36" s="43">
        <v>0</v>
      </c>
    </row>
    <row r="37" spans="2:5" ht="15.75" x14ac:dyDescent="0.25">
      <c r="B37" s="37" t="s">
        <v>93</v>
      </c>
      <c r="C37" s="38"/>
      <c r="D37" s="44"/>
      <c r="E37" s="45"/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8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TAPA</vt:lpstr>
      <vt:lpstr>Operador PA</vt:lpstr>
      <vt:lpstr>1VN-I</vt:lpstr>
      <vt:lpstr>1VN-R</vt:lpstr>
      <vt:lpstr>2VVN-I</vt:lpstr>
      <vt:lpstr>2VVN-R</vt:lpstr>
      <vt:lpstr>4-I</vt:lpstr>
      <vt:lpstr>4-R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2018-09-05T21:09:43Z</dcterms:modified>
</cp:coreProperties>
</file>