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1" hidden="1">PC!$O$11:$AJ$15</definedName>
    <definedName name="_xlnm._FilterDatabase" localSheetId="2" hidden="1">LPP!$A$11:$H$18</definedName>
  </definedNames>
  <calcPr/>
</workbook>
</file>

<file path=xl/calcChain.xml><?xml version="1.0" encoding="utf-8"?>
<calcChain xmlns="http://schemas.openxmlformats.org/spreadsheetml/2006/main">
  <c i="1" r="B4"/>
  <c i="3" r="F7"/>
  <c r="E7"/>
  <c r="C7"/>
  <c r="A7"/>
  <c r="A2"/>
  <c i="2" r="A7"/>
  <c r="C7"/>
  <c r="H7"/>
  <c r="F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<sst xmlns="http://schemas.openxmlformats.org/spreadsheetml/2006/main">
  <si>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</si>
  <si>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</si>
  <si>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</si>
  <si>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</si>
  <si>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</si>
  <si>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</si>
  <si>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</si>
  <si>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</si>
  <si>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</si>
  <si>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</si>
  <si>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</si>
  <si>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</si>
  <si>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</si>
  <si>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</si>
  <si>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</si>
  <si>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</si>
  <si>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</si>
  <si>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</si>
  <si>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</si>
  <si>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Karina Leiva</t>
  </si>
  <si>
    <t>Revisado por</t>
  </si>
  <si>
    <t>Carolina Rodríguez/Daniela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</si>
  <si>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</si>
  <si>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</si>
  <si>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</si>
  <si>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</si>
  <si>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</si>
  <si>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</si>
  <si>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</si>
  <si>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</si>
  <si>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</si>
  <si>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</si>
  <si>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</si>
  <si>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</si>
  <si>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</si>
  <si>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</si>
  <si>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</si>
  <si>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</si>
  <si>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</si>
  <si>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</si>
  <si>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</si>
  <si>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</si>
  <si>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</si>
  <si>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</si>
  <si>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</si>
  <si>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</si>
  <si>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1VN</t>
  </si>
  <si>
    <t>00:30:00</t>
  </si>
  <si>
    <t>22:10:00</t>
  </si>
  <si>
    <t>DL</t>
  </si>
  <si>
    <t>22:15:00</t>
  </si>
</sst>
</file>

<file path=xl/styles.xml><?xml version="1.0" encoding="utf-8"?>
<styleSheet xmlns="http://schemas.openxmlformats.org/spreadsheetml/2006/main">
  <numFmts count="4">
    <numFmt numFmtId="164" formatCode="dd\/mm\/yyyy"/>
    <numFmt numFmtId="167" formatCode="0.0000000"/>
    <numFmt numFmtId="166" formatCode="0.000000"/>
    <numFmt numFmtId="165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167" fontId="8" fillId="0" borderId="0" xfId="0" applyNumberFormat="1" applyFont="1" applyFill="1"/>
    <xf numFmtId="1" fontId="8" fillId="0" borderId="0" xfId="0" applyNumberFormat="1" applyFont="1" applyFill="1"/>
    <xf numFmtId="166" fontId="8" fillId="0" borderId="0" xfId="0" applyNumberFormat="1" applyFont="1" applyFill="1"/>
    <xf numFmtId="2" fontId="8" fillId="0" borderId="0" xfId="0" applyNumberFormat="1" applyFont="1" applyFill="1"/>
    <xf numFmtId="1" fontId="8" fillId="0" borderId="0" xfId="0" applyNumberFormat="1" applyFont="1"/>
    <xf numFmtId="165" fontId="8" fillId="0" borderId="0" xfId="0" applyNumberFormat="1" applyFont="1"/>
    <xf numFmtId="0" fontId="7" fillId="2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1" fontId="3" fillId="0" borderId="0" xfId="0" applyNumberFormat="1" applyFont="1" applyFill="1"/>
    <xf numFmtId="166" fontId="3" fillId="0" borderId="0" xfId="0" applyNumberFormat="1" applyFont="1" applyFill="1"/>
    <xf numFmtId="2" fontId="3" fillId="0" borderId="0" xfId="0" applyNumberFormat="1" applyFont="1" applyFill="1"/>
    <xf numFmtId="1" fontId="3" fillId="0" borderId="0" xfId="0" applyNumberFormat="1" applyFont="1"/>
    <xf numFmtId="165" fontId="3" fillId="0" borderId="0" xfId="0" applyNumberFormat="1" applyFont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wrapText="1"/>
    </xf>
    <xf numFmtId="1" fontId="4" fillId="0" borderId="0" xfId="0" applyNumberFormat="1" applyFont="1" applyFill="1" applyAlignment="1">
      <alignment wrapText="1"/>
    </xf>
    <xf numFmtId="166" fontId="4" fillId="0" borderId="0" xfId="0" applyNumberFormat="1" applyFont="1" applyFill="1" applyAlignment="1">
      <alignment wrapText="1"/>
    </xf>
    <xf numFmtId="2" fontId="4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165" fontId="8" fillId="0" borderId="0" xfId="0" applyNumberFormat="1" applyFont="1" applyFill="1"/>
    <xf numFmtId="0" fontId="0" fillId="0" borderId="0" xfId="0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4" displayName="Tabla14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9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workbookViewId="0" topLeftCell="A10">
      <selection activeCell="G15" sqref="G15:G16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4" ht="81" customHeight="1">
      <c r="B4" s="8" t="str">
        <f>+D8&amp;"_"&amp;D9&amp;"_"&amp;D10&amp;"_"&amp;D11&amp;"_"&amp;D13&amp;"_"&amp;E16&amp;"_A5_"&amp;D12&amp;"_"&amp;G16</f>
        <v>POR_XII_PUNTA ARENAS_PA_2018_2_A5_1_9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3">
        <v>2018</v>
      </c>
      <c r="E13" s="14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6"/>
    </row>
    <row r="16">
      <c r="B16" s="19" t="s">
        <v>17</v>
      </c>
      <c r="C16" s="20">
        <v>43340</v>
      </c>
      <c r="D16" s="21">
        <v>43340</v>
      </c>
      <c r="E16" s="22">
        <v>2</v>
      </c>
      <c r="G16" s="23">
        <v>9</v>
      </c>
    </row>
    <row r="17">
      <c r="B17" s="7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Normal="100" workbookViewId="0" topLeftCell="A4">
      <selection activeCell="F17" sqref="F17"/>
    </sheetView>
  </sheetViews>
  <sheetFormatPr baseColWidth="10" defaultColWidth="20.43" defaultRowHeight="14.25" customHeight="1"/>
  <cols>
    <col min="1" max="1" width="12.86" style="26" customWidth="1"/>
    <col min="2" max="2" width="7.86" style="26" bestFit="1" customWidth="1"/>
    <col min="3" max="3" width="3.29" style="26" bestFit="1" customWidth="1"/>
    <col min="4" max="4" width="5.71" style="26" bestFit="1" customWidth="1"/>
    <col min="5" max="5" width="10.43" style="26" customWidth="1"/>
    <col min="6" max="6" width="10.29" style="26" customWidth="1"/>
    <col min="7" max="7" width="10" style="26" bestFit="1" customWidth="1"/>
    <col min="8" max="10" width="3.29" style="26" bestFit="1" customWidth="1"/>
    <col min="11" max="11" width="8.43" style="26" bestFit="1" customWidth="1"/>
    <col min="12" max="12" width="3.29" style="26" bestFit="1" customWidth="1"/>
    <col min="13" max="13" width="16.29" style="27" customWidth="1"/>
    <col min="14" max="14" width="5.29" style="28" customWidth="1"/>
    <col min="15" max="16" width="5.14" style="28" customWidth="1"/>
    <col min="17" max="17" width="5.14" style="26" customWidth="1"/>
    <col min="18" max="18" width="14.29" style="26" customWidth="1"/>
    <col min="19" max="20" width="11.29" style="29" customWidth="1"/>
    <col min="21" max="25" width="5.14" style="26" customWidth="1"/>
    <col min="26" max="28" width="7.29" style="30" customWidth="1"/>
    <col min="29" max="29" width="9.57" style="31" customWidth="1"/>
    <col min="30" max="30" width="8.71" style="31" customWidth="1"/>
    <col min="31" max="31" width="10.43" style="32" bestFit="1" customWidth="1"/>
    <col min="32" max="32" width="7.29" style="30" customWidth="1"/>
    <col min="33" max="33" width="7.29" style="33" customWidth="1"/>
    <col min="34" max="34" width="7.57" style="33" customWidth="1"/>
    <col min="35" max="35" width="8" style="34" customWidth="1"/>
    <col min="36" max="36" width="8" style="33" customWidth="1"/>
    <col min="37" max="16384" width="20.43" style="28"/>
  </cols>
  <sheetData>
    <row r="1"/>
    <row r="2">
      <c r="A2" s="35" t="str">
        <f>"PUNTOS DE CONTROL DE LA UNIDAD DE NEGOCIO ("&amp;A7&amp;" - "&amp;C7&amp;")"</f>
        <v>PUNTOS DE CONTROL DE LA UNIDAD DE NEGOCIO (PA - NORMAL)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/>
    <row r="4" s="3" customFormat="1">
      <c r="A4" s="3" t="s">
        <v>22</v>
      </c>
      <c r="Q4" s="36"/>
      <c r="R4" s="36"/>
      <c r="S4" s="37"/>
      <c r="T4" s="37"/>
      <c r="U4" s="36"/>
      <c r="V4" s="36"/>
      <c r="W4" s="36"/>
      <c r="X4" s="36"/>
      <c r="Y4" s="36"/>
      <c r="Z4" s="38"/>
      <c r="AA4" s="38"/>
      <c r="AB4" s="38"/>
      <c r="AC4" s="39"/>
      <c r="AD4" s="39"/>
      <c r="AE4" s="40"/>
      <c r="AF4" s="38"/>
      <c r="AG4" s="41"/>
      <c r="AH4" s="41"/>
      <c r="AI4" s="42"/>
      <c r="AJ4" s="41"/>
    </row>
    <row r="5"/>
    <row r="6">
      <c r="A6" s="43" t="s">
        <v>23</v>
      </c>
      <c r="B6" s="44"/>
      <c r="C6" s="45" t="s">
        <v>24</v>
      </c>
      <c r="D6" s="45"/>
      <c r="E6" s="45"/>
      <c r="F6" s="46" t="s">
        <v>13</v>
      </c>
      <c r="G6" s="46" t="s">
        <v>25</v>
      </c>
      <c r="H6" s="45" t="s">
        <v>14</v>
      </c>
      <c r="I6" s="45"/>
      <c r="J6" s="45"/>
      <c r="K6" s="45"/>
      <c r="L6" s="45"/>
    </row>
    <row r="7">
      <c r="A7" s="47" t="str">
        <f>+TAPA!D11</f>
        <v>PA</v>
      </c>
      <c r="B7" s="48"/>
      <c r="C7" s="49" t="str">
        <f>+TAPA!B16</f>
        <v>NORMAL</v>
      </c>
      <c r="D7" s="49"/>
      <c r="E7" s="49"/>
      <c r="F7" s="50">
        <f>+TAPA!C16</f>
        <v>43340</v>
      </c>
      <c r="G7" s="50"/>
      <c r="H7" s="51">
        <f>+TAPA!D16</f>
        <v>43340</v>
      </c>
      <c r="I7" s="52"/>
      <c r="J7" s="52"/>
      <c r="K7" s="52"/>
      <c r="L7" s="53"/>
    </row>
    <row r="8"/>
    <row r="9" s="3" customFormat="1">
      <c r="A9" s="3" t="s">
        <v>26</v>
      </c>
      <c r="Q9" s="36"/>
      <c r="R9" s="36"/>
      <c r="S9" s="37"/>
      <c r="T9" s="37"/>
      <c r="U9" s="36"/>
      <c r="V9" s="36"/>
      <c r="W9" s="36"/>
      <c r="X9" s="36"/>
      <c r="Y9" s="36"/>
      <c r="Z9" s="38"/>
      <c r="AA9" s="38"/>
      <c r="AB9" s="38"/>
      <c r="AC9" s="39"/>
      <c r="AD9" s="39"/>
      <c r="AE9" s="40"/>
      <c r="AF9" s="38"/>
      <c r="AG9" s="41"/>
      <c r="AH9" s="41"/>
      <c r="AI9" s="42"/>
      <c r="AJ9" s="41"/>
    </row>
    <row r="10" ht="14.2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54"/>
      <c r="M10" s="28"/>
    </row>
    <row r="11" s="4" customFormat="1" ht="99.75" customHeight="1">
      <c r="A11" s="55" t="s">
        <v>27</v>
      </c>
      <c r="B11" s="56" t="s">
        <v>28</v>
      </c>
      <c r="C11" s="56" t="s">
        <v>29</v>
      </c>
      <c r="D11" s="56" t="s">
        <v>30</v>
      </c>
      <c r="E11" s="56" t="s">
        <v>31</v>
      </c>
      <c r="F11" s="56" t="s">
        <v>32</v>
      </c>
      <c r="G11" s="56" t="s">
        <v>33</v>
      </c>
      <c r="H11" s="56" t="s">
        <v>34</v>
      </c>
      <c r="I11" s="56" t="s">
        <v>35</v>
      </c>
      <c r="J11" s="56" t="s">
        <v>36</v>
      </c>
      <c r="K11" s="56" t="s">
        <v>37</v>
      </c>
      <c r="L11" s="56" t="s">
        <v>38</v>
      </c>
      <c r="M11" s="57" t="s">
        <v>39</v>
      </c>
      <c r="S11" s="58"/>
      <c r="T11" s="58"/>
      <c r="Z11" s="59"/>
      <c r="AA11" s="59"/>
      <c r="AB11" s="59"/>
      <c r="AC11" s="60"/>
      <c r="AD11" s="60"/>
      <c r="AE11" s="61"/>
      <c r="AF11" s="59"/>
      <c r="AG11" s="59"/>
      <c r="AH11" s="59"/>
      <c r="AI11" s="62"/>
      <c r="AJ11" s="59"/>
    </row>
    <row r="12" ht="14.25" customHeight="1">
      <c r="A12" s="63"/>
      <c r="B12" s="64"/>
      <c r="C12" s="65"/>
      <c r="D12" s="65"/>
      <c r="E12" s="66"/>
      <c r="F12" s="66"/>
      <c r="G12" s="67"/>
      <c r="H12" s="68"/>
      <c r="I12" s="68"/>
      <c r="J12" s="68"/>
      <c r="K12" s="69"/>
      <c r="L12" s="68"/>
      <c r="M12" s="70"/>
      <c r="S12" s="71"/>
      <c r="T12" s="71"/>
      <c r="AG12" s="30"/>
      <c r="AH12" s="30"/>
      <c r="AI12" s="72"/>
      <c r="AJ12" s="30"/>
    </row>
    <row r="13" ht="14.25" customHeight="1">
      <c r="S13" s="71"/>
      <c r="T13" s="71"/>
      <c r="AG13" s="30"/>
      <c r="AH13" s="30"/>
      <c r="AI13" s="72"/>
      <c r="AJ13" s="30"/>
    </row>
    <row r="14" ht="14.25" customHeight="1">
      <c r="K14" s="72"/>
      <c r="S14" s="71"/>
      <c r="T14" s="71"/>
      <c r="AG14" s="30"/>
      <c r="AH14" s="30"/>
      <c r="AI14" s="72"/>
      <c r="AJ14" s="30"/>
    </row>
    <row r="15" ht="14.25" customHeight="1">
      <c r="S15" s="71"/>
      <c r="T15" s="71"/>
      <c r="AG15" s="30"/>
      <c r="AH15" s="30"/>
      <c r="AI15" s="72"/>
      <c r="AJ15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3">
      <selection activeCell="J19" sqref="J19"/>
    </sheetView>
  </sheetViews>
  <sheetFormatPr baseColWidth="10" defaultRowHeight="15"/>
  <cols>
    <col min="1" max="1" width="3.29" style="73" bestFit="1" customWidth="1"/>
    <col min="2" max="2" width="7.29" style="73" bestFit="1" customWidth="1"/>
    <col min="3" max="3" width="6.86" style="73" bestFit="1" customWidth="1"/>
    <col min="4" max="4" width="15.57" style="73" customWidth="1"/>
    <col min="5" max="7" width="16.29" style="73" customWidth="1"/>
    <col min="8" max="8" width="9.71" style="73" bestFit="1" customWidth="1"/>
    <col min="9" max="9" width="6.14" bestFit="1" customWidth="1"/>
  </cols>
  <sheetData>
    <row r="2">
      <c r="A2" s="35" t="str">
        <f>"HORAS DE PASADA PROGRAMADA DE LA UNIDAD DE NEGOCIO ("&amp;A7&amp;" - "&amp;C7&amp;")"</f>
        <v>HORAS DE PASADA PROGRAMADA DE LA UNIDAD DE NEGOCIO (PA - NORMAL)</v>
      </c>
      <c r="B2" s="35"/>
      <c r="C2" s="35"/>
      <c r="D2" s="35"/>
      <c r="E2" s="35"/>
      <c r="F2" s="35"/>
      <c r="G2" s="35"/>
      <c r="H2" s="35"/>
    </row>
    <row r="4" s="3" customFormat="1">
      <c r="A4" s="3" t="s">
        <v>22</v>
      </c>
    </row>
    <row r="6">
      <c r="A6" s="43" t="s">
        <v>23</v>
      </c>
      <c r="B6" s="44"/>
      <c r="C6" s="43" t="s">
        <v>24</v>
      </c>
      <c r="D6" s="74"/>
      <c r="E6" s="45" t="s">
        <v>13</v>
      </c>
      <c r="F6" s="45" t="s">
        <v>14</v>
      </c>
    </row>
    <row r="7">
      <c r="A7" s="47" t="str">
        <f>+TAPA!D11</f>
        <v>PA</v>
      </c>
      <c r="B7" s="48"/>
      <c r="C7" s="47" t="str">
        <f>+TAPA!B16</f>
        <v>NORMAL</v>
      </c>
      <c r="D7" s="75"/>
      <c r="E7" s="76">
        <f>+TAPA!C16</f>
        <v>43340</v>
      </c>
      <c r="F7" s="76">
        <f>+TAPA!D16</f>
        <v>43340</v>
      </c>
    </row>
    <row r="9" s="3" customFormat="1">
      <c r="A9" s="3" t="s">
        <v>40</v>
      </c>
    </row>
    <row r="10" ht="27" customHeight="1"/>
    <row r="11" ht="53.25" customHeight="1">
      <c r="A11" s="77" t="s">
        <v>23</v>
      </c>
      <c r="B11" s="77" t="s">
        <v>28</v>
      </c>
      <c r="C11" s="77" t="s">
        <v>29</v>
      </c>
      <c r="D11" s="77" t="s">
        <v>41</v>
      </c>
      <c r="E11" s="77" t="s">
        <v>42</v>
      </c>
      <c r="F11" s="77" t="s">
        <v>43</v>
      </c>
      <c r="G11" s="78" t="s">
        <v>44</v>
      </c>
      <c r="H11" s="78" t="s">
        <v>45</v>
      </c>
    </row>
    <row r="12" s="5" customFormat="1">
      <c r="A12" s="79" t="s">
        <v>9</v>
      </c>
      <c r="B12" s="79" t="s">
        <v>46</v>
      </c>
      <c r="C12" s="79">
        <v>0</v>
      </c>
      <c r="D12" s="79">
        <v>1</v>
      </c>
      <c r="E12" s="80" t="s">
        <v>47</v>
      </c>
      <c r="F12" s="80" t="s">
        <v>48</v>
      </c>
      <c r="G12" s="80" t="s">
        <v>47</v>
      </c>
      <c r="H12" s="81" t="s">
        <v>49</v>
      </c>
    </row>
    <row r="13" s="5" customFormat="1">
      <c r="A13" s="79" t="s">
        <v>9</v>
      </c>
      <c r="B13" s="79" t="s">
        <v>46</v>
      </c>
      <c r="C13" s="79">
        <v>1</v>
      </c>
      <c r="D13" s="79">
        <v>1</v>
      </c>
      <c r="E13" s="80" t="s">
        <v>47</v>
      </c>
      <c r="F13" s="80" t="s">
        <v>50</v>
      </c>
      <c r="G13" s="80" t="s">
        <v>47</v>
      </c>
      <c r="H13" s="81" t="s">
        <v>49</v>
      </c>
    </row>
    <row r="19" s="5" customFormat="1">
      <c r="A19" s="82"/>
      <c r="B19" s="82"/>
      <c r="C19" s="82"/>
      <c r="D19" s="82"/>
      <c r="E19" s="82"/>
      <c r="F19" s="82"/>
      <c r="G19" s="82"/>
      <c r="H19" s="82"/>
    </row>
    <row r="20" s="5" customFormat="1">
      <c r="A20" s="82"/>
      <c r="B20" s="82"/>
      <c r="C20" s="82"/>
      <c r="D20" s="82"/>
      <c r="E20" s="82"/>
      <c r="F20" s="82"/>
      <c r="G20" s="82"/>
      <c r="H20" s="82"/>
    </row>
    <row r="21" s="5" customFormat="1">
      <c r="A21" s="82"/>
      <c r="B21" s="82"/>
      <c r="C21" s="82"/>
      <c r="D21" s="82"/>
      <c r="E21" s="82"/>
      <c r="F21" s="82"/>
      <c r="G21" s="82"/>
      <c r="H21" s="82"/>
    </row>
    <row r="22" s="5" customFormat="1">
      <c r="A22" s="82"/>
      <c r="B22" s="82"/>
      <c r="C22" s="82"/>
      <c r="D22" s="82"/>
      <c r="E22" s="82"/>
      <c r="F22" s="82"/>
      <c r="G22" s="82"/>
      <c r="H22" s="82"/>
    </row>
  </sheetData>
  <autoFilter ref="A11:H18"/>
  <mergeCells count="5">
    <mergeCell ref="A2:H2"/>
    <mergeCell ref="A6:B6"/>
    <mergeCell ref="C6:D6"/>
    <mergeCell ref="A7:B7"/>
    <mergeCell ref="C7:D7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2018-09-05T21:15:33Z</dcterms:modified>
</cp:coreProperties>
</file>