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CALAMA 222\202005\Mod PC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<sst xmlns="http://schemas.openxmlformats.org/spreadsheetml/2006/main" count="355" uniqueCount="57">
  <si>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</si>
  <si>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</si>
  <si>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</si>
  <si>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</si>
  <si>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</si>
  <si>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</si>
  <si>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</si>
  <si>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</si>
  <si>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</si>
  <si>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</si>
  <si>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</si>
  <si>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</si>
  <si>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</si>
  <si>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</si>
  <si>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</si>
  <si>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</si>
  <si>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</si>
  <si>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</si>
  <si>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</si>
  <si>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</si>
  <si>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</si>
  <si>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</si>
  <si>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</si>
  <si>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</si>
  <si>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</si>
  <si>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</si>
  <si>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</si>
  <si>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</si>
  <si>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</si>
  <si>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</si>
  <si>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</si>
  <si>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</si>
  <si>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</si>
  <si>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</si>
  <si>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</si>
  <si>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</si>
  <si>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</si>
  <si>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</si>
  <si>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</si>
  <si>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</si>
  <si>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</si>
  <si>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</si>
  <si>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</si>
  <si>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</si>
  <si>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</si>
  <si>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</si>
  <si>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</si>
  <si>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</si>
  <si>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</si>
  <si>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</si>
  <si>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00:20:00</t>
  </si>
  <si>
    <t>00:30:00</t>
  </si>
  <si>
    <t>DL</t>
  </si>
  <si>
    <t>08:20:00</t>
  </si>
  <si>
    <t>08:10:00</t>
  </si>
  <si>
    <t>08:15:00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</si>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</sst>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I7" sqref="I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5" t="str">
        <f>+D8&amp;"_"&amp;D9&amp;"_"&amp;D10&amp;"_"&amp;D11&amp;"_"&amp;D13&amp;"_"&amp;E16&amp;"_A5_"&amp;D12</f>
        <v>POT_II_CALAMA_UN222_2020_5_A5_1</v>
      </c>
      <c r="C4" s="55"/>
      <c r="D4" s="55"/>
      <c r="E4" s="55"/>
      <c r="F4" s="55"/>
      <c r="G4" s="55"/>
      <c r="H4" s="55"/>
      <c r="I4" s="55"/>
      <c r="J4" s="55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3" t="s">
        <v>0</v>
      </c>
      <c r="C7" s="53"/>
      <c r="D7" s="56" t="s">
        <v>1</v>
      </c>
      <c r="E7" s="57"/>
      <c r="F7"/>
      <c r="G7" s="7"/>
      <c r="I7"/>
    </row>
    <row r="8" spans="1:10" ht="16.5" x14ac:dyDescent="0.3">
      <c r="B8" s="53" t="s">
        <v>2</v>
      </c>
      <c r="C8" s="53"/>
      <c r="D8" s="56" t="s">
        <v>56</v>
      </c>
      <c r="E8" s="57"/>
      <c r="G8" s="7"/>
    </row>
    <row r="9" spans="1:10" x14ac:dyDescent="0.3">
      <c r="B9" s="53" t="s">
        <v>3</v>
      </c>
      <c r="C9" s="53"/>
      <c r="D9" s="56" t="s">
        <v>4</v>
      </c>
      <c r="E9" s="57"/>
    </row>
    <row r="10" spans="1:10" ht="16.5" x14ac:dyDescent="0.3">
      <c r="B10" s="53" t="s">
        <v>5</v>
      </c>
      <c r="C10" s="53"/>
      <c r="D10" s="56" t="s">
        <v>6</v>
      </c>
      <c r="E10" s="57"/>
    </row>
    <row r="11" spans="1:10" ht="16.5" x14ac:dyDescent="0.3">
      <c r="B11" s="53" t="s">
        <v>7</v>
      </c>
      <c r="C11" s="53"/>
      <c r="D11" s="51" t="s">
        <v>49</v>
      </c>
      <c r="E11" s="52"/>
    </row>
    <row r="12" spans="1:10" ht="16.5" x14ac:dyDescent="0.3">
      <c r="B12" s="53" t="s">
        <v>8</v>
      </c>
      <c r="C12" s="53"/>
      <c r="D12" s="51">
        <v>1</v>
      </c>
      <c r="E12" s="52"/>
    </row>
    <row r="13" spans="1:10" x14ac:dyDescent="0.3">
      <c r="B13" s="53" t="s">
        <v>9</v>
      </c>
      <c r="C13" s="53"/>
      <c r="D13" s="51">
        <v>2020</v>
      </c>
      <c r="E13" s="52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7" t="s">
        <v>14</v>
      </c>
      <c r="C16" s="48">
        <v>43983</v>
      </c>
      <c r="D16" s="48">
        <v>44012</v>
      </c>
      <c r="E16" s="49">
        <v>5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4" t="s">
        <v>48</v>
      </c>
      <c r="D21" s="54"/>
      <c r="E21" s="54"/>
      <c r="F21" s="54"/>
    </row>
    <row r="22" spans="2:6" ht="16.5" x14ac:dyDescent="0.3">
      <c r="B22" s="12" t="s">
        <v>16</v>
      </c>
      <c r="C22" s="54"/>
      <c r="D22" s="54"/>
      <c r="E22" s="54"/>
      <c r="F22" s="54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2" zoomScaleNormal="10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8" t="str">
        <f>"PUNTOS DE CONTROL DE LA UNIDAD DE NEGOCIO ("&amp;A7&amp;" - "&amp;C7&amp;")"</f>
        <v>PUNTOS DE CONTROL DE LA UNIDAD DE NEGOCIO (UN222 -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5" t="s">
        <v>18</v>
      </c>
      <c r="B6" s="66"/>
      <c r="C6" s="60" t="s">
        <v>19</v>
      </c>
      <c r="D6" s="60"/>
      <c r="E6" s="60"/>
      <c r="F6" s="59" t="s">
        <v>11</v>
      </c>
      <c r="G6" s="59" t="s">
        <v>20</v>
      </c>
      <c r="H6" s="60" t="s">
        <v>12</v>
      </c>
      <c r="I6" s="60"/>
      <c r="J6" s="60"/>
      <c r="K6" s="60"/>
      <c r="L6" s="60"/>
    </row>
    <row r="7" spans="1:14" ht="14.4" x14ac:dyDescent="0.3">
      <c r="A7" s="67" t="str">
        <f>+TAPA!D11</f>
        <v>UN222</v>
      </c>
      <c r="B7" s="68"/>
      <c r="C7" s="69" t="str">
        <f>+TAPA!B16</f>
        <v>NORMAL</v>
      </c>
      <c r="D7" s="69"/>
      <c r="E7" s="69"/>
      <c r="F7" s="61">
        <f>+TAPA!C16</f>
        <v>43983</v>
      </c>
      <c r="G7" s="61"/>
      <c r="H7" s="62">
        <f>+TAPA!D16</f>
        <v>44012</v>
      </c>
      <c r="I7" s="63"/>
      <c r="J7" s="63"/>
      <c r="K7" s="63"/>
      <c r="L7" s="64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H23" sqref="H23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8" t="str">
        <f>"HORAS DE PASADA PROGRAMADA DE LA UNIDAD DE NEGOCIO ("&amp;A7&amp;" - "&amp;C7&amp;")"</f>
        <v>HORAS DE PASADA PROGRAMADA DE LA UNIDAD DE NEGOCIO (UN222 - NORMAL)</v>
      </c>
      <c r="B2" s="58"/>
      <c r="C2" s="58"/>
      <c r="D2" s="58"/>
      <c r="E2" s="58"/>
      <c r="F2" s="58"/>
      <c r="G2" s="58"/>
      <c r="H2" s="58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5" t="s">
        <v>18</v>
      </c>
      <c r="B6" s="66"/>
      <c r="C6" s="65" t="s">
        <v>19</v>
      </c>
      <c r="D6" s="70"/>
      <c r="E6" s="15" t="s">
        <v>11</v>
      </c>
      <c r="F6" s="15" t="s">
        <v>12</v>
      </c>
      <c r="G6"/>
      <c r="H6"/>
    </row>
    <row r="7" spans="1:9" x14ac:dyDescent="0.3">
      <c r="A7" s="67" t="str">
        <f>+TAPA!D11</f>
        <v>UN222</v>
      </c>
      <c r="B7" s="68"/>
      <c r="C7" s="67" t="str">
        <f>+TAPA!B16</f>
        <v>NORMAL</v>
      </c>
      <c r="D7" s="71"/>
      <c r="E7" s="36">
        <f>+TAPA!C16</f>
        <v>43983</v>
      </c>
      <c r="F7" s="36">
        <f>+TAPA!D16</f>
        <v>44012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43" t="s">
        <v>49</v>
      </c>
      <c r="B12" s="39" t="s">
        <v>37</v>
      </c>
      <c r="C12" s="39">
        <v>0</v>
      </c>
      <c r="D12" s="39">
        <v>1</v>
      </c>
      <c r="E12" s="44" t="s">
        <v>51</v>
      </c>
      <c r="F12" s="50" t="s">
        <v>53</v>
      </c>
      <c r="G12" s="44" t="s">
        <v>51</v>
      </c>
      <c r="H12" s="45" t="s">
        <v>52</v>
      </c>
    </row>
    <row r="13" spans="1:9" ht="14.25" customHeight="1" x14ac:dyDescent="0.3">
      <c r="A13" s="43" t="s">
        <v>49</v>
      </c>
      <c r="B13" s="39" t="s">
        <v>35</v>
      </c>
      <c r="C13" s="39">
        <v>0</v>
      </c>
      <c r="D13" s="39">
        <v>1</v>
      </c>
      <c r="E13" s="50" t="s">
        <v>51</v>
      </c>
      <c r="F13" s="50" t="s">
        <v>54</v>
      </c>
      <c r="G13" s="50" t="s">
        <v>50</v>
      </c>
      <c r="H13" s="45" t="s">
        <v>52</v>
      </c>
      <c r="I13" s="6"/>
    </row>
    <row r="14" spans="1:9" x14ac:dyDescent="0.3">
      <c r="A14" s="43" t="s">
        <v>49</v>
      </c>
      <c r="B14" s="39" t="s">
        <v>38</v>
      </c>
      <c r="C14" s="39">
        <v>0</v>
      </c>
      <c r="D14" s="39">
        <v>1</v>
      </c>
      <c r="E14" s="44" t="s">
        <v>51</v>
      </c>
      <c r="F14" s="50" t="s">
        <v>53</v>
      </c>
      <c r="G14" s="44" t="s">
        <v>51</v>
      </c>
      <c r="H14" s="45" t="s">
        <v>52</v>
      </c>
    </row>
    <row r="15" spans="1:9" x14ac:dyDescent="0.3">
      <c r="A15" s="43" t="s">
        <v>49</v>
      </c>
      <c r="B15" s="39" t="s">
        <v>36</v>
      </c>
      <c r="C15" s="39">
        <v>0</v>
      </c>
      <c r="D15" s="39">
        <v>1</v>
      </c>
      <c r="E15" s="44" t="s">
        <v>51</v>
      </c>
      <c r="F15" s="50" t="s">
        <v>53</v>
      </c>
      <c r="G15" s="44" t="s">
        <v>51</v>
      </c>
      <c r="H15" s="45" t="s">
        <v>52</v>
      </c>
    </row>
    <row r="16" spans="1:9" x14ac:dyDescent="0.3">
      <c r="A16" s="43" t="s">
        <v>49</v>
      </c>
      <c r="B16" s="39" t="s">
        <v>39</v>
      </c>
      <c r="C16" s="39">
        <v>0</v>
      </c>
      <c r="D16" s="39">
        <v>1</v>
      </c>
      <c r="E16" s="44" t="s">
        <v>51</v>
      </c>
      <c r="F16" s="50" t="s">
        <v>55</v>
      </c>
      <c r="G16" s="44" t="s">
        <v>51</v>
      </c>
      <c r="H16" s="45" t="s">
        <v>52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2020-05-26T15:48:49Z</dcterms:modified>
</cp:coreProperties>
</file>