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ABRIL 2020\FEP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<sst xmlns="http://schemas.openxmlformats.org/spreadsheetml/2006/main" count="443" uniqueCount="61">
  <si>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</si>
  <si>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</si>
  <si>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</si>
  <si>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</si>
  <si>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</si>
  <si>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</si>
  <si>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</si>
  <si>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</si>
  <si>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</si>
  <si>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</si>
  <si>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</si>
  <si>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</si>
  <si>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</si>
  <si>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</si>
  <si>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</si>
  <si>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</si>
  <si>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</si>
  <si>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</si>
  <si>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</si>
  <si>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</si>
  <si>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</si>
  <si>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</si>
  <si>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</si>
  <si>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</si>
  <si>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</si>
  <si>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</si>
  <si>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</si>
  <si>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</si>
  <si>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</si>
  <si>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</si>
  <si>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</si>
  <si>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</si>
  <si>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</si>
  <si>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</si>
  <si>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</si>
  <si>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</si>
  <si>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</si>
  <si>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</si>
  <si>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</si>
  <si>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</si>
  <si>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</si>
  <si>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</si>
  <si>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</si>
  <si>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</si>
  <si>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</si>
  <si>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</si>
  <si>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</si>
  <si>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</si>
  <si>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</si>
  <si>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</si>
  <si>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</si>
  <si>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Franco Espinoza</t>
  </si>
  <si>
    <t>00:15:00</t>
  </si>
  <si>
    <t>DL</t>
  </si>
  <si>
    <t>00:30:00</t>
  </si>
  <si>
    <t>00:20:00</t>
  </si>
  <si>
    <t>08:17:00</t>
  </si>
  <si>
    <t>08:15:00</t>
  </si>
  <si>
    <t>08:16:00</t>
  </si>
  <si>
    <t>08:19:00</t>
  </si>
  <si>
    <t>08:22:00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</si>
</sst>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74" headerRowDxfId="24" dataDxfId="22" headerRowBorderDxfId="23" tableBorderDxfId="21" totalsRowBorderDxfId="20">
  <autoFilter ref="A11:M174"/>
  <tableColumns count="13">
    <tableColumn id="1" name="Unidad de Negocio" dataDxfId="19"/>
    <tableColumn id="2" name="Servicio" dataDxfId="18"/>
    <tableColumn id="3" name="Sentido" dataDxfId="17"/>
    <tableColumn id="4" name="Correlativo Punto de Control" dataDxfId="16"/>
    <tableColumn id="5" name="Longitud" dataDxfId="15"/>
    <tableColumn id="6" name="Latitud" dataDxfId="14"/>
    <tableColumn id="7" name="Distancia al origen" dataDxfId="13"/>
    <tableColumn id="8" name="Seguimiento" dataDxfId="12"/>
    <tableColumn id="9" name="ICR" dataDxfId="11"/>
    <tableColumn id="10" name="IP" dataDxfId="10"/>
    <tableColumn id="11" name="Ponderador ICR" dataDxfId="9"/>
    <tableColumn id="12" name="Punto Urbano" dataDxfId="8"/>
    <tableColumn id="13" name="Referencia de Punto de Control" dataDxfId="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21" sqref="H21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5" customWidth="1"/>
    <col min="5" max="5" width="18.5546875" style="15" bestFit="1" customWidth="1"/>
    <col min="6" max="6" width="12.33203125" style="15" customWidth="1"/>
    <col min="7" max="7" width="22.44140625" style="15" bestFit="1" customWidth="1"/>
    <col min="8" max="9" width="21.88671875" style="12" customWidth="1"/>
    <col min="10" max="10" width="8.109375" style="12" customWidth="1"/>
    <col min="11" max="16384" width="11.44140625" style="12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4" t="str">
        <f>+D8&amp;"_"&amp;D9&amp;"_"&amp;D10&amp;"_"&amp;D11&amp;"_"&amp;D13&amp;"_"&amp;E16&amp;"_A5_"&amp;D12</f>
        <v>POT_II_CALAMA_UN177_2020_3_A5_1</v>
      </c>
      <c r="C4" s="64"/>
      <c r="D4" s="64"/>
      <c r="E4" s="64"/>
      <c r="F4" s="64"/>
      <c r="G4" s="64"/>
      <c r="H4" s="64"/>
      <c r="I4" s="64"/>
      <c r="J4" s="64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9" t="s">
        <v>25</v>
      </c>
      <c r="C7" s="59"/>
      <c r="D7" s="60" t="s">
        <v>39</v>
      </c>
      <c r="E7" s="61"/>
      <c r="F7"/>
      <c r="G7" s="12"/>
      <c r="I7"/>
    </row>
    <row r="8" spans="1:10" customFormat="1" ht="16.5" x14ac:dyDescent="0.3">
      <c r="B8" s="59" t="s">
        <v>26</v>
      </c>
      <c r="C8" s="59"/>
      <c r="D8" s="60" t="s">
        <v>50</v>
      </c>
      <c r="E8" s="61"/>
      <c r="G8" s="12"/>
      <c r="H8" s="12"/>
    </row>
    <row r="9" spans="1:10" customFormat="1" x14ac:dyDescent="0.3">
      <c r="B9" s="59" t="s">
        <v>20</v>
      </c>
      <c r="C9" s="59"/>
      <c r="D9" s="60" t="s">
        <v>40</v>
      </c>
      <c r="E9" s="61"/>
    </row>
    <row r="10" spans="1:10" customFormat="1" ht="16.5" x14ac:dyDescent="0.3">
      <c r="B10" s="59" t="s">
        <v>27</v>
      </c>
      <c r="C10" s="59"/>
      <c r="D10" s="60" t="s">
        <v>41</v>
      </c>
      <c r="E10" s="61"/>
    </row>
    <row r="11" spans="1:10" ht="16.5" x14ac:dyDescent="0.3">
      <c r="B11" s="59" t="s">
        <v>21</v>
      </c>
      <c r="C11" s="59"/>
      <c r="D11" s="62" t="s">
        <v>43</v>
      </c>
      <c r="E11" s="63"/>
    </row>
    <row r="12" spans="1:10" ht="16.5" x14ac:dyDescent="0.3">
      <c r="B12" s="59" t="s">
        <v>33</v>
      </c>
      <c r="C12" s="59"/>
      <c r="D12" s="62">
        <v>1</v>
      </c>
      <c r="E12" s="63"/>
    </row>
    <row r="13" spans="1:10" x14ac:dyDescent="0.3">
      <c r="B13" s="59" t="s">
        <v>36</v>
      </c>
      <c r="C13" s="59"/>
      <c r="D13" s="62">
        <v>2020</v>
      </c>
      <c r="E13" s="63"/>
    </row>
    <row r="14" spans="1:10" ht="18.75" customHeight="1" x14ac:dyDescent="0.3"/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5"/>
      <c r="G15" s="15"/>
      <c r="H15" s="12"/>
    </row>
    <row r="16" spans="1:10" ht="21.75" customHeight="1" x14ac:dyDescent="0.3">
      <c r="B16" s="57" t="s">
        <v>42</v>
      </c>
      <c r="C16" s="56">
        <v>43922</v>
      </c>
      <c r="D16" s="56">
        <v>43951</v>
      </c>
      <c r="E16" s="57">
        <v>3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ht="16.5" x14ac:dyDescent="0.3">
      <c r="B21" s="16" t="s">
        <v>22</v>
      </c>
      <c r="C21" s="65" t="s">
        <v>51</v>
      </c>
      <c r="D21" s="65"/>
      <c r="E21" s="65"/>
      <c r="F21" s="65"/>
    </row>
    <row r="22" spans="2:6" ht="16.5" x14ac:dyDescent="0.3">
      <c r="B22" s="16" t="s">
        <v>24</v>
      </c>
      <c r="C22" s="65"/>
      <c r="D22" s="65"/>
      <c r="E22" s="65"/>
      <c r="F22" s="6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zoomScaleNormal="100" workbookViewId="0">
      <selection activeCell="P164" sqref="P16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54" customWidth="1"/>
    <col min="15" max="16384" width="20.44140625" style="2"/>
  </cols>
  <sheetData>
    <row r="1" spans="1:14" customFormat="1" ht="14.4" x14ac:dyDescent="0.3">
      <c r="N1" s="49"/>
    </row>
    <row r="2" spans="1:14" customFormat="1" ht="14.4" x14ac:dyDescent="0.3">
      <c r="A2" s="66" t="str">
        <f>"PUNTOS DE CONTROL DE LA UNIDAD DE NEGOCIO ("&amp;A7&amp;" - "&amp;C7&amp;")"</f>
        <v>PUNTOS DE CONTROL DE LA UNIDAD DE NEGOCIO (UN177 -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49"/>
    </row>
    <row r="3" spans="1:14" customFormat="1" ht="14.4" x14ac:dyDescent="0.3">
      <c r="N3" s="49"/>
    </row>
    <row r="4" spans="1:14" s="11" customFormat="1" ht="14.4" x14ac:dyDescent="0.3">
      <c r="A4" s="11" t="s">
        <v>31</v>
      </c>
      <c r="N4" s="53"/>
    </row>
    <row r="5" spans="1:14" customFormat="1" ht="14.4" x14ac:dyDescent="0.3">
      <c r="N5" s="49"/>
    </row>
    <row r="6" spans="1:14" customFormat="1" ht="14.4" x14ac:dyDescent="0.3">
      <c r="A6" s="73" t="s">
        <v>13</v>
      </c>
      <c r="B6" s="74"/>
      <c r="C6" s="68" t="s">
        <v>28</v>
      </c>
      <c r="D6" s="68"/>
      <c r="E6" s="68"/>
      <c r="F6" s="67" t="s">
        <v>34</v>
      </c>
      <c r="G6" s="67" t="s">
        <v>23</v>
      </c>
      <c r="H6" s="68" t="s">
        <v>35</v>
      </c>
      <c r="I6" s="68"/>
      <c r="J6" s="68"/>
      <c r="K6" s="68"/>
      <c r="L6" s="68"/>
      <c r="N6" s="49"/>
    </row>
    <row r="7" spans="1:14" customFormat="1" ht="14.4" x14ac:dyDescent="0.3">
      <c r="A7" s="75" t="str">
        <f>+TAPA!D11</f>
        <v>UN177</v>
      </c>
      <c r="B7" s="76"/>
      <c r="C7" s="77" t="str">
        <f>+TAPA!B16</f>
        <v>NORMAL</v>
      </c>
      <c r="D7" s="77"/>
      <c r="E7" s="77"/>
      <c r="F7" s="69">
        <f>+TAPA!C16</f>
        <v>43922</v>
      </c>
      <c r="G7" s="69"/>
      <c r="H7" s="70">
        <f>+TAPA!D16</f>
        <v>43951</v>
      </c>
      <c r="I7" s="71"/>
      <c r="J7" s="71"/>
      <c r="K7" s="71"/>
      <c r="L7" s="72"/>
      <c r="N7" s="49"/>
    </row>
    <row r="8" spans="1:14" customFormat="1" ht="14.4" x14ac:dyDescent="0.3">
      <c r="N8" s="49"/>
    </row>
    <row r="9" spans="1:14" s="11" customFormat="1" ht="14.4" x14ac:dyDescent="0.3">
      <c r="A9" s="11" t="s">
        <v>29</v>
      </c>
      <c r="N9" s="53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5"/>
    </row>
    <row r="12" spans="1:14" ht="14.25" customHeight="1" x14ac:dyDescent="0.2">
      <c r="A12" s="23" t="s">
        <v>43</v>
      </c>
      <c r="B12" s="43" t="s">
        <v>44</v>
      </c>
      <c r="C12" s="24">
        <v>0</v>
      </c>
      <c r="D12" s="24">
        <v>1</v>
      </c>
      <c r="E12" s="32">
        <v>-68.927556999999993</v>
      </c>
      <c r="F12" s="32">
        <v>-22.434543000000001</v>
      </c>
      <c r="G12" s="36">
        <v>1048.6221923828125</v>
      </c>
      <c r="H12" s="22">
        <v>1</v>
      </c>
      <c r="I12" s="22">
        <v>1</v>
      </c>
      <c r="J12" s="58">
        <v>1</v>
      </c>
      <c r="K12" s="30">
        <v>0.8</v>
      </c>
      <c r="L12" s="22">
        <v>1</v>
      </c>
      <c r="M12" s="25"/>
    </row>
    <row r="13" spans="1:14" ht="14.25" customHeight="1" x14ac:dyDescent="0.2">
      <c r="A13" s="23" t="s">
        <v>43</v>
      </c>
      <c r="B13" s="43" t="s">
        <v>44</v>
      </c>
      <c r="C13" s="24">
        <v>0</v>
      </c>
      <c r="D13" s="24">
        <v>2</v>
      </c>
      <c r="E13" s="32">
        <v>-68.935385999999994</v>
      </c>
      <c r="F13" s="32">
        <v>-22.438435999999999</v>
      </c>
      <c r="G13" s="36">
        <v>2319.5908203125</v>
      </c>
      <c r="H13" s="22">
        <v>1</v>
      </c>
      <c r="I13" s="22">
        <v>1</v>
      </c>
      <c r="J13" s="22">
        <v>0</v>
      </c>
      <c r="K13" s="22">
        <v>0.1</v>
      </c>
      <c r="L13" s="22">
        <v>1</v>
      </c>
      <c r="M13" s="25"/>
    </row>
    <row r="14" spans="1:14" ht="14.25" customHeight="1" x14ac:dyDescent="0.2">
      <c r="A14" s="23" t="s">
        <v>43</v>
      </c>
      <c r="B14" s="43" t="s">
        <v>44</v>
      </c>
      <c r="C14" s="24">
        <v>0</v>
      </c>
      <c r="D14" s="24">
        <v>3</v>
      </c>
      <c r="E14" s="32">
        <v>-68.933167999999995</v>
      </c>
      <c r="F14" s="32">
        <v>-22.441801000000002</v>
      </c>
      <c r="G14" s="36">
        <v>3089.43212890625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4" ht="14.25" customHeight="1" x14ac:dyDescent="0.2">
      <c r="A15" s="23" t="s">
        <v>43</v>
      </c>
      <c r="B15" s="43" t="s">
        <v>44</v>
      </c>
      <c r="C15" s="24">
        <v>0</v>
      </c>
      <c r="D15" s="24">
        <v>4</v>
      </c>
      <c r="E15" s="32">
        <v>-68.937331999999998</v>
      </c>
      <c r="F15" s="32">
        <v>-22.443408999999999</v>
      </c>
      <c r="G15" s="36">
        <v>3731.84521484375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4" ht="14.25" customHeight="1" x14ac:dyDescent="0.2">
      <c r="A16" s="23" t="s">
        <v>43</v>
      </c>
      <c r="B16" s="43" t="s">
        <v>44</v>
      </c>
      <c r="C16" s="24">
        <v>0</v>
      </c>
      <c r="D16" s="24">
        <v>5</v>
      </c>
      <c r="E16" s="32">
        <v>-68.937381999999999</v>
      </c>
      <c r="F16" s="32">
        <v>-22.446745</v>
      </c>
      <c r="G16" s="36">
        <v>4162.32763671875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43</v>
      </c>
      <c r="B17" s="43" t="s">
        <v>44</v>
      </c>
      <c r="C17" s="24">
        <v>0</v>
      </c>
      <c r="D17" s="24">
        <v>6</v>
      </c>
      <c r="E17" s="32">
        <v>-68.930560999999997</v>
      </c>
      <c r="F17" s="32">
        <v>-22.444711999999999</v>
      </c>
      <c r="G17" s="36">
        <v>5155.48974609375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25"/>
    </row>
    <row r="18" spans="1:13" ht="14.25" customHeight="1" x14ac:dyDescent="0.2">
      <c r="A18" s="23" t="s">
        <v>43</v>
      </c>
      <c r="B18" s="43" t="s">
        <v>44</v>
      </c>
      <c r="C18" s="24">
        <v>0</v>
      </c>
      <c r="D18" s="24">
        <v>7</v>
      </c>
      <c r="E18" s="32">
        <v>-68.920894000000004</v>
      </c>
      <c r="F18" s="32">
        <v>-22.45093</v>
      </c>
      <c r="G18" s="36">
        <v>6844.7646484375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43</v>
      </c>
      <c r="B19" s="43" t="s">
        <v>44</v>
      </c>
      <c r="C19" s="24">
        <v>0</v>
      </c>
      <c r="D19" s="24">
        <v>8</v>
      </c>
      <c r="E19" s="32">
        <v>-68.947102000000001</v>
      </c>
      <c r="F19" s="32">
        <v>-22.453493000000002</v>
      </c>
      <c r="G19" s="36">
        <v>9870.5390625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43</v>
      </c>
      <c r="B20" s="43" t="s">
        <v>44</v>
      </c>
      <c r="C20" s="24">
        <v>0</v>
      </c>
      <c r="D20" s="24">
        <v>9</v>
      </c>
      <c r="E20" s="32">
        <v>-68.942318</v>
      </c>
      <c r="F20" s="32">
        <v>-22.462976999999999</v>
      </c>
      <c r="G20" s="36">
        <v>11463.0673828125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43</v>
      </c>
      <c r="B21" s="43" t="s">
        <v>44</v>
      </c>
      <c r="C21" s="24">
        <v>0</v>
      </c>
      <c r="D21" s="24">
        <v>10</v>
      </c>
      <c r="E21" s="32">
        <v>-68.932716999999997</v>
      </c>
      <c r="F21" s="32">
        <v>-22.465060999999999</v>
      </c>
      <c r="G21" s="36">
        <v>12855.91796875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43</v>
      </c>
      <c r="B22" s="43" t="s">
        <v>44</v>
      </c>
      <c r="C22" s="24">
        <v>0</v>
      </c>
      <c r="D22" s="24">
        <v>11</v>
      </c>
      <c r="E22" s="32">
        <v>-68.927817000000005</v>
      </c>
      <c r="F22" s="32">
        <v>-22.460840000000001</v>
      </c>
      <c r="G22" s="36">
        <v>13810.544921875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43</v>
      </c>
      <c r="B23" s="43" t="s">
        <v>44</v>
      </c>
      <c r="C23" s="24">
        <v>0</v>
      </c>
      <c r="D23" s="24">
        <v>12</v>
      </c>
      <c r="E23" s="32">
        <v>-68.917534000000003</v>
      </c>
      <c r="F23" s="32">
        <v>-22.454349000000001</v>
      </c>
      <c r="G23" s="36">
        <v>15318.9921875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25"/>
    </row>
    <row r="24" spans="1:13" ht="14.25" customHeight="1" x14ac:dyDescent="0.2">
      <c r="A24" s="23" t="s">
        <v>43</v>
      </c>
      <c r="B24" s="43" t="s">
        <v>44</v>
      </c>
      <c r="C24" s="24">
        <v>0</v>
      </c>
      <c r="D24" s="24">
        <v>13</v>
      </c>
      <c r="E24" s="32">
        <v>-68.913550999999998</v>
      </c>
      <c r="F24" s="32">
        <v>-22.452152999999999</v>
      </c>
      <c r="G24" s="36">
        <v>17141.306640625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43</v>
      </c>
      <c r="B25" s="43" t="s">
        <v>44</v>
      </c>
      <c r="C25" s="24">
        <v>0</v>
      </c>
      <c r="D25" s="24">
        <v>14</v>
      </c>
      <c r="E25" s="32">
        <v>-68.913998000000007</v>
      </c>
      <c r="F25" s="32">
        <v>-22.446579</v>
      </c>
      <c r="G25" s="36">
        <v>18433.712890625</v>
      </c>
      <c r="H25" s="22">
        <v>1</v>
      </c>
      <c r="I25" s="22">
        <v>1</v>
      </c>
      <c r="J25" s="22">
        <v>0</v>
      </c>
      <c r="K25" s="22">
        <v>0.1</v>
      </c>
      <c r="L25" s="22">
        <v>1</v>
      </c>
      <c r="M25" s="26"/>
    </row>
    <row r="26" spans="1:13" ht="14.25" customHeight="1" x14ac:dyDescent="0.2">
      <c r="A26" s="23" t="s">
        <v>43</v>
      </c>
      <c r="B26" s="43" t="s">
        <v>44</v>
      </c>
      <c r="C26" s="24">
        <v>1</v>
      </c>
      <c r="D26" s="24">
        <v>1</v>
      </c>
      <c r="E26" s="32">
        <v>-68.914276999999998</v>
      </c>
      <c r="F26" s="32">
        <v>-22.445608</v>
      </c>
      <c r="G26" s="36">
        <v>202.71870422363281</v>
      </c>
      <c r="H26" s="22">
        <v>1</v>
      </c>
      <c r="I26" s="22">
        <v>1</v>
      </c>
      <c r="J26" s="22">
        <v>0</v>
      </c>
      <c r="K26" s="30">
        <v>0.8</v>
      </c>
      <c r="L26" s="22">
        <v>1</v>
      </c>
      <c r="M26" s="25"/>
    </row>
    <row r="27" spans="1:13" ht="14.25" customHeight="1" x14ac:dyDescent="0.2">
      <c r="A27" s="23" t="s">
        <v>43</v>
      </c>
      <c r="B27" s="43" t="s">
        <v>44</v>
      </c>
      <c r="C27" s="24">
        <v>1</v>
      </c>
      <c r="D27" s="24">
        <v>2</v>
      </c>
      <c r="E27" s="32">
        <v>-68.920214000000001</v>
      </c>
      <c r="F27" s="32">
        <v>-22.457014999999998</v>
      </c>
      <c r="G27" s="36">
        <v>1886.09521484375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6"/>
    </row>
    <row r="28" spans="1:13" ht="14.25" customHeight="1" x14ac:dyDescent="0.2">
      <c r="A28" s="23" t="s">
        <v>43</v>
      </c>
      <c r="B28" s="43" t="s">
        <v>44</v>
      </c>
      <c r="C28" s="24">
        <v>1</v>
      </c>
      <c r="D28" s="24">
        <v>3</v>
      </c>
      <c r="E28" s="32">
        <v>-68.926198999999997</v>
      </c>
      <c r="F28" s="32">
        <v>-22.459171999999999</v>
      </c>
      <c r="G28" s="36">
        <v>2548.30859375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43</v>
      </c>
      <c r="B29" s="43" t="s">
        <v>44</v>
      </c>
      <c r="C29" s="24">
        <v>1</v>
      </c>
      <c r="D29" s="24">
        <v>4</v>
      </c>
      <c r="E29" s="32">
        <v>-68.927781999999993</v>
      </c>
      <c r="F29" s="32">
        <v>-22.462724000000001</v>
      </c>
      <c r="G29" s="36">
        <v>3124.713134765625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43</v>
      </c>
      <c r="B30" s="43" t="s">
        <v>44</v>
      </c>
      <c r="C30" s="24">
        <v>1</v>
      </c>
      <c r="D30" s="24">
        <v>5</v>
      </c>
      <c r="E30" s="32">
        <v>-68.932654999999997</v>
      </c>
      <c r="F30" s="32">
        <v>-22.465057999999999</v>
      </c>
      <c r="G30" s="36">
        <v>3863.91357421875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43</v>
      </c>
      <c r="B31" s="43" t="s">
        <v>44</v>
      </c>
      <c r="C31" s="24">
        <v>1</v>
      </c>
      <c r="D31" s="24">
        <v>6</v>
      </c>
      <c r="E31" s="32">
        <v>-68.943652</v>
      </c>
      <c r="F31" s="32">
        <v>-22.459254000000001</v>
      </c>
      <c r="G31" s="36">
        <v>5792.8466796875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43</v>
      </c>
      <c r="B32" s="43" t="s">
        <v>44</v>
      </c>
      <c r="C32" s="24">
        <v>1</v>
      </c>
      <c r="D32" s="24">
        <v>7</v>
      </c>
      <c r="E32" s="32">
        <v>-68.947076999999993</v>
      </c>
      <c r="F32" s="32">
        <v>-22.456375999999999</v>
      </c>
      <c r="G32" s="36">
        <v>6449.33154296875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26"/>
    </row>
    <row r="33" spans="1:13" ht="14.25" customHeight="1" x14ac:dyDescent="0.2">
      <c r="A33" s="23" t="s">
        <v>43</v>
      </c>
      <c r="B33" s="43" t="s">
        <v>44</v>
      </c>
      <c r="C33" s="24">
        <v>1</v>
      </c>
      <c r="D33" s="24">
        <v>8</v>
      </c>
      <c r="E33" s="32">
        <v>-68.934921000000003</v>
      </c>
      <c r="F33" s="32">
        <v>-22.453258999999999</v>
      </c>
      <c r="G33" s="36">
        <v>8101.3876953125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43</v>
      </c>
      <c r="B34" s="43" t="s">
        <v>44</v>
      </c>
      <c r="C34" s="24">
        <v>1</v>
      </c>
      <c r="D34" s="24">
        <v>9</v>
      </c>
      <c r="E34" s="32">
        <v>-68.919871999999998</v>
      </c>
      <c r="F34" s="32">
        <v>-22.447742000000002</v>
      </c>
      <c r="G34" s="36">
        <v>10241.634765625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43</v>
      </c>
      <c r="B35" s="43" t="s">
        <v>44</v>
      </c>
      <c r="C35" s="24">
        <v>1</v>
      </c>
      <c r="D35" s="24">
        <v>10</v>
      </c>
      <c r="E35" s="32">
        <v>-68.928572000000003</v>
      </c>
      <c r="F35" s="32">
        <v>-22.445056000000001</v>
      </c>
      <c r="G35" s="36">
        <v>11364.396484375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43</v>
      </c>
      <c r="B36" s="43" t="s">
        <v>44</v>
      </c>
      <c r="C36" s="24">
        <v>1</v>
      </c>
      <c r="D36" s="24">
        <v>11</v>
      </c>
      <c r="E36" s="32">
        <v>-68.936704000000006</v>
      </c>
      <c r="F36" s="32">
        <v>-22.446840000000002</v>
      </c>
      <c r="G36" s="36">
        <v>12495.232421875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26"/>
    </row>
    <row r="37" spans="1:13" ht="14.25" customHeight="1" x14ac:dyDescent="0.2">
      <c r="A37" s="23" t="s">
        <v>43</v>
      </c>
      <c r="B37" s="44" t="s">
        <v>44</v>
      </c>
      <c r="C37" s="27">
        <v>1</v>
      </c>
      <c r="D37" s="27">
        <v>12</v>
      </c>
      <c r="E37" s="33">
        <v>-68.932096999999999</v>
      </c>
      <c r="F37" s="33">
        <v>-22.440840999999999</v>
      </c>
      <c r="G37" s="37">
        <v>13854.0654296875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5"/>
    </row>
    <row r="38" spans="1:13" ht="14.25" customHeight="1" x14ac:dyDescent="0.2">
      <c r="A38" s="23" t="s">
        <v>43</v>
      </c>
      <c r="B38" s="45" t="s">
        <v>44</v>
      </c>
      <c r="C38" s="28">
        <v>1</v>
      </c>
      <c r="D38" s="28">
        <v>13</v>
      </c>
      <c r="E38" s="34">
        <v>-68.929927000000006</v>
      </c>
      <c r="F38" s="34">
        <v>-22.438054999999999</v>
      </c>
      <c r="G38" s="38">
        <v>15264.15234375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29"/>
    </row>
    <row r="39" spans="1:13" ht="14.25" customHeight="1" x14ac:dyDescent="0.2">
      <c r="A39" s="23" t="s">
        <v>43</v>
      </c>
      <c r="B39" s="45" t="s">
        <v>44</v>
      </c>
      <c r="C39" s="28">
        <v>1</v>
      </c>
      <c r="D39" s="28">
        <v>14</v>
      </c>
      <c r="E39" s="34">
        <v>-68.927554999999998</v>
      </c>
      <c r="F39" s="34">
        <v>-22.434535</v>
      </c>
      <c r="G39" s="38">
        <v>15851.763671875</v>
      </c>
      <c r="H39" s="22">
        <v>1</v>
      </c>
      <c r="I39" s="22">
        <v>1</v>
      </c>
      <c r="J39" s="22">
        <v>0</v>
      </c>
      <c r="K39" s="22">
        <v>0.1</v>
      </c>
      <c r="L39" s="22">
        <v>1</v>
      </c>
      <c r="M39" s="29"/>
    </row>
    <row r="40" spans="1:13" ht="14.25" customHeight="1" x14ac:dyDescent="0.2">
      <c r="A40" s="23" t="s">
        <v>43</v>
      </c>
      <c r="B40" s="45" t="s">
        <v>45</v>
      </c>
      <c r="C40" s="28">
        <v>0</v>
      </c>
      <c r="D40" s="28">
        <v>1</v>
      </c>
      <c r="E40" s="34">
        <v>-68.927556999999993</v>
      </c>
      <c r="F40" s="34">
        <v>-22.434543000000001</v>
      </c>
      <c r="G40" s="38">
        <v>1048.6221923828125</v>
      </c>
      <c r="H40" s="22">
        <v>1</v>
      </c>
      <c r="I40" s="22">
        <v>1</v>
      </c>
      <c r="J40" s="22">
        <v>0</v>
      </c>
      <c r="K40" s="30">
        <v>0.8</v>
      </c>
      <c r="L40" s="22">
        <v>1</v>
      </c>
      <c r="M40" s="29"/>
    </row>
    <row r="41" spans="1:13" ht="14.25" customHeight="1" x14ac:dyDescent="0.2">
      <c r="A41" s="23" t="s">
        <v>43</v>
      </c>
      <c r="B41" s="45" t="s">
        <v>45</v>
      </c>
      <c r="C41" s="28">
        <v>0</v>
      </c>
      <c r="D41" s="28">
        <v>2</v>
      </c>
      <c r="E41" s="34">
        <v>-68.928894</v>
      </c>
      <c r="F41" s="34">
        <v>-22.437389</v>
      </c>
      <c r="G41" s="38">
        <v>1456.637939453125</v>
      </c>
      <c r="H41" s="22">
        <v>1</v>
      </c>
      <c r="I41" s="22">
        <v>1</v>
      </c>
      <c r="J41" s="22">
        <v>0</v>
      </c>
      <c r="K41" s="22">
        <v>0.1</v>
      </c>
      <c r="L41" s="22">
        <v>1</v>
      </c>
      <c r="M41" s="29"/>
    </row>
    <row r="42" spans="1:13" ht="14.25" customHeight="1" x14ac:dyDescent="0.2">
      <c r="A42" s="23" t="s">
        <v>43</v>
      </c>
      <c r="B42" s="45" t="s">
        <v>45</v>
      </c>
      <c r="C42" s="28">
        <v>0</v>
      </c>
      <c r="D42" s="28">
        <v>3</v>
      </c>
      <c r="E42" s="34">
        <v>-68.935385999999994</v>
      </c>
      <c r="F42" s="34">
        <v>-22.438435999999999</v>
      </c>
      <c r="G42" s="38">
        <v>2319.5908203125</v>
      </c>
      <c r="H42" s="22">
        <v>1</v>
      </c>
      <c r="I42" s="22">
        <v>0</v>
      </c>
      <c r="J42" s="22">
        <v>0</v>
      </c>
      <c r="K42" s="22">
        <v>0</v>
      </c>
      <c r="L42" s="22">
        <v>1</v>
      </c>
      <c r="M42" s="29"/>
    </row>
    <row r="43" spans="1:13" ht="14.25" customHeight="1" x14ac:dyDescent="0.2">
      <c r="A43" s="23" t="s">
        <v>43</v>
      </c>
      <c r="B43" s="45" t="s">
        <v>45</v>
      </c>
      <c r="C43" s="28">
        <v>0</v>
      </c>
      <c r="D43" s="28">
        <v>4</v>
      </c>
      <c r="E43" s="34">
        <v>-68.933167999999995</v>
      </c>
      <c r="F43" s="34">
        <v>-22.441801000000002</v>
      </c>
      <c r="G43" s="38">
        <v>3089.43212890625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29"/>
    </row>
    <row r="44" spans="1:13" ht="14.25" customHeight="1" x14ac:dyDescent="0.2">
      <c r="A44" s="23" t="s">
        <v>43</v>
      </c>
      <c r="B44" s="45" t="s">
        <v>45</v>
      </c>
      <c r="C44" s="28">
        <v>0</v>
      </c>
      <c r="D44" s="28">
        <v>5</v>
      </c>
      <c r="E44" s="34">
        <v>-68.937331999999998</v>
      </c>
      <c r="F44" s="34">
        <v>-22.443408999999999</v>
      </c>
      <c r="G44" s="38">
        <v>3731.84521484375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29"/>
    </row>
    <row r="45" spans="1:13" ht="14.25" customHeight="1" x14ac:dyDescent="0.2">
      <c r="A45" s="23" t="s">
        <v>43</v>
      </c>
      <c r="B45" s="45" t="s">
        <v>45</v>
      </c>
      <c r="C45" s="28">
        <v>0</v>
      </c>
      <c r="D45" s="28">
        <v>6</v>
      </c>
      <c r="E45" s="34">
        <v>-68.930560999999997</v>
      </c>
      <c r="F45" s="34">
        <v>-22.444711999999999</v>
      </c>
      <c r="G45" s="38">
        <v>5155.48974609375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29"/>
    </row>
    <row r="46" spans="1:13" ht="14.25" customHeight="1" x14ac:dyDescent="0.2">
      <c r="A46" s="23" t="s">
        <v>43</v>
      </c>
      <c r="B46" s="45" t="s">
        <v>45</v>
      </c>
      <c r="C46" s="28">
        <v>0</v>
      </c>
      <c r="D46" s="28">
        <v>7</v>
      </c>
      <c r="E46" s="34">
        <v>-68.920894000000004</v>
      </c>
      <c r="F46" s="34">
        <v>-22.45093</v>
      </c>
      <c r="G46" s="38">
        <v>6844.76416015625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29"/>
    </row>
    <row r="47" spans="1:13" ht="14.25" customHeight="1" x14ac:dyDescent="0.2">
      <c r="A47" s="23" t="s">
        <v>43</v>
      </c>
      <c r="B47" s="45" t="s">
        <v>45</v>
      </c>
      <c r="C47" s="28">
        <v>0</v>
      </c>
      <c r="D47" s="28">
        <v>8</v>
      </c>
      <c r="E47" s="34">
        <v>-68.938151000000005</v>
      </c>
      <c r="F47" s="34">
        <v>-22.453243000000001</v>
      </c>
      <c r="G47" s="38">
        <v>8944.3564453125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29"/>
    </row>
    <row r="48" spans="1:13" ht="14.25" customHeight="1" x14ac:dyDescent="0.2">
      <c r="A48" s="23" t="s">
        <v>43</v>
      </c>
      <c r="B48" s="45" t="s">
        <v>45</v>
      </c>
      <c r="C48" s="28">
        <v>0</v>
      </c>
      <c r="D48" s="28">
        <v>9</v>
      </c>
      <c r="E48" s="34">
        <v>-68.947314000000006</v>
      </c>
      <c r="F48" s="34">
        <v>-22.453499000000001</v>
      </c>
      <c r="G48" s="38">
        <v>9887.955078125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29"/>
    </row>
    <row r="49" spans="1:13" ht="14.25" customHeight="1" x14ac:dyDescent="0.2">
      <c r="A49" s="23" t="s">
        <v>43</v>
      </c>
      <c r="B49" s="45" t="s">
        <v>45</v>
      </c>
      <c r="C49" s="28">
        <v>0</v>
      </c>
      <c r="D49" s="28">
        <v>10</v>
      </c>
      <c r="E49" s="34">
        <v>-68.942318</v>
      </c>
      <c r="F49" s="34">
        <v>-22.462976999999999</v>
      </c>
      <c r="G49" s="38">
        <v>11458.65234375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29"/>
    </row>
    <row r="50" spans="1:13" ht="14.25" customHeight="1" x14ac:dyDescent="0.2">
      <c r="A50" s="23" t="s">
        <v>43</v>
      </c>
      <c r="B50" s="45" t="s">
        <v>45</v>
      </c>
      <c r="C50" s="28">
        <v>0</v>
      </c>
      <c r="D50" s="28">
        <v>11</v>
      </c>
      <c r="E50" s="34">
        <v>-68.926838000000004</v>
      </c>
      <c r="F50" s="34">
        <v>-22.460782999999999</v>
      </c>
      <c r="G50" s="38">
        <v>13907.0908203125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29"/>
    </row>
    <row r="51" spans="1:13" ht="14.25" customHeight="1" x14ac:dyDescent="0.2">
      <c r="A51" s="23" t="s">
        <v>43</v>
      </c>
      <c r="B51" s="45" t="s">
        <v>45</v>
      </c>
      <c r="C51" s="28">
        <v>0</v>
      </c>
      <c r="D51" s="28">
        <v>12</v>
      </c>
      <c r="E51" s="34">
        <v>-68.921566999999996</v>
      </c>
      <c r="F51" s="34">
        <v>-22.457585999999999</v>
      </c>
      <c r="G51" s="38">
        <v>14718.9033203125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9"/>
    </row>
    <row r="52" spans="1:13" ht="14.25" customHeight="1" x14ac:dyDescent="0.2">
      <c r="A52" s="23" t="s">
        <v>43</v>
      </c>
      <c r="B52" s="45" t="s">
        <v>45</v>
      </c>
      <c r="C52" s="28">
        <v>0</v>
      </c>
      <c r="D52" s="28">
        <v>13</v>
      </c>
      <c r="E52" s="34">
        <v>-68.919838999999996</v>
      </c>
      <c r="F52" s="34">
        <v>-22.462978</v>
      </c>
      <c r="G52" s="38">
        <v>15675.5849609375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29"/>
    </row>
    <row r="53" spans="1:13" ht="14.25" customHeight="1" x14ac:dyDescent="0.2">
      <c r="A53" s="23" t="s">
        <v>43</v>
      </c>
      <c r="B53" s="45" t="s">
        <v>45</v>
      </c>
      <c r="C53" s="28">
        <v>0</v>
      </c>
      <c r="D53" s="28">
        <v>14</v>
      </c>
      <c r="E53" s="34">
        <v>-68.912253000000007</v>
      </c>
      <c r="F53" s="34">
        <v>-22.464133</v>
      </c>
      <c r="G53" s="38">
        <v>16629.509765625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29"/>
    </row>
    <row r="54" spans="1:13" ht="14.25" customHeight="1" x14ac:dyDescent="0.2">
      <c r="A54" s="23" t="s">
        <v>43</v>
      </c>
      <c r="B54" s="45" t="s">
        <v>45</v>
      </c>
      <c r="C54" s="28">
        <v>0</v>
      </c>
      <c r="D54" s="28">
        <v>15</v>
      </c>
      <c r="E54" s="34">
        <v>-68.908546999999999</v>
      </c>
      <c r="F54" s="34">
        <v>-22.463891</v>
      </c>
      <c r="G54" s="38">
        <v>17034.662109375</v>
      </c>
      <c r="H54" s="22">
        <v>1</v>
      </c>
      <c r="I54" s="22">
        <v>1</v>
      </c>
      <c r="J54" s="22">
        <v>0</v>
      </c>
      <c r="K54" s="22">
        <v>0.1</v>
      </c>
      <c r="L54" s="22">
        <v>1</v>
      </c>
      <c r="M54" s="29"/>
    </row>
    <row r="55" spans="1:13" ht="14.25" customHeight="1" x14ac:dyDescent="0.2">
      <c r="A55" s="23" t="s">
        <v>43</v>
      </c>
      <c r="B55" s="45" t="s">
        <v>45</v>
      </c>
      <c r="C55" s="28">
        <v>1</v>
      </c>
      <c r="D55" s="28">
        <v>1</v>
      </c>
      <c r="E55" s="34">
        <v>-68.908541999999997</v>
      </c>
      <c r="F55" s="34">
        <v>-22.463892000000001</v>
      </c>
      <c r="G55" s="38">
        <v>310.82369995117187</v>
      </c>
      <c r="H55" s="22">
        <v>1</v>
      </c>
      <c r="I55" s="22">
        <v>1</v>
      </c>
      <c r="J55" s="22">
        <v>0</v>
      </c>
      <c r="K55" s="30">
        <v>0.8</v>
      </c>
      <c r="L55" s="22">
        <v>1</v>
      </c>
      <c r="M55" s="29"/>
    </row>
    <row r="56" spans="1:13" ht="14.25" customHeight="1" x14ac:dyDescent="0.2">
      <c r="A56" s="23" t="s">
        <v>43</v>
      </c>
      <c r="B56" s="45" t="s">
        <v>45</v>
      </c>
      <c r="C56" s="28">
        <v>1</v>
      </c>
      <c r="D56" s="28">
        <v>2</v>
      </c>
      <c r="E56" s="34">
        <v>-68.912283000000002</v>
      </c>
      <c r="F56" s="34">
        <v>-22.464113999999999</v>
      </c>
      <c r="G56" s="38">
        <v>720.23748779296875</v>
      </c>
      <c r="H56" s="22">
        <v>1</v>
      </c>
      <c r="I56" s="22">
        <v>1</v>
      </c>
      <c r="J56" s="22">
        <v>0</v>
      </c>
      <c r="K56" s="22">
        <v>0.1</v>
      </c>
      <c r="L56" s="22">
        <v>1</v>
      </c>
      <c r="M56" s="29"/>
    </row>
    <row r="57" spans="1:13" ht="14.25" customHeight="1" x14ac:dyDescent="0.2">
      <c r="A57" s="23" t="s">
        <v>43</v>
      </c>
      <c r="B57" s="45" t="s">
        <v>45</v>
      </c>
      <c r="C57" s="28">
        <v>1</v>
      </c>
      <c r="D57" s="28">
        <v>3</v>
      </c>
      <c r="E57" s="34">
        <v>-68.919504000000003</v>
      </c>
      <c r="F57" s="34">
        <v>-22.462949999999999</v>
      </c>
      <c r="G57" s="38">
        <v>1635.777099609375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29"/>
    </row>
    <row r="58" spans="1:13" ht="14.25" customHeight="1" x14ac:dyDescent="0.2">
      <c r="A58" s="23" t="s">
        <v>43</v>
      </c>
      <c r="B58" s="45" t="s">
        <v>45</v>
      </c>
      <c r="C58" s="28">
        <v>1</v>
      </c>
      <c r="D58" s="28">
        <v>4</v>
      </c>
      <c r="E58" s="34">
        <v>-68.926198999999997</v>
      </c>
      <c r="F58" s="34">
        <v>-22.459171999999999</v>
      </c>
      <c r="G58" s="38">
        <v>3136.3662109375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29"/>
    </row>
    <row r="59" spans="1:13" ht="14.25" customHeight="1" x14ac:dyDescent="0.2">
      <c r="A59" s="23" t="s">
        <v>43</v>
      </c>
      <c r="B59" s="45" t="s">
        <v>45</v>
      </c>
      <c r="C59" s="28">
        <v>1</v>
      </c>
      <c r="D59" s="28">
        <v>5</v>
      </c>
      <c r="E59" s="34">
        <v>-68.927781999999993</v>
      </c>
      <c r="F59" s="34">
        <v>-22.462724000000001</v>
      </c>
      <c r="G59" s="38">
        <v>3712.770751953125</v>
      </c>
      <c r="H59" s="22">
        <v>1</v>
      </c>
      <c r="I59" s="22">
        <v>0</v>
      </c>
      <c r="J59" s="22">
        <v>0</v>
      </c>
      <c r="K59" s="22">
        <v>0</v>
      </c>
      <c r="L59" s="22">
        <v>1</v>
      </c>
      <c r="M59" s="29"/>
    </row>
    <row r="60" spans="1:13" ht="14.25" customHeight="1" x14ac:dyDescent="0.2">
      <c r="A60" s="23" t="s">
        <v>43</v>
      </c>
      <c r="B60" s="45" t="s">
        <v>45</v>
      </c>
      <c r="C60" s="28">
        <v>1</v>
      </c>
      <c r="D60" s="28">
        <v>6</v>
      </c>
      <c r="E60" s="34">
        <v>-68.932654999999997</v>
      </c>
      <c r="F60" s="34">
        <v>-22.465057999999999</v>
      </c>
      <c r="G60" s="38">
        <v>4451.970703125</v>
      </c>
      <c r="H60" s="22">
        <v>1</v>
      </c>
      <c r="I60" s="22">
        <v>0</v>
      </c>
      <c r="J60" s="22">
        <v>0</v>
      </c>
      <c r="K60" s="22">
        <v>0</v>
      </c>
      <c r="L60" s="22">
        <v>1</v>
      </c>
      <c r="M60" s="29"/>
    </row>
    <row r="61" spans="1:13" ht="14.25" customHeight="1" x14ac:dyDescent="0.2">
      <c r="A61" s="23" t="s">
        <v>43</v>
      </c>
      <c r="B61" s="45" t="s">
        <v>45</v>
      </c>
      <c r="C61" s="28">
        <v>1</v>
      </c>
      <c r="D61" s="28">
        <v>7</v>
      </c>
      <c r="E61" s="34">
        <v>-68.935187999999997</v>
      </c>
      <c r="F61" s="34">
        <v>-22.464289999999998</v>
      </c>
      <c r="G61" s="38">
        <v>4911.29296875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9"/>
    </row>
    <row r="62" spans="1:13" ht="14.25" customHeight="1" x14ac:dyDescent="0.2">
      <c r="A62" s="23" t="s">
        <v>43</v>
      </c>
      <c r="B62" s="45" t="s">
        <v>45</v>
      </c>
      <c r="C62" s="28">
        <v>1</v>
      </c>
      <c r="D62" s="28">
        <v>8</v>
      </c>
      <c r="E62" s="34">
        <v>-68.947076999999993</v>
      </c>
      <c r="F62" s="34">
        <v>-22.456375999999999</v>
      </c>
      <c r="G62" s="38">
        <v>7037.38916015625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29"/>
    </row>
    <row r="63" spans="1:13" ht="14.25" customHeight="1" x14ac:dyDescent="0.2">
      <c r="A63" s="23" t="s">
        <v>43</v>
      </c>
      <c r="B63" s="45" t="s">
        <v>45</v>
      </c>
      <c r="C63" s="28">
        <v>1</v>
      </c>
      <c r="D63" s="28">
        <v>9</v>
      </c>
      <c r="E63" s="34">
        <v>-68.934921000000003</v>
      </c>
      <c r="F63" s="34">
        <v>-22.453258999999999</v>
      </c>
      <c r="G63" s="38">
        <v>8689.4453125</v>
      </c>
      <c r="H63" s="22">
        <v>1</v>
      </c>
      <c r="I63" s="22">
        <v>0</v>
      </c>
      <c r="J63" s="22">
        <v>0</v>
      </c>
      <c r="K63" s="22">
        <v>0</v>
      </c>
      <c r="L63" s="22">
        <v>1</v>
      </c>
      <c r="M63" s="29"/>
    </row>
    <row r="64" spans="1:13" ht="14.25" customHeight="1" x14ac:dyDescent="0.2">
      <c r="A64" s="23" t="s">
        <v>43</v>
      </c>
      <c r="B64" s="45" t="s">
        <v>45</v>
      </c>
      <c r="C64" s="28">
        <v>1</v>
      </c>
      <c r="D64" s="28">
        <v>10</v>
      </c>
      <c r="E64" s="34">
        <v>-68.919871999999998</v>
      </c>
      <c r="F64" s="34">
        <v>-22.447742000000002</v>
      </c>
      <c r="G64" s="38">
        <v>10829.6923828125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  <c r="M64" s="29"/>
    </row>
    <row r="65" spans="1:13" ht="14.25" customHeight="1" x14ac:dyDescent="0.2">
      <c r="A65" s="23" t="s">
        <v>43</v>
      </c>
      <c r="B65" s="43" t="s">
        <v>45</v>
      </c>
      <c r="C65" s="28">
        <v>1</v>
      </c>
      <c r="D65" s="28">
        <v>11</v>
      </c>
      <c r="E65" s="34">
        <v>-68.928572000000003</v>
      </c>
      <c r="F65" s="34">
        <v>-22.445056000000001</v>
      </c>
      <c r="G65" s="38">
        <v>11952.453125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  <c r="M65" s="29"/>
    </row>
    <row r="66" spans="1:13" ht="14.25" customHeight="1" x14ac:dyDescent="0.2">
      <c r="A66" s="23" t="s">
        <v>43</v>
      </c>
      <c r="B66" s="43" t="s">
        <v>45</v>
      </c>
      <c r="C66" s="24">
        <v>1</v>
      </c>
      <c r="D66" s="24">
        <v>12</v>
      </c>
      <c r="E66" s="32">
        <v>-68.937504000000004</v>
      </c>
      <c r="F66" s="32">
        <v>-22.444237000000001</v>
      </c>
      <c r="G66" s="36">
        <v>13490.9697265625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  <c r="M66" s="26"/>
    </row>
    <row r="67" spans="1:13" ht="14.25" customHeight="1" x14ac:dyDescent="0.2">
      <c r="A67" s="23" t="s">
        <v>43</v>
      </c>
      <c r="B67" s="43" t="s">
        <v>45</v>
      </c>
      <c r="C67" s="24">
        <v>1</v>
      </c>
      <c r="D67" s="24">
        <v>13</v>
      </c>
      <c r="E67" s="32">
        <v>-68.935755</v>
      </c>
      <c r="F67" s="32">
        <v>-22.438842000000001</v>
      </c>
      <c r="G67" s="36">
        <v>15084.2685546875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  <c r="M67" s="26"/>
    </row>
    <row r="68" spans="1:13" ht="14.25" customHeight="1" x14ac:dyDescent="0.2">
      <c r="A68" s="23" t="s">
        <v>43</v>
      </c>
      <c r="B68" s="43" t="s">
        <v>45</v>
      </c>
      <c r="C68" s="24">
        <v>1</v>
      </c>
      <c r="D68" s="24">
        <v>14</v>
      </c>
      <c r="E68" s="32">
        <v>-68.927554999999998</v>
      </c>
      <c r="F68" s="32">
        <v>-22.434535</v>
      </c>
      <c r="G68" s="36">
        <v>16439.8203125</v>
      </c>
      <c r="H68" s="22">
        <v>1</v>
      </c>
      <c r="I68" s="22">
        <v>1</v>
      </c>
      <c r="J68" s="22">
        <v>0</v>
      </c>
      <c r="K68" s="22">
        <v>0.1</v>
      </c>
      <c r="L68" s="22">
        <v>1</v>
      </c>
      <c r="M68" s="26"/>
    </row>
    <row r="69" spans="1:13" ht="14.25" customHeight="1" x14ac:dyDescent="0.2">
      <c r="A69" s="23" t="s">
        <v>43</v>
      </c>
      <c r="B69" s="43" t="s">
        <v>46</v>
      </c>
      <c r="C69" s="39">
        <v>0</v>
      </c>
      <c r="D69" s="24">
        <v>1</v>
      </c>
      <c r="E69" s="32">
        <v>-68.929152000000002</v>
      </c>
      <c r="F69" s="32">
        <v>-22.434273999999998</v>
      </c>
      <c r="G69" s="36">
        <v>1155.5323486328125</v>
      </c>
      <c r="H69" s="22">
        <v>1</v>
      </c>
      <c r="I69" s="22">
        <v>1</v>
      </c>
      <c r="J69" s="58">
        <v>1</v>
      </c>
      <c r="K69" s="30">
        <v>0.8</v>
      </c>
      <c r="L69" s="22">
        <v>1</v>
      </c>
      <c r="M69" s="26"/>
    </row>
    <row r="70" spans="1:13" ht="14.25" customHeight="1" x14ac:dyDescent="0.2">
      <c r="A70" s="23" t="s">
        <v>43</v>
      </c>
      <c r="B70" s="43" t="s">
        <v>46</v>
      </c>
      <c r="C70" s="39">
        <v>0</v>
      </c>
      <c r="D70" s="24">
        <v>2</v>
      </c>
      <c r="E70" s="32">
        <v>-68.927976000000001</v>
      </c>
      <c r="F70" s="32">
        <v>-22.436617999999999</v>
      </c>
      <c r="G70" s="36">
        <v>1557.8475341796875</v>
      </c>
      <c r="H70" s="22">
        <v>1</v>
      </c>
      <c r="I70" s="22">
        <v>1</v>
      </c>
      <c r="J70" s="22">
        <v>0</v>
      </c>
      <c r="K70" s="22">
        <v>0.1</v>
      </c>
      <c r="L70" s="22">
        <v>1</v>
      </c>
      <c r="M70" s="26"/>
    </row>
    <row r="71" spans="1:13" ht="14.25" customHeight="1" x14ac:dyDescent="0.2">
      <c r="A71" s="23" t="s">
        <v>43</v>
      </c>
      <c r="B71" s="43" t="s">
        <v>46</v>
      </c>
      <c r="C71" s="39">
        <v>0</v>
      </c>
      <c r="D71" s="24">
        <v>3</v>
      </c>
      <c r="E71" s="32">
        <v>-68.935828000000001</v>
      </c>
      <c r="F71" s="32">
        <v>-22.439188999999999</v>
      </c>
      <c r="G71" s="36">
        <v>2714.015625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43</v>
      </c>
      <c r="B72" s="43" t="s">
        <v>46</v>
      </c>
      <c r="C72" s="39">
        <v>0</v>
      </c>
      <c r="D72" s="24">
        <v>4</v>
      </c>
      <c r="E72" s="32">
        <v>-68.933167999999995</v>
      </c>
      <c r="F72" s="32">
        <v>-22.441801000000002</v>
      </c>
      <c r="G72" s="36">
        <v>3364.8662109375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43</v>
      </c>
      <c r="B73" s="43" t="s">
        <v>46</v>
      </c>
      <c r="C73" s="39">
        <v>0</v>
      </c>
      <c r="D73" s="24">
        <v>5</v>
      </c>
      <c r="E73" s="35">
        <v>-68.937331999999998</v>
      </c>
      <c r="F73" s="35">
        <v>-22.443408999999999</v>
      </c>
      <c r="G73" s="48">
        <v>4007.279296875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31"/>
    </row>
    <row r="74" spans="1:13" ht="14.25" customHeight="1" x14ac:dyDescent="0.2">
      <c r="A74" s="23" t="s">
        <v>43</v>
      </c>
      <c r="B74" s="43" t="s">
        <v>46</v>
      </c>
      <c r="C74" s="39">
        <v>0</v>
      </c>
      <c r="D74" s="24">
        <v>6</v>
      </c>
      <c r="E74" s="32">
        <v>-68.936108000000004</v>
      </c>
      <c r="F74" s="32">
        <v>-22.455642999999998</v>
      </c>
      <c r="G74" s="36">
        <v>5642.169921875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26"/>
    </row>
    <row r="75" spans="1:13" ht="14.25" customHeight="1" x14ac:dyDescent="0.2">
      <c r="A75" s="23" t="s">
        <v>43</v>
      </c>
      <c r="B75" s="43" t="s">
        <v>46</v>
      </c>
      <c r="C75" s="39">
        <v>0</v>
      </c>
      <c r="D75" s="24">
        <v>7</v>
      </c>
      <c r="E75" s="32">
        <v>-68.932987999999995</v>
      </c>
      <c r="F75" s="32">
        <v>-22.45776</v>
      </c>
      <c r="G75" s="36">
        <v>6193.7802734375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  <c r="M75" s="26"/>
    </row>
    <row r="76" spans="1:13" ht="14.25" customHeight="1" x14ac:dyDescent="0.2">
      <c r="A76" s="23" t="s">
        <v>43</v>
      </c>
      <c r="B76" s="43" t="s">
        <v>46</v>
      </c>
      <c r="C76" s="39">
        <v>0</v>
      </c>
      <c r="D76" s="24">
        <v>8</v>
      </c>
      <c r="E76" s="32">
        <v>-68.927817000000005</v>
      </c>
      <c r="F76" s="32">
        <v>-22.460840000000001</v>
      </c>
      <c r="G76" s="36">
        <v>7080.9638671875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43</v>
      </c>
      <c r="B77" s="46" t="s">
        <v>46</v>
      </c>
      <c r="C77" s="39">
        <v>0</v>
      </c>
      <c r="D77" s="39">
        <v>9</v>
      </c>
      <c r="E77" s="40">
        <v>-68.924390000000002</v>
      </c>
      <c r="F77" s="40">
        <v>-22.464413</v>
      </c>
      <c r="G77" s="41">
        <v>7826.640625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  <c r="M77" s="42"/>
    </row>
    <row r="78" spans="1:13" ht="14.25" customHeight="1" x14ac:dyDescent="0.2">
      <c r="A78" s="23" t="s">
        <v>43</v>
      </c>
      <c r="B78" s="43" t="s">
        <v>46</v>
      </c>
      <c r="C78" s="39">
        <v>0</v>
      </c>
      <c r="D78" s="24">
        <v>10</v>
      </c>
      <c r="E78" s="32">
        <v>-68.903182000000001</v>
      </c>
      <c r="F78" s="32">
        <v>-22.466432999999999</v>
      </c>
      <c r="G78" s="36">
        <v>10489.478515625</v>
      </c>
      <c r="H78" s="22">
        <v>1</v>
      </c>
      <c r="I78" s="22">
        <v>0</v>
      </c>
      <c r="J78" s="22">
        <v>0</v>
      </c>
      <c r="K78" s="22">
        <v>0</v>
      </c>
      <c r="L78" s="22">
        <v>1</v>
      </c>
      <c r="M78" s="26"/>
    </row>
    <row r="79" spans="1:13" ht="14.25" customHeight="1" x14ac:dyDescent="0.2">
      <c r="A79" s="23" t="s">
        <v>43</v>
      </c>
      <c r="B79" s="43" t="s">
        <v>46</v>
      </c>
      <c r="C79" s="39">
        <v>0</v>
      </c>
      <c r="D79" s="24">
        <v>11</v>
      </c>
      <c r="E79" s="32">
        <v>-68.910720999999995</v>
      </c>
      <c r="F79" s="32">
        <v>-22.478853999999998</v>
      </c>
      <c r="G79" s="36">
        <v>12723.2275390625</v>
      </c>
      <c r="H79" s="22">
        <v>1</v>
      </c>
      <c r="I79" s="22">
        <v>0</v>
      </c>
      <c r="J79" s="22">
        <v>0</v>
      </c>
      <c r="K79" s="22">
        <v>0</v>
      </c>
      <c r="L79" s="22">
        <v>1</v>
      </c>
      <c r="M79" s="26"/>
    </row>
    <row r="80" spans="1:13" ht="14.25" customHeight="1" x14ac:dyDescent="0.2">
      <c r="A80" s="23" t="s">
        <v>43</v>
      </c>
      <c r="B80" s="43" t="s">
        <v>46</v>
      </c>
      <c r="C80" s="39">
        <v>0</v>
      </c>
      <c r="D80" s="24">
        <v>12</v>
      </c>
      <c r="E80" s="32">
        <v>-68.920336000000006</v>
      </c>
      <c r="F80" s="32">
        <v>-22.488305</v>
      </c>
      <c r="G80" s="36">
        <v>14316.080078125</v>
      </c>
      <c r="H80" s="22">
        <v>1</v>
      </c>
      <c r="I80" s="22">
        <v>1</v>
      </c>
      <c r="J80" s="22">
        <v>0</v>
      </c>
      <c r="K80" s="22">
        <v>0.1</v>
      </c>
      <c r="L80" s="22">
        <v>1</v>
      </c>
      <c r="M80" s="26"/>
    </row>
    <row r="81" spans="1:13" ht="14.25" customHeight="1" x14ac:dyDescent="0.2">
      <c r="A81" s="23" t="s">
        <v>43</v>
      </c>
      <c r="B81" s="43" t="s">
        <v>46</v>
      </c>
      <c r="C81" s="39">
        <v>1</v>
      </c>
      <c r="D81" s="24">
        <v>1</v>
      </c>
      <c r="E81" s="32">
        <v>-68.920334999999994</v>
      </c>
      <c r="F81" s="32">
        <v>-22.488292999999999</v>
      </c>
      <c r="G81" s="36">
        <v>246.53599548339844</v>
      </c>
      <c r="H81" s="22">
        <v>1</v>
      </c>
      <c r="I81" s="22">
        <v>1</v>
      </c>
      <c r="J81" s="22">
        <v>0</v>
      </c>
      <c r="K81" s="30">
        <v>0.8</v>
      </c>
      <c r="L81" s="22">
        <v>1</v>
      </c>
      <c r="M81" s="26"/>
    </row>
    <row r="82" spans="1:13" ht="14.25" customHeight="1" x14ac:dyDescent="0.2">
      <c r="A82" s="23" t="s">
        <v>43</v>
      </c>
      <c r="B82" s="43" t="s">
        <v>46</v>
      </c>
      <c r="C82" s="24">
        <v>1</v>
      </c>
      <c r="D82" s="24">
        <v>2</v>
      </c>
      <c r="E82" s="32">
        <v>-68.906711999999999</v>
      </c>
      <c r="F82" s="32">
        <v>-22.477499000000002</v>
      </c>
      <c r="G82" s="36">
        <v>2343.147216796875</v>
      </c>
      <c r="H82" s="22">
        <v>1</v>
      </c>
      <c r="I82" s="22">
        <v>1</v>
      </c>
      <c r="J82" s="22">
        <v>0</v>
      </c>
      <c r="K82" s="22">
        <v>0.1</v>
      </c>
      <c r="L82" s="22">
        <v>1</v>
      </c>
      <c r="M82" s="26"/>
    </row>
    <row r="83" spans="1:13" ht="14.25" customHeight="1" x14ac:dyDescent="0.2">
      <c r="A83" s="23" t="s">
        <v>43</v>
      </c>
      <c r="B83" s="43" t="s">
        <v>46</v>
      </c>
      <c r="C83" s="24">
        <v>1</v>
      </c>
      <c r="D83" s="24">
        <v>3</v>
      </c>
      <c r="E83" s="32">
        <v>-68.919504000000003</v>
      </c>
      <c r="F83" s="32">
        <v>-22.462949999999999</v>
      </c>
      <c r="G83" s="36">
        <v>6034.1875</v>
      </c>
      <c r="H83" s="22">
        <v>1</v>
      </c>
      <c r="I83" s="22">
        <v>0</v>
      </c>
      <c r="J83" s="22">
        <v>0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43</v>
      </c>
      <c r="B84" s="43" t="s">
        <v>46</v>
      </c>
      <c r="C84" s="24">
        <v>1</v>
      </c>
      <c r="D84" s="24">
        <v>4</v>
      </c>
      <c r="E84" s="32">
        <v>-68.924385999999998</v>
      </c>
      <c r="F84" s="32">
        <v>-22.468478000000001</v>
      </c>
      <c r="G84" s="36">
        <v>7042.27294921875</v>
      </c>
      <c r="H84" s="22">
        <v>1</v>
      </c>
      <c r="I84" s="22">
        <v>0</v>
      </c>
      <c r="J84" s="22">
        <v>0</v>
      </c>
      <c r="K84" s="22">
        <v>0</v>
      </c>
      <c r="L84" s="22">
        <v>1</v>
      </c>
      <c r="M84" s="26"/>
    </row>
    <row r="85" spans="1:13" ht="14.25" customHeight="1" x14ac:dyDescent="0.2">
      <c r="A85" s="23" t="s">
        <v>43</v>
      </c>
      <c r="B85" s="43" t="s">
        <v>46</v>
      </c>
      <c r="C85" s="24">
        <v>1</v>
      </c>
      <c r="D85" s="24">
        <v>5</v>
      </c>
      <c r="E85" s="32">
        <v>-68.925788999999995</v>
      </c>
      <c r="F85" s="32">
        <v>-22.460991</v>
      </c>
      <c r="G85" s="36">
        <v>8110.85986328125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43</v>
      </c>
      <c r="B86" s="43" t="s">
        <v>46</v>
      </c>
      <c r="C86" s="24">
        <v>1</v>
      </c>
      <c r="D86" s="24">
        <v>6</v>
      </c>
      <c r="E86" s="32">
        <v>-68.930408999999997</v>
      </c>
      <c r="F86" s="32">
        <v>-22.460256000000001</v>
      </c>
      <c r="G86" s="36">
        <v>8794.6396484375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43</v>
      </c>
      <c r="B87" s="43" t="s">
        <v>46</v>
      </c>
      <c r="C87" s="24">
        <v>1</v>
      </c>
      <c r="D87" s="24">
        <v>7</v>
      </c>
      <c r="E87" s="32">
        <v>-68.932832000000005</v>
      </c>
      <c r="F87" s="32">
        <v>-22.457754000000001</v>
      </c>
      <c r="G87" s="36">
        <v>9327.2197265625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43</v>
      </c>
      <c r="B88" s="43" t="s">
        <v>46</v>
      </c>
      <c r="C88" s="24">
        <v>1</v>
      </c>
      <c r="D88" s="24">
        <v>8</v>
      </c>
      <c r="E88" s="32">
        <v>-68.935806999999997</v>
      </c>
      <c r="F88" s="32">
        <v>-22.451301000000001</v>
      </c>
      <c r="G88" s="36">
        <v>10378.3388671875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43</v>
      </c>
      <c r="B89" s="43" t="s">
        <v>46</v>
      </c>
      <c r="C89" s="24">
        <v>1</v>
      </c>
      <c r="D89" s="24">
        <v>9</v>
      </c>
      <c r="E89" s="32">
        <v>-68.937504000000004</v>
      </c>
      <c r="F89" s="32">
        <v>-22.444237000000001</v>
      </c>
      <c r="G89" s="36">
        <v>11436.408203125</v>
      </c>
      <c r="H89" s="22">
        <v>1</v>
      </c>
      <c r="I89" s="22">
        <v>0</v>
      </c>
      <c r="J89" s="22">
        <v>0</v>
      </c>
      <c r="K89" s="22">
        <v>0</v>
      </c>
      <c r="L89" s="22">
        <v>1</v>
      </c>
      <c r="M89" s="26"/>
    </row>
    <row r="90" spans="1:13" ht="14.25" customHeight="1" x14ac:dyDescent="0.2">
      <c r="A90" s="23" t="s">
        <v>43</v>
      </c>
      <c r="B90" s="43" t="s">
        <v>46</v>
      </c>
      <c r="C90" s="24">
        <v>1</v>
      </c>
      <c r="D90" s="24">
        <v>10</v>
      </c>
      <c r="E90" s="32">
        <v>-68.932096999999999</v>
      </c>
      <c r="F90" s="32">
        <v>-22.440840999999999</v>
      </c>
      <c r="G90" s="36">
        <v>12387.560546875</v>
      </c>
      <c r="H90" s="22">
        <v>1</v>
      </c>
      <c r="I90" s="22">
        <v>0</v>
      </c>
      <c r="J90" s="22">
        <v>0</v>
      </c>
      <c r="K90" s="22">
        <v>0</v>
      </c>
      <c r="L90" s="22">
        <v>1</v>
      </c>
      <c r="M90" s="26"/>
    </row>
    <row r="91" spans="1:13" ht="14.25" customHeight="1" x14ac:dyDescent="0.2">
      <c r="A91" s="23" t="s">
        <v>43</v>
      </c>
      <c r="B91" s="43" t="s">
        <v>46</v>
      </c>
      <c r="C91" s="24">
        <v>1</v>
      </c>
      <c r="D91" s="24">
        <v>11</v>
      </c>
      <c r="E91" s="32">
        <v>-68.935755</v>
      </c>
      <c r="F91" s="32">
        <v>-22.438842000000001</v>
      </c>
      <c r="G91" s="36">
        <v>13029.70703125</v>
      </c>
      <c r="H91" s="22">
        <v>1</v>
      </c>
      <c r="I91" s="22">
        <v>0</v>
      </c>
      <c r="J91" s="22">
        <v>0</v>
      </c>
      <c r="K91" s="22">
        <v>0</v>
      </c>
      <c r="L91" s="22">
        <v>1</v>
      </c>
      <c r="M91" s="26"/>
    </row>
    <row r="92" spans="1:13" ht="14.25" customHeight="1" x14ac:dyDescent="0.2">
      <c r="A92" s="23" t="s">
        <v>43</v>
      </c>
      <c r="B92" s="46" t="s">
        <v>46</v>
      </c>
      <c r="C92" s="39">
        <v>1</v>
      </c>
      <c r="D92" s="39">
        <v>12</v>
      </c>
      <c r="E92" s="40">
        <v>-68.927941000000004</v>
      </c>
      <c r="F92" s="40">
        <v>-22.436444000000002</v>
      </c>
      <c r="G92" s="41">
        <v>14170.1611328125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42"/>
    </row>
    <row r="93" spans="1:13" ht="14.25" customHeight="1" x14ac:dyDescent="0.2">
      <c r="A93" s="23" t="s">
        <v>43</v>
      </c>
      <c r="B93" s="43" t="s">
        <v>46</v>
      </c>
      <c r="C93" s="24">
        <v>1</v>
      </c>
      <c r="D93" s="24">
        <v>13</v>
      </c>
      <c r="E93" s="32">
        <v>-68.929150000000007</v>
      </c>
      <c r="F93" s="32">
        <v>-22.434263000000001</v>
      </c>
      <c r="G93" s="36">
        <v>14554.1083984375</v>
      </c>
      <c r="H93" s="22">
        <v>1</v>
      </c>
      <c r="I93" s="22">
        <v>1</v>
      </c>
      <c r="J93" s="22">
        <v>0</v>
      </c>
      <c r="K93" s="22">
        <v>0.1</v>
      </c>
      <c r="L93" s="22">
        <v>1</v>
      </c>
      <c r="M93" s="26"/>
    </row>
    <row r="94" spans="1:13" ht="14.25" customHeight="1" x14ac:dyDescent="0.2">
      <c r="A94" s="23" t="s">
        <v>43</v>
      </c>
      <c r="B94" s="43" t="s">
        <v>47</v>
      </c>
      <c r="C94" s="24">
        <v>0</v>
      </c>
      <c r="D94" s="24">
        <v>1</v>
      </c>
      <c r="E94" s="32">
        <v>-68.926225000000002</v>
      </c>
      <c r="F94" s="32">
        <v>-22.437653999999998</v>
      </c>
      <c r="G94" s="36">
        <v>1207.639404296875</v>
      </c>
      <c r="H94" s="22">
        <v>1</v>
      </c>
      <c r="I94" s="22">
        <v>1</v>
      </c>
      <c r="J94" s="58">
        <v>1</v>
      </c>
      <c r="K94" s="30">
        <v>0.8</v>
      </c>
      <c r="L94" s="22">
        <v>1</v>
      </c>
      <c r="M94" s="26"/>
    </row>
    <row r="95" spans="1:13" ht="14.25" customHeight="1" x14ac:dyDescent="0.2">
      <c r="A95" s="23" t="s">
        <v>43</v>
      </c>
      <c r="B95" s="43" t="s">
        <v>47</v>
      </c>
      <c r="C95" s="24">
        <v>0</v>
      </c>
      <c r="D95" s="24">
        <v>2</v>
      </c>
      <c r="E95" s="32">
        <v>-68.934068999999994</v>
      </c>
      <c r="F95" s="32">
        <v>-22.442539</v>
      </c>
      <c r="G95" s="36">
        <v>2578.182861328125</v>
      </c>
      <c r="H95" s="22">
        <v>1</v>
      </c>
      <c r="I95" s="22">
        <v>1</v>
      </c>
      <c r="J95" s="22">
        <v>0</v>
      </c>
      <c r="K95" s="22">
        <v>0.1</v>
      </c>
      <c r="L95" s="22">
        <v>1</v>
      </c>
      <c r="M95" s="26"/>
    </row>
    <row r="96" spans="1:13" ht="14.25" customHeight="1" x14ac:dyDescent="0.2">
      <c r="A96" s="23" t="s">
        <v>43</v>
      </c>
      <c r="B96" s="43" t="s">
        <v>47</v>
      </c>
      <c r="C96" s="24">
        <v>0</v>
      </c>
      <c r="D96" s="24">
        <v>3</v>
      </c>
      <c r="E96" s="32">
        <v>-68.937331999999998</v>
      </c>
      <c r="F96" s="32">
        <v>-22.443408999999999</v>
      </c>
      <c r="G96" s="36">
        <v>3047.490966796875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43</v>
      </c>
      <c r="B97" s="43" t="s">
        <v>47</v>
      </c>
      <c r="C97" s="24">
        <v>0</v>
      </c>
      <c r="D97" s="24">
        <v>4</v>
      </c>
      <c r="E97" s="32">
        <v>-68.937381999999999</v>
      </c>
      <c r="F97" s="32">
        <v>-22.446745</v>
      </c>
      <c r="G97" s="36">
        <v>3477.973388671875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26"/>
    </row>
    <row r="98" spans="1:13" ht="14.25" customHeight="1" x14ac:dyDescent="0.2">
      <c r="A98" s="23" t="s">
        <v>43</v>
      </c>
      <c r="B98" s="43" t="s">
        <v>47</v>
      </c>
      <c r="C98" s="24">
        <v>0</v>
      </c>
      <c r="D98" s="24">
        <v>5</v>
      </c>
      <c r="E98" s="32">
        <v>-68.930560999999997</v>
      </c>
      <c r="F98" s="32">
        <v>-22.444711999999999</v>
      </c>
      <c r="G98" s="36">
        <v>4465.23583984375</v>
      </c>
      <c r="H98" s="22">
        <v>1</v>
      </c>
      <c r="I98" s="22">
        <v>0</v>
      </c>
      <c r="J98" s="22">
        <v>0</v>
      </c>
      <c r="K98" s="22">
        <v>0</v>
      </c>
      <c r="L98" s="22">
        <v>1</v>
      </c>
      <c r="M98" s="26"/>
    </row>
    <row r="99" spans="1:13" ht="14.25" customHeight="1" x14ac:dyDescent="0.2">
      <c r="A99" s="23" t="s">
        <v>43</v>
      </c>
      <c r="B99" s="43" t="s">
        <v>47</v>
      </c>
      <c r="C99" s="24">
        <v>0</v>
      </c>
      <c r="D99" s="24">
        <v>6</v>
      </c>
      <c r="E99" s="32">
        <v>-68.938151000000005</v>
      </c>
      <c r="F99" s="32">
        <v>-22.453243000000001</v>
      </c>
      <c r="G99" s="36">
        <v>6538.5537109375</v>
      </c>
      <c r="H99" s="22">
        <v>1</v>
      </c>
      <c r="I99" s="22">
        <v>0</v>
      </c>
      <c r="J99" s="22">
        <v>0</v>
      </c>
      <c r="K99" s="22">
        <v>0</v>
      </c>
      <c r="L99" s="22">
        <v>1</v>
      </c>
      <c r="M99" s="26"/>
    </row>
    <row r="100" spans="1:13" ht="14.25" customHeight="1" x14ac:dyDescent="0.2">
      <c r="A100" s="23" t="s">
        <v>43</v>
      </c>
      <c r="B100" s="43" t="s">
        <v>47</v>
      </c>
      <c r="C100" s="24">
        <v>0</v>
      </c>
      <c r="D100" s="24">
        <v>7</v>
      </c>
      <c r="E100" s="32">
        <v>-68.946020000000004</v>
      </c>
      <c r="F100" s="32">
        <v>-22.45966</v>
      </c>
      <c r="G100" s="36">
        <v>8080.896484375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43</v>
      </c>
      <c r="B101" s="43" t="s">
        <v>47</v>
      </c>
      <c r="C101" s="24">
        <v>0</v>
      </c>
      <c r="D101" s="24">
        <v>8</v>
      </c>
      <c r="E101" s="32">
        <v>-68.945447000000001</v>
      </c>
      <c r="F101" s="32">
        <v>-22.464223</v>
      </c>
      <c r="G101" s="36">
        <v>8999.056640625</v>
      </c>
      <c r="H101" s="22">
        <v>1</v>
      </c>
      <c r="I101" s="22">
        <v>0</v>
      </c>
      <c r="J101" s="22">
        <v>0</v>
      </c>
      <c r="K101" s="22">
        <v>0</v>
      </c>
      <c r="L101" s="22">
        <v>1</v>
      </c>
      <c r="M101" s="26"/>
    </row>
    <row r="102" spans="1:13" ht="14.25" customHeight="1" x14ac:dyDescent="0.2">
      <c r="A102" s="23" t="s">
        <v>43</v>
      </c>
      <c r="B102" s="43" t="s">
        <v>47</v>
      </c>
      <c r="C102" s="24">
        <v>0</v>
      </c>
      <c r="D102" s="24">
        <v>9</v>
      </c>
      <c r="E102" s="32">
        <v>-68.934101999999996</v>
      </c>
      <c r="F102" s="32">
        <v>-22.462800000000001</v>
      </c>
      <c r="G102" s="36">
        <v>10340.3173828125</v>
      </c>
      <c r="H102" s="22">
        <v>1</v>
      </c>
      <c r="I102" s="22">
        <v>0</v>
      </c>
      <c r="J102" s="22">
        <v>0</v>
      </c>
      <c r="K102" s="22">
        <v>0</v>
      </c>
      <c r="L102" s="22">
        <v>1</v>
      </c>
      <c r="M102" s="26"/>
    </row>
    <row r="103" spans="1:13" ht="14.25" customHeight="1" x14ac:dyDescent="0.2">
      <c r="A103" s="23" t="s">
        <v>43</v>
      </c>
      <c r="B103" s="43" t="s">
        <v>47</v>
      </c>
      <c r="C103" s="24">
        <v>0</v>
      </c>
      <c r="D103" s="24">
        <v>10</v>
      </c>
      <c r="E103" s="32">
        <v>-68.926114999999996</v>
      </c>
      <c r="F103" s="32">
        <v>-22.457656</v>
      </c>
      <c r="G103" s="36">
        <v>11713.6845703125</v>
      </c>
      <c r="H103" s="22">
        <v>1</v>
      </c>
      <c r="I103" s="22">
        <v>0</v>
      </c>
      <c r="J103" s="22">
        <v>0</v>
      </c>
      <c r="K103" s="22">
        <v>0</v>
      </c>
      <c r="L103" s="22">
        <v>1</v>
      </c>
      <c r="M103" s="26"/>
    </row>
    <row r="104" spans="1:13" ht="14.25" customHeight="1" x14ac:dyDescent="0.2">
      <c r="A104" s="23" t="s">
        <v>43</v>
      </c>
      <c r="B104" s="43" t="s">
        <v>47</v>
      </c>
      <c r="C104" s="24">
        <v>0</v>
      </c>
      <c r="D104" s="24">
        <v>11</v>
      </c>
      <c r="E104" s="32">
        <v>-68.918971999999997</v>
      </c>
      <c r="F104" s="32">
        <v>-22.444424999999999</v>
      </c>
      <c r="G104" s="36">
        <v>13852.8505859375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43</v>
      </c>
      <c r="B105" s="43" t="s">
        <v>47</v>
      </c>
      <c r="C105" s="24">
        <v>0</v>
      </c>
      <c r="D105" s="24">
        <v>12</v>
      </c>
      <c r="E105" s="32">
        <v>-68.909512000000007</v>
      </c>
      <c r="F105" s="32">
        <v>-22.439419999999998</v>
      </c>
      <c r="G105" s="36">
        <v>15907.0908203125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43</v>
      </c>
      <c r="B106" s="43" t="s">
        <v>47</v>
      </c>
      <c r="C106" s="24">
        <v>0</v>
      </c>
      <c r="D106" s="24">
        <v>13</v>
      </c>
      <c r="E106" s="32">
        <v>-68.906355000000005</v>
      </c>
      <c r="F106" s="32">
        <v>-22.442333999999999</v>
      </c>
      <c r="G106" s="36">
        <v>16365.103515625</v>
      </c>
      <c r="H106" s="22">
        <v>1</v>
      </c>
      <c r="I106" s="22">
        <v>1</v>
      </c>
      <c r="J106" s="22">
        <v>0</v>
      </c>
      <c r="K106" s="22">
        <v>0.1</v>
      </c>
      <c r="L106" s="22">
        <v>1</v>
      </c>
      <c r="M106" s="26"/>
    </row>
    <row r="107" spans="1:13" ht="14.25" customHeight="1" x14ac:dyDescent="0.2">
      <c r="A107" s="23" t="s">
        <v>43</v>
      </c>
      <c r="B107" s="43" t="s">
        <v>47</v>
      </c>
      <c r="C107" s="24">
        <v>1</v>
      </c>
      <c r="D107" s="24">
        <v>1</v>
      </c>
      <c r="E107" s="32">
        <v>-68.905259000000001</v>
      </c>
      <c r="F107" s="32">
        <v>-22.441880999999999</v>
      </c>
      <c r="G107" s="36">
        <v>100.20882415771484</v>
      </c>
      <c r="H107" s="22">
        <v>1</v>
      </c>
      <c r="I107" s="22">
        <v>1</v>
      </c>
      <c r="J107" s="22">
        <v>0</v>
      </c>
      <c r="K107" s="30">
        <v>0.8</v>
      </c>
      <c r="L107" s="22">
        <v>1</v>
      </c>
      <c r="M107" s="26"/>
    </row>
    <row r="108" spans="1:13" ht="14.25" customHeight="1" x14ac:dyDescent="0.2">
      <c r="A108" s="23" t="s">
        <v>43</v>
      </c>
      <c r="B108" s="43" t="s">
        <v>47</v>
      </c>
      <c r="C108" s="24">
        <v>1</v>
      </c>
      <c r="D108" s="24">
        <v>2</v>
      </c>
      <c r="E108" s="32">
        <v>-68.920894000000004</v>
      </c>
      <c r="F108" s="32">
        <v>-22.45093</v>
      </c>
      <c r="G108" s="36">
        <v>3529.05322265625</v>
      </c>
      <c r="H108" s="22">
        <v>1</v>
      </c>
      <c r="I108" s="22">
        <v>1</v>
      </c>
      <c r="J108" s="22">
        <v>0</v>
      </c>
      <c r="K108" s="22">
        <v>0.1</v>
      </c>
      <c r="L108" s="22">
        <v>1</v>
      </c>
      <c r="M108" s="26"/>
    </row>
    <row r="109" spans="1:13" ht="14.25" customHeight="1" x14ac:dyDescent="0.2">
      <c r="A109" s="23" t="s">
        <v>43</v>
      </c>
      <c r="B109" s="43" t="s">
        <v>47</v>
      </c>
      <c r="C109" s="24">
        <v>1</v>
      </c>
      <c r="D109" s="24">
        <v>3</v>
      </c>
      <c r="E109" s="32">
        <v>-68.926381000000006</v>
      </c>
      <c r="F109" s="32">
        <v>-22.454985000000001</v>
      </c>
      <c r="G109" s="36">
        <v>4613.806640625</v>
      </c>
      <c r="H109" s="22">
        <v>1</v>
      </c>
      <c r="I109" s="22">
        <v>0</v>
      </c>
      <c r="J109" s="22">
        <v>0</v>
      </c>
      <c r="K109" s="22">
        <v>0</v>
      </c>
      <c r="L109" s="22">
        <v>1</v>
      </c>
      <c r="M109" s="26"/>
    </row>
    <row r="110" spans="1:13" ht="14.25" customHeight="1" x14ac:dyDescent="0.2">
      <c r="A110" s="23" t="s">
        <v>43</v>
      </c>
      <c r="B110" s="43" t="s">
        <v>47</v>
      </c>
      <c r="C110" s="24">
        <v>1</v>
      </c>
      <c r="D110" s="24">
        <v>4</v>
      </c>
      <c r="E110" s="32">
        <v>-68.924863999999999</v>
      </c>
      <c r="F110" s="32">
        <v>-22.457656</v>
      </c>
      <c r="G110" s="36">
        <v>5073.5849609375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5"/>
    </row>
    <row r="111" spans="1:13" ht="14.25" customHeight="1" x14ac:dyDescent="0.2">
      <c r="A111" s="23" t="s">
        <v>43</v>
      </c>
      <c r="B111" s="43" t="s">
        <v>47</v>
      </c>
      <c r="C111" s="24">
        <v>1</v>
      </c>
      <c r="D111" s="24">
        <v>5</v>
      </c>
      <c r="E111" s="32">
        <v>-68.926198999999997</v>
      </c>
      <c r="F111" s="32">
        <v>-22.459171999999999</v>
      </c>
      <c r="G111" s="36">
        <v>5352.36328125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5"/>
    </row>
    <row r="112" spans="1:13" ht="14.25" customHeight="1" x14ac:dyDescent="0.2">
      <c r="A112" s="23" t="s">
        <v>43</v>
      </c>
      <c r="B112" s="43" t="s">
        <v>47</v>
      </c>
      <c r="C112" s="24">
        <v>1</v>
      </c>
      <c r="D112" s="24">
        <v>6</v>
      </c>
      <c r="E112" s="32">
        <v>-68.928137000000007</v>
      </c>
      <c r="F112" s="32">
        <v>-22.462029000000001</v>
      </c>
      <c r="G112" s="36">
        <v>5874.29638671875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5"/>
    </row>
    <row r="113" spans="1:13" ht="14.25" customHeight="1" x14ac:dyDescent="0.2">
      <c r="A113" s="23" t="s">
        <v>43</v>
      </c>
      <c r="B113" s="43" t="s">
        <v>47</v>
      </c>
      <c r="C113" s="24">
        <v>1</v>
      </c>
      <c r="D113" s="24">
        <v>7</v>
      </c>
      <c r="E113" s="32">
        <v>-68.936536000000004</v>
      </c>
      <c r="F113" s="32">
        <v>-22.462852000000002</v>
      </c>
      <c r="G113" s="36">
        <v>6797.2509765625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25"/>
    </row>
    <row r="114" spans="1:13" ht="14.25" customHeight="1" x14ac:dyDescent="0.2">
      <c r="A114" s="23" t="s">
        <v>43</v>
      </c>
      <c r="B114" s="43" t="s">
        <v>47</v>
      </c>
      <c r="C114" s="24">
        <v>1</v>
      </c>
      <c r="D114" s="24">
        <v>8</v>
      </c>
      <c r="E114" s="32">
        <v>-68.945438999999993</v>
      </c>
      <c r="F114" s="32">
        <v>-22.464221999999999</v>
      </c>
      <c r="G114" s="36">
        <v>7887.0908203125</v>
      </c>
      <c r="H114" s="22">
        <v>1</v>
      </c>
      <c r="I114" s="22">
        <v>0</v>
      </c>
      <c r="J114" s="22">
        <v>0</v>
      </c>
      <c r="K114" s="22">
        <v>0</v>
      </c>
      <c r="L114" s="22">
        <v>1</v>
      </c>
      <c r="M114" s="25"/>
    </row>
    <row r="115" spans="1:13" ht="14.25" customHeight="1" x14ac:dyDescent="0.2">
      <c r="A115" s="23" t="s">
        <v>43</v>
      </c>
      <c r="B115" s="43" t="s">
        <v>47</v>
      </c>
      <c r="C115" s="24">
        <v>1</v>
      </c>
      <c r="D115" s="24">
        <v>9</v>
      </c>
      <c r="E115" s="32">
        <v>-68.946235999999999</v>
      </c>
      <c r="F115" s="32">
        <v>-22.456717999999999</v>
      </c>
      <c r="G115" s="36">
        <v>9132.6435546875</v>
      </c>
      <c r="H115" s="22">
        <v>1</v>
      </c>
      <c r="I115" s="22">
        <v>0</v>
      </c>
      <c r="J115" s="22">
        <v>0</v>
      </c>
      <c r="K115" s="22">
        <v>0</v>
      </c>
      <c r="L115" s="22">
        <v>1</v>
      </c>
      <c r="M115" s="25"/>
    </row>
    <row r="116" spans="1:13" ht="14.25" customHeight="1" x14ac:dyDescent="0.2">
      <c r="A116" s="23" t="s">
        <v>43</v>
      </c>
      <c r="B116" s="43" t="s">
        <v>47</v>
      </c>
      <c r="C116" s="24">
        <v>1</v>
      </c>
      <c r="D116" s="24">
        <v>10</v>
      </c>
      <c r="E116" s="32">
        <v>-68.934921000000003</v>
      </c>
      <c r="F116" s="32">
        <v>-22.453258999999999</v>
      </c>
      <c r="G116" s="36">
        <v>10673.6494140625</v>
      </c>
      <c r="H116" s="22">
        <v>1</v>
      </c>
      <c r="I116" s="22">
        <v>0</v>
      </c>
      <c r="J116" s="22">
        <v>0</v>
      </c>
      <c r="K116" s="22">
        <v>0</v>
      </c>
      <c r="L116" s="22">
        <v>1</v>
      </c>
      <c r="M116" s="25"/>
    </row>
    <row r="117" spans="1:13" ht="14.25" customHeight="1" x14ac:dyDescent="0.2">
      <c r="A117" s="23" t="s">
        <v>43</v>
      </c>
      <c r="B117" s="43" t="s">
        <v>47</v>
      </c>
      <c r="C117" s="24">
        <v>1</v>
      </c>
      <c r="D117" s="24">
        <v>11</v>
      </c>
      <c r="E117" s="32">
        <v>-68.928612999999999</v>
      </c>
      <c r="F117" s="32">
        <v>-22.446921</v>
      </c>
      <c r="G117" s="36">
        <v>12028.7021484375</v>
      </c>
      <c r="H117" s="22">
        <v>1</v>
      </c>
      <c r="I117" s="22">
        <v>0</v>
      </c>
      <c r="J117" s="22">
        <v>0</v>
      </c>
      <c r="K117" s="22">
        <v>0</v>
      </c>
      <c r="L117" s="22">
        <v>1</v>
      </c>
      <c r="M117" s="25"/>
    </row>
    <row r="118" spans="1:13" ht="14.25" customHeight="1" x14ac:dyDescent="0.2">
      <c r="A118" s="23" t="s">
        <v>43</v>
      </c>
      <c r="B118" s="43" t="s">
        <v>47</v>
      </c>
      <c r="C118" s="24">
        <v>1</v>
      </c>
      <c r="D118" s="24">
        <v>12</v>
      </c>
      <c r="E118" s="32">
        <v>-68.937414000000004</v>
      </c>
      <c r="F118" s="32">
        <v>-22.446739000000001</v>
      </c>
      <c r="G118" s="36">
        <v>13466.7958984375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5"/>
    </row>
    <row r="119" spans="1:13" ht="14.25" customHeight="1" x14ac:dyDescent="0.2">
      <c r="A119" s="23" t="s">
        <v>43</v>
      </c>
      <c r="B119" s="43" t="s">
        <v>47</v>
      </c>
      <c r="C119" s="24">
        <v>1</v>
      </c>
      <c r="D119" s="24">
        <v>13</v>
      </c>
      <c r="E119" s="32">
        <v>-68.934085999999994</v>
      </c>
      <c r="F119" s="32">
        <v>-22.442536</v>
      </c>
      <c r="G119" s="36">
        <v>14361.443359375</v>
      </c>
      <c r="H119" s="22">
        <v>1</v>
      </c>
      <c r="I119" s="22">
        <v>0</v>
      </c>
      <c r="J119" s="22">
        <v>0</v>
      </c>
      <c r="K119" s="22">
        <v>0</v>
      </c>
      <c r="L119" s="22">
        <v>1</v>
      </c>
      <c r="M119" s="25"/>
    </row>
    <row r="120" spans="1:13" ht="14.25" customHeight="1" x14ac:dyDescent="0.2">
      <c r="A120" s="23" t="s">
        <v>43</v>
      </c>
      <c r="B120" s="43" t="s">
        <v>47</v>
      </c>
      <c r="C120" s="24">
        <v>1</v>
      </c>
      <c r="D120" s="24">
        <v>14</v>
      </c>
      <c r="E120" s="32">
        <v>-68.926576999999995</v>
      </c>
      <c r="F120" s="32">
        <v>-22.436897999999999</v>
      </c>
      <c r="G120" s="36">
        <v>15791.6162109375</v>
      </c>
      <c r="H120" s="22">
        <v>1</v>
      </c>
      <c r="I120" s="22">
        <v>1</v>
      </c>
      <c r="J120" s="22">
        <v>0</v>
      </c>
      <c r="K120" s="22">
        <v>0.1</v>
      </c>
      <c r="L120" s="22">
        <v>1</v>
      </c>
      <c r="M120" s="26"/>
    </row>
    <row r="121" spans="1:13" ht="14.25" customHeight="1" x14ac:dyDescent="0.2">
      <c r="A121" s="23" t="s">
        <v>43</v>
      </c>
      <c r="B121" s="45" t="s">
        <v>48</v>
      </c>
      <c r="C121" s="39">
        <v>0</v>
      </c>
      <c r="D121" s="28">
        <v>1</v>
      </c>
      <c r="E121" s="34">
        <v>-68.928393</v>
      </c>
      <c r="F121" s="34">
        <v>-22.434429000000002</v>
      </c>
      <c r="G121" s="38">
        <v>1139.699462890625</v>
      </c>
      <c r="H121" s="22">
        <v>1</v>
      </c>
      <c r="I121" s="22">
        <v>1</v>
      </c>
      <c r="J121" s="58">
        <v>1</v>
      </c>
      <c r="K121" s="30">
        <v>0.8</v>
      </c>
      <c r="L121" s="22">
        <v>1</v>
      </c>
      <c r="M121" s="29"/>
    </row>
    <row r="122" spans="1:13" ht="14.25" customHeight="1" x14ac:dyDescent="0.2">
      <c r="A122" s="23" t="s">
        <v>43</v>
      </c>
      <c r="B122" s="45" t="s">
        <v>48</v>
      </c>
      <c r="C122" s="39">
        <v>0</v>
      </c>
      <c r="D122" s="28">
        <v>2</v>
      </c>
      <c r="E122" s="34">
        <v>-68.929911000000004</v>
      </c>
      <c r="F122" s="34">
        <v>-22.437977</v>
      </c>
      <c r="G122" s="38">
        <v>1800.7835693359375</v>
      </c>
      <c r="H122" s="22">
        <v>1</v>
      </c>
      <c r="I122" s="22">
        <v>1</v>
      </c>
      <c r="J122" s="22">
        <v>0</v>
      </c>
      <c r="K122" s="22">
        <v>0.1</v>
      </c>
      <c r="L122" s="22">
        <v>1</v>
      </c>
      <c r="M122" s="29"/>
    </row>
    <row r="123" spans="1:13" ht="14.25" customHeight="1" x14ac:dyDescent="0.2">
      <c r="A123" s="23" t="s">
        <v>43</v>
      </c>
      <c r="B123" s="45" t="s">
        <v>48</v>
      </c>
      <c r="C123" s="39">
        <v>0</v>
      </c>
      <c r="D123" s="28">
        <v>3</v>
      </c>
      <c r="E123" s="34">
        <v>-68.929100000000005</v>
      </c>
      <c r="F123" s="34">
        <v>-22.444966000000001</v>
      </c>
      <c r="G123" s="38">
        <v>2773.815673828125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9"/>
    </row>
    <row r="124" spans="1:13" ht="14.25" customHeight="1" x14ac:dyDescent="0.2">
      <c r="A124" s="23" t="s">
        <v>43</v>
      </c>
      <c r="B124" s="45" t="s">
        <v>48</v>
      </c>
      <c r="C124" s="39">
        <v>0</v>
      </c>
      <c r="D124" s="28">
        <v>4</v>
      </c>
      <c r="E124" s="34">
        <v>-68.932312999999994</v>
      </c>
      <c r="F124" s="34">
        <v>-22.447541000000001</v>
      </c>
      <c r="G124" s="38">
        <v>3670.98486328125</v>
      </c>
      <c r="H124" s="22">
        <v>1</v>
      </c>
      <c r="I124" s="22">
        <v>0</v>
      </c>
      <c r="J124" s="22">
        <v>0</v>
      </c>
      <c r="K124" s="22">
        <v>0</v>
      </c>
      <c r="L124" s="22">
        <v>1</v>
      </c>
      <c r="M124" s="29"/>
    </row>
    <row r="125" spans="1:13" ht="14.25" customHeight="1" x14ac:dyDescent="0.2">
      <c r="A125" s="23" t="s">
        <v>43</v>
      </c>
      <c r="B125" s="45" t="s">
        <v>48</v>
      </c>
      <c r="C125" s="39">
        <v>0</v>
      </c>
      <c r="D125" s="28">
        <v>5</v>
      </c>
      <c r="E125" s="34">
        <v>-68.938415000000006</v>
      </c>
      <c r="F125" s="34">
        <v>-22.453154999999999</v>
      </c>
      <c r="G125" s="38">
        <v>4903.1259765625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9"/>
    </row>
    <row r="126" spans="1:13" ht="14.25" customHeight="1" x14ac:dyDescent="0.2">
      <c r="A126" s="23" t="s">
        <v>43</v>
      </c>
      <c r="B126" s="45" t="s">
        <v>48</v>
      </c>
      <c r="C126" s="39">
        <v>0</v>
      </c>
      <c r="D126" s="28">
        <v>6</v>
      </c>
      <c r="E126" s="34">
        <v>-68.946304999999995</v>
      </c>
      <c r="F126" s="34">
        <v>-22.455660999999999</v>
      </c>
      <c r="G126" s="38">
        <v>5977.318359375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9"/>
    </row>
    <row r="127" spans="1:13" ht="14.25" customHeight="1" x14ac:dyDescent="0.2">
      <c r="A127" s="23" t="s">
        <v>43</v>
      </c>
      <c r="B127" s="45" t="s">
        <v>48</v>
      </c>
      <c r="C127" s="39">
        <v>0</v>
      </c>
      <c r="D127" s="28">
        <v>7</v>
      </c>
      <c r="E127" s="34">
        <v>-68.939805000000007</v>
      </c>
      <c r="F127" s="34">
        <v>-22.46367</v>
      </c>
      <c r="G127" s="38">
        <v>7501.6513671875</v>
      </c>
      <c r="H127" s="22">
        <v>1</v>
      </c>
      <c r="I127" s="22">
        <v>0</v>
      </c>
      <c r="J127" s="22">
        <v>0</v>
      </c>
      <c r="K127" s="22">
        <v>0</v>
      </c>
      <c r="L127" s="22">
        <v>1</v>
      </c>
      <c r="M127" s="29"/>
    </row>
    <row r="128" spans="1:13" ht="14.25" customHeight="1" x14ac:dyDescent="0.2">
      <c r="A128" s="23" t="s">
        <v>43</v>
      </c>
      <c r="B128" s="45" t="s">
        <v>48</v>
      </c>
      <c r="C128" s="39">
        <v>0</v>
      </c>
      <c r="D128" s="28">
        <v>8</v>
      </c>
      <c r="E128" s="34">
        <v>-68.934633000000005</v>
      </c>
      <c r="F128" s="34">
        <v>-22.466996000000002</v>
      </c>
      <c r="G128" s="38">
        <v>8484.1728515625</v>
      </c>
      <c r="H128" s="22">
        <v>1</v>
      </c>
      <c r="I128" s="22">
        <v>0</v>
      </c>
      <c r="J128" s="22">
        <v>0</v>
      </c>
      <c r="K128" s="22">
        <v>0</v>
      </c>
      <c r="L128" s="22">
        <v>1</v>
      </c>
      <c r="M128" s="29"/>
    </row>
    <row r="129" spans="1:13" ht="14.25" customHeight="1" x14ac:dyDescent="0.2">
      <c r="A129" s="23" t="s">
        <v>43</v>
      </c>
      <c r="B129" s="45" t="s">
        <v>48</v>
      </c>
      <c r="C129" s="39">
        <v>0</v>
      </c>
      <c r="D129" s="28">
        <v>9</v>
      </c>
      <c r="E129" s="34">
        <v>-68.926432000000005</v>
      </c>
      <c r="F129" s="34">
        <v>-22.465354000000001</v>
      </c>
      <c r="G129" s="38">
        <v>9529.59765625</v>
      </c>
      <c r="H129" s="22">
        <v>1</v>
      </c>
      <c r="I129" s="22">
        <v>0</v>
      </c>
      <c r="J129" s="22">
        <v>0</v>
      </c>
      <c r="K129" s="22">
        <v>0</v>
      </c>
      <c r="L129" s="22">
        <v>1</v>
      </c>
      <c r="M129" s="29"/>
    </row>
    <row r="130" spans="1:13" ht="14.25" customHeight="1" x14ac:dyDescent="0.2">
      <c r="A130" s="23" t="s">
        <v>43</v>
      </c>
      <c r="B130" s="45" t="s">
        <v>48</v>
      </c>
      <c r="C130" s="39">
        <v>0</v>
      </c>
      <c r="D130" s="28">
        <v>10</v>
      </c>
      <c r="E130" s="34">
        <v>-68.925517999999997</v>
      </c>
      <c r="F130" s="34">
        <v>-22.463927999999999</v>
      </c>
      <c r="G130" s="38">
        <v>9768.958984375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9"/>
    </row>
    <row r="131" spans="1:13" ht="14.25" customHeight="1" x14ac:dyDescent="0.2">
      <c r="A131" s="23" t="s">
        <v>43</v>
      </c>
      <c r="B131" s="45" t="s">
        <v>48</v>
      </c>
      <c r="C131" s="39">
        <v>0</v>
      </c>
      <c r="D131" s="28">
        <v>11</v>
      </c>
      <c r="E131" s="34">
        <v>-68.921685999999994</v>
      </c>
      <c r="F131" s="34">
        <v>-22.454018000000001</v>
      </c>
      <c r="G131" s="38">
        <v>11167.5185546875</v>
      </c>
      <c r="H131" s="22">
        <v>1</v>
      </c>
      <c r="I131" s="22">
        <v>0</v>
      </c>
      <c r="J131" s="22">
        <v>0</v>
      </c>
      <c r="K131" s="22">
        <v>0</v>
      </c>
      <c r="L131" s="22">
        <v>1</v>
      </c>
      <c r="M131" s="29"/>
    </row>
    <row r="132" spans="1:13" ht="14.25" customHeight="1" x14ac:dyDescent="0.2">
      <c r="A132" s="23" t="s">
        <v>43</v>
      </c>
      <c r="B132" s="45" t="s">
        <v>48</v>
      </c>
      <c r="C132" s="39">
        <v>0</v>
      </c>
      <c r="D132" s="28">
        <v>12</v>
      </c>
      <c r="E132" s="34">
        <v>-68.907178000000002</v>
      </c>
      <c r="F132" s="34">
        <v>-22.444348000000002</v>
      </c>
      <c r="G132" s="38">
        <v>13335.90234375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9"/>
    </row>
    <row r="133" spans="1:13" ht="14.25" customHeight="1" x14ac:dyDescent="0.2">
      <c r="A133" s="23" t="s">
        <v>43</v>
      </c>
      <c r="B133" s="45" t="s">
        <v>48</v>
      </c>
      <c r="C133" s="39">
        <v>0</v>
      </c>
      <c r="D133" s="28">
        <v>13</v>
      </c>
      <c r="E133" s="34">
        <v>-68.905546999999999</v>
      </c>
      <c r="F133" s="34">
        <v>-22.443068</v>
      </c>
      <c r="G133" s="38">
        <v>13881.421875</v>
      </c>
      <c r="H133" s="22">
        <v>1</v>
      </c>
      <c r="I133" s="22">
        <v>1</v>
      </c>
      <c r="J133" s="22">
        <v>0</v>
      </c>
      <c r="K133" s="22">
        <v>0.1</v>
      </c>
      <c r="L133" s="22">
        <v>1</v>
      </c>
      <c r="M133" s="29"/>
    </row>
    <row r="134" spans="1:13" ht="14.25" customHeight="1" x14ac:dyDescent="0.2">
      <c r="A134" s="23" t="s">
        <v>43</v>
      </c>
      <c r="B134" s="45" t="s">
        <v>48</v>
      </c>
      <c r="C134" s="39">
        <v>1</v>
      </c>
      <c r="D134" s="28">
        <v>1</v>
      </c>
      <c r="E134" s="34">
        <v>-68.907191999999995</v>
      </c>
      <c r="F134" s="34">
        <v>-22.444223000000001</v>
      </c>
      <c r="G134" s="38">
        <v>250.74781799316406</v>
      </c>
      <c r="H134" s="22">
        <v>1</v>
      </c>
      <c r="I134" s="22">
        <v>1</v>
      </c>
      <c r="J134" s="22">
        <v>0</v>
      </c>
      <c r="K134" s="30">
        <v>0.8</v>
      </c>
      <c r="L134" s="22">
        <v>1</v>
      </c>
      <c r="M134" s="29"/>
    </row>
    <row r="135" spans="1:13" ht="14.25" customHeight="1" x14ac:dyDescent="0.2">
      <c r="A135" s="23" t="s">
        <v>43</v>
      </c>
      <c r="B135" s="45" t="s">
        <v>48</v>
      </c>
      <c r="C135" s="39">
        <v>1</v>
      </c>
      <c r="D135" s="28">
        <v>2</v>
      </c>
      <c r="E135" s="34">
        <v>-68.920894000000004</v>
      </c>
      <c r="F135" s="34">
        <v>-22.45093</v>
      </c>
      <c r="G135" s="38">
        <v>2339.87158203125</v>
      </c>
      <c r="H135" s="22">
        <v>1</v>
      </c>
      <c r="I135" s="22">
        <v>1</v>
      </c>
      <c r="J135" s="22">
        <v>0</v>
      </c>
      <c r="K135" s="22">
        <v>0.1</v>
      </c>
      <c r="L135" s="22">
        <v>1</v>
      </c>
      <c r="M135" s="29"/>
    </row>
    <row r="136" spans="1:13" ht="14.25" customHeight="1" x14ac:dyDescent="0.2">
      <c r="A136" s="23" t="s">
        <v>43</v>
      </c>
      <c r="B136" s="45" t="s">
        <v>48</v>
      </c>
      <c r="C136" s="39">
        <v>1</v>
      </c>
      <c r="D136" s="28">
        <v>3</v>
      </c>
      <c r="E136" s="34">
        <v>-68.926198999999997</v>
      </c>
      <c r="F136" s="34">
        <v>-22.459171999999999</v>
      </c>
      <c r="G136" s="38">
        <v>3520.30712890625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9"/>
    </row>
    <row r="137" spans="1:13" ht="14.25" customHeight="1" x14ac:dyDescent="0.2">
      <c r="A137" s="23" t="s">
        <v>43</v>
      </c>
      <c r="B137" s="45" t="s">
        <v>48</v>
      </c>
      <c r="C137" s="39">
        <v>1</v>
      </c>
      <c r="D137" s="28">
        <v>4</v>
      </c>
      <c r="E137" s="34">
        <v>-68.927781999999993</v>
      </c>
      <c r="F137" s="34">
        <v>-22.462724000000001</v>
      </c>
      <c r="G137" s="38">
        <v>4096.7119140625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9"/>
    </row>
    <row r="138" spans="1:13" ht="14.25" customHeight="1" x14ac:dyDescent="0.2">
      <c r="A138" s="23" t="s">
        <v>43</v>
      </c>
      <c r="B138" s="45" t="s">
        <v>48</v>
      </c>
      <c r="C138" s="39">
        <v>1</v>
      </c>
      <c r="D138" s="28">
        <v>5</v>
      </c>
      <c r="E138" s="34">
        <v>-68.934179</v>
      </c>
      <c r="F138" s="34">
        <v>-22.466856</v>
      </c>
      <c r="G138" s="38">
        <v>5284.3974609375</v>
      </c>
      <c r="H138" s="22">
        <v>1</v>
      </c>
      <c r="I138" s="22">
        <v>0</v>
      </c>
      <c r="J138" s="22">
        <v>0</v>
      </c>
      <c r="K138" s="22">
        <v>0</v>
      </c>
      <c r="L138" s="22">
        <v>1</v>
      </c>
      <c r="M138" s="29"/>
    </row>
    <row r="139" spans="1:13" ht="14.25" customHeight="1" x14ac:dyDescent="0.2">
      <c r="A139" s="23" t="s">
        <v>43</v>
      </c>
      <c r="B139" s="43" t="s">
        <v>48</v>
      </c>
      <c r="C139" s="39">
        <v>1</v>
      </c>
      <c r="D139" s="24">
        <v>6</v>
      </c>
      <c r="E139" s="32">
        <v>-68.939668999999995</v>
      </c>
      <c r="F139" s="32">
        <v>-22.466861000000002</v>
      </c>
      <c r="G139" s="36">
        <v>5962.45751953125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6"/>
    </row>
    <row r="140" spans="1:13" ht="14.25" customHeight="1" x14ac:dyDescent="0.2">
      <c r="A140" s="23" t="s">
        <v>43</v>
      </c>
      <c r="B140" s="43" t="s">
        <v>48</v>
      </c>
      <c r="C140" s="39">
        <v>1</v>
      </c>
      <c r="D140" s="24">
        <v>7</v>
      </c>
      <c r="E140" s="32">
        <v>-68.946027000000001</v>
      </c>
      <c r="F140" s="32">
        <v>-22.456361999999999</v>
      </c>
      <c r="G140" s="36">
        <v>7737.62353515625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6"/>
    </row>
    <row r="141" spans="1:13" ht="14.25" customHeight="1" x14ac:dyDescent="0.2">
      <c r="A141" s="23" t="s">
        <v>43</v>
      </c>
      <c r="B141" s="43" t="s">
        <v>48</v>
      </c>
      <c r="C141" s="39">
        <v>1</v>
      </c>
      <c r="D141" s="24">
        <v>8</v>
      </c>
      <c r="E141" s="32">
        <v>-68.938415000000006</v>
      </c>
      <c r="F141" s="32">
        <v>-22.453154000000001</v>
      </c>
      <c r="G141" s="36">
        <v>8914.2685546875</v>
      </c>
      <c r="H141" s="22">
        <v>1</v>
      </c>
      <c r="I141" s="22">
        <v>0</v>
      </c>
      <c r="J141" s="22">
        <v>0</v>
      </c>
      <c r="K141" s="22">
        <v>0</v>
      </c>
      <c r="L141" s="22">
        <v>1</v>
      </c>
      <c r="M141" s="26"/>
    </row>
    <row r="142" spans="1:13" ht="14.25" customHeight="1" x14ac:dyDescent="0.2">
      <c r="A142" s="23" t="s">
        <v>43</v>
      </c>
      <c r="B142" s="43" t="s">
        <v>48</v>
      </c>
      <c r="C142" s="39">
        <v>1</v>
      </c>
      <c r="D142" s="24">
        <v>9</v>
      </c>
      <c r="E142" s="32">
        <v>-68.932215999999997</v>
      </c>
      <c r="F142" s="32">
        <v>-22.447557</v>
      </c>
      <c r="G142" s="36">
        <v>10156.4404296875</v>
      </c>
      <c r="H142" s="22">
        <v>1</v>
      </c>
      <c r="I142" s="22">
        <v>0</v>
      </c>
      <c r="J142" s="22">
        <v>0</v>
      </c>
      <c r="K142" s="22">
        <v>0</v>
      </c>
      <c r="L142" s="22">
        <v>1</v>
      </c>
      <c r="M142" s="26"/>
    </row>
    <row r="143" spans="1:13" ht="14.25" customHeight="1" x14ac:dyDescent="0.2">
      <c r="A143" s="23" t="s">
        <v>43</v>
      </c>
      <c r="B143" s="43" t="s">
        <v>48</v>
      </c>
      <c r="C143" s="39">
        <v>1</v>
      </c>
      <c r="D143" s="24">
        <v>10</v>
      </c>
      <c r="E143" s="32">
        <v>-68.928612999999999</v>
      </c>
      <c r="F143" s="32">
        <v>-22.446921</v>
      </c>
      <c r="G143" s="36">
        <v>10639.5107421875</v>
      </c>
      <c r="H143" s="22">
        <v>1</v>
      </c>
      <c r="I143" s="22">
        <v>0</v>
      </c>
      <c r="J143" s="22">
        <v>0</v>
      </c>
      <c r="K143" s="22">
        <v>0</v>
      </c>
      <c r="L143" s="22">
        <v>1</v>
      </c>
      <c r="M143" s="26"/>
    </row>
    <row r="144" spans="1:13" ht="14.25" customHeight="1" x14ac:dyDescent="0.2">
      <c r="A144" s="23" t="s">
        <v>43</v>
      </c>
      <c r="B144" s="43" t="s">
        <v>48</v>
      </c>
      <c r="C144" s="39">
        <v>1</v>
      </c>
      <c r="D144" s="24">
        <v>11</v>
      </c>
      <c r="E144" s="32">
        <v>-68.928572000000003</v>
      </c>
      <c r="F144" s="32">
        <v>-22.445056000000001</v>
      </c>
      <c r="G144" s="36">
        <v>10878.7275390625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6"/>
    </row>
    <row r="145" spans="1:13" ht="14.25" customHeight="1" x14ac:dyDescent="0.2">
      <c r="A145" s="23" t="s">
        <v>43</v>
      </c>
      <c r="B145" s="43" t="s">
        <v>48</v>
      </c>
      <c r="C145" s="24">
        <v>1</v>
      </c>
      <c r="D145" s="24">
        <v>12</v>
      </c>
      <c r="E145" s="32">
        <v>-68.929927000000006</v>
      </c>
      <c r="F145" s="32">
        <v>-22.438054999999999</v>
      </c>
      <c r="G145" s="36">
        <v>11898.2216796875</v>
      </c>
      <c r="H145" s="22">
        <v>1</v>
      </c>
      <c r="I145" s="22">
        <v>0</v>
      </c>
      <c r="J145" s="22">
        <v>0</v>
      </c>
      <c r="K145" s="22">
        <v>0</v>
      </c>
      <c r="L145" s="22">
        <v>1</v>
      </c>
      <c r="M145" s="26"/>
    </row>
    <row r="146" spans="1:13" ht="14.25" customHeight="1" x14ac:dyDescent="0.2">
      <c r="A146" s="23" t="s">
        <v>43</v>
      </c>
      <c r="B146" s="43" t="s">
        <v>48</v>
      </c>
      <c r="C146" s="24">
        <v>1</v>
      </c>
      <c r="D146" s="24">
        <v>13</v>
      </c>
      <c r="E146" s="32">
        <v>-68.928393</v>
      </c>
      <c r="F146" s="32">
        <v>-22.434428</v>
      </c>
      <c r="G146" s="36">
        <v>12568.2080078125</v>
      </c>
      <c r="H146" s="22">
        <v>1</v>
      </c>
      <c r="I146" s="22">
        <v>1</v>
      </c>
      <c r="J146" s="22">
        <v>0</v>
      </c>
      <c r="K146" s="22">
        <v>0.1</v>
      </c>
      <c r="L146" s="22">
        <v>1</v>
      </c>
      <c r="M146" s="26"/>
    </row>
    <row r="147" spans="1:13" ht="14.25" customHeight="1" x14ac:dyDescent="0.2">
      <c r="A147" s="23" t="s">
        <v>43</v>
      </c>
      <c r="B147" s="43" t="s">
        <v>49</v>
      </c>
      <c r="C147" s="24">
        <v>0</v>
      </c>
      <c r="D147" s="24">
        <v>1</v>
      </c>
      <c r="E147" s="32">
        <v>-68.927556999999993</v>
      </c>
      <c r="F147" s="32">
        <v>-22.434543000000001</v>
      </c>
      <c r="G147" s="36">
        <v>1094.1788330078125</v>
      </c>
      <c r="H147" s="22">
        <v>1</v>
      </c>
      <c r="I147" s="22">
        <v>1</v>
      </c>
      <c r="J147" s="58">
        <v>1</v>
      </c>
      <c r="K147" s="30">
        <v>0.8</v>
      </c>
      <c r="L147" s="22">
        <v>1</v>
      </c>
      <c r="M147" s="26"/>
    </row>
    <row r="148" spans="1:13" ht="14.25" customHeight="1" x14ac:dyDescent="0.2">
      <c r="A148" s="23" t="s">
        <v>43</v>
      </c>
      <c r="B148" s="43" t="s">
        <v>49</v>
      </c>
      <c r="C148" s="24">
        <v>0</v>
      </c>
      <c r="D148" s="24">
        <v>2</v>
      </c>
      <c r="E148" s="32">
        <v>-68.929911000000004</v>
      </c>
      <c r="F148" s="32">
        <v>-22.437977</v>
      </c>
      <c r="G148" s="36">
        <v>1672.0882568359375</v>
      </c>
      <c r="H148" s="22">
        <v>1</v>
      </c>
      <c r="I148" s="22">
        <v>1</v>
      </c>
      <c r="J148" s="22">
        <v>0</v>
      </c>
      <c r="K148" s="22">
        <v>0.1</v>
      </c>
      <c r="L148" s="22">
        <v>1</v>
      </c>
      <c r="M148" s="26"/>
    </row>
    <row r="149" spans="1:13" ht="14.25" customHeight="1" x14ac:dyDescent="0.2">
      <c r="A149" s="23" t="s">
        <v>43</v>
      </c>
      <c r="B149" s="43" t="s">
        <v>49</v>
      </c>
      <c r="C149" s="24">
        <v>0</v>
      </c>
      <c r="D149" s="24">
        <v>3</v>
      </c>
      <c r="E149" s="32">
        <v>-68.929603999999998</v>
      </c>
      <c r="F149" s="32">
        <v>-22.440386</v>
      </c>
      <c r="G149" s="36">
        <v>2009.4156494140625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43</v>
      </c>
      <c r="B150" s="43" t="s">
        <v>49</v>
      </c>
      <c r="C150" s="24">
        <v>0</v>
      </c>
      <c r="D150" s="24">
        <v>4</v>
      </c>
      <c r="E150" s="32">
        <v>-68.921537999999998</v>
      </c>
      <c r="F150" s="32">
        <v>-22.443021999999999</v>
      </c>
      <c r="G150" s="36">
        <v>3447.544189453125</v>
      </c>
      <c r="H150" s="22">
        <v>1</v>
      </c>
      <c r="I150" s="22">
        <v>0</v>
      </c>
      <c r="J150" s="22">
        <v>0</v>
      </c>
      <c r="K150" s="22">
        <v>0</v>
      </c>
      <c r="L150" s="22">
        <v>1</v>
      </c>
      <c r="M150" s="26"/>
    </row>
    <row r="151" spans="1:13" ht="14.25" customHeight="1" x14ac:dyDescent="0.2">
      <c r="A151" s="23" t="s">
        <v>43</v>
      </c>
      <c r="B151" s="43" t="s">
        <v>49</v>
      </c>
      <c r="C151" s="24">
        <v>0</v>
      </c>
      <c r="D151" s="24">
        <v>5</v>
      </c>
      <c r="E151" s="32">
        <v>-68.920894000000004</v>
      </c>
      <c r="F151" s="32">
        <v>-22.45093</v>
      </c>
      <c r="G151" s="36">
        <v>4580.78857421875</v>
      </c>
      <c r="H151" s="22">
        <v>1</v>
      </c>
      <c r="I151" s="22">
        <v>0</v>
      </c>
      <c r="J151" s="22">
        <v>0</v>
      </c>
      <c r="K151" s="22">
        <v>0</v>
      </c>
      <c r="L151" s="22">
        <v>1</v>
      </c>
      <c r="M151" s="26"/>
    </row>
    <row r="152" spans="1:13" ht="14.25" customHeight="1" x14ac:dyDescent="0.2">
      <c r="A152" s="23" t="s">
        <v>43</v>
      </c>
      <c r="B152" s="43" t="s">
        <v>49</v>
      </c>
      <c r="C152" s="24">
        <v>0</v>
      </c>
      <c r="D152" s="24">
        <v>6</v>
      </c>
      <c r="E152" s="32">
        <v>-68.932852999999994</v>
      </c>
      <c r="F152" s="32">
        <v>-22.450019000000001</v>
      </c>
      <c r="G152" s="36">
        <v>6421.77099609375</v>
      </c>
      <c r="H152" s="22">
        <v>1</v>
      </c>
      <c r="I152" s="22">
        <v>0</v>
      </c>
      <c r="J152" s="22">
        <v>0</v>
      </c>
      <c r="K152" s="22">
        <v>0</v>
      </c>
      <c r="L152" s="22">
        <v>1</v>
      </c>
      <c r="M152" s="26"/>
    </row>
    <row r="153" spans="1:13" ht="14.25" customHeight="1" x14ac:dyDescent="0.2">
      <c r="A153" s="23" t="s">
        <v>43</v>
      </c>
      <c r="B153" s="43" t="s">
        <v>49</v>
      </c>
      <c r="C153" s="24">
        <v>0</v>
      </c>
      <c r="D153" s="24">
        <v>7</v>
      </c>
      <c r="E153" s="32">
        <v>-68.938828000000001</v>
      </c>
      <c r="F153" s="32">
        <v>-22.446503</v>
      </c>
      <c r="G153" s="36">
        <v>7382.265625</v>
      </c>
      <c r="H153" s="22">
        <v>1</v>
      </c>
      <c r="I153" s="22">
        <v>0</v>
      </c>
      <c r="J153" s="22">
        <v>0</v>
      </c>
      <c r="K153" s="22">
        <v>0</v>
      </c>
      <c r="L153" s="22">
        <v>1</v>
      </c>
      <c r="M153" s="26"/>
    </row>
    <row r="154" spans="1:13" ht="14.25" customHeight="1" x14ac:dyDescent="0.2">
      <c r="A154" s="23" t="s">
        <v>43</v>
      </c>
      <c r="B154" s="43" t="s">
        <v>49</v>
      </c>
      <c r="C154" s="24">
        <v>0</v>
      </c>
      <c r="D154" s="24">
        <v>8</v>
      </c>
      <c r="E154" s="32">
        <v>-68.945533999999995</v>
      </c>
      <c r="F154" s="32">
        <v>-22.448961000000001</v>
      </c>
      <c r="G154" s="36">
        <v>8335.64453125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43</v>
      </c>
      <c r="B155" s="43" t="s">
        <v>49</v>
      </c>
      <c r="C155" s="24">
        <v>0</v>
      </c>
      <c r="D155" s="24">
        <v>9</v>
      </c>
      <c r="E155" s="32">
        <v>-68.950901999999999</v>
      </c>
      <c r="F155" s="32">
        <v>-22.452629000000002</v>
      </c>
      <c r="G155" s="36">
        <v>9290.236328125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43</v>
      </c>
      <c r="B156" s="43" t="s">
        <v>49</v>
      </c>
      <c r="C156" s="24">
        <v>0</v>
      </c>
      <c r="D156" s="24">
        <v>10</v>
      </c>
      <c r="E156" s="32">
        <v>-68.934596999999997</v>
      </c>
      <c r="F156" s="32">
        <v>-22.454719000000001</v>
      </c>
      <c r="G156" s="36">
        <v>11233.7216796875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6"/>
    </row>
    <row r="157" spans="1:13" ht="14.25" customHeight="1" x14ac:dyDescent="0.2">
      <c r="A157" s="23" t="s">
        <v>43</v>
      </c>
      <c r="B157" s="43" t="s">
        <v>49</v>
      </c>
      <c r="C157" s="24">
        <v>0</v>
      </c>
      <c r="D157" s="24">
        <v>11</v>
      </c>
      <c r="E157" s="32">
        <v>-68.926534000000004</v>
      </c>
      <c r="F157" s="32">
        <v>-22.458342999999999</v>
      </c>
      <c r="G157" s="36">
        <v>12488.9248046875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6"/>
    </row>
    <row r="158" spans="1:13" ht="14.25" customHeight="1" x14ac:dyDescent="0.2">
      <c r="A158" s="23" t="s">
        <v>43</v>
      </c>
      <c r="B158" s="43" t="s">
        <v>49</v>
      </c>
      <c r="C158" s="24">
        <v>0</v>
      </c>
      <c r="D158" s="24">
        <v>12</v>
      </c>
      <c r="E158" s="32">
        <v>-68.924511999999993</v>
      </c>
      <c r="F158" s="32">
        <v>-22.462586999999999</v>
      </c>
      <c r="G158" s="36">
        <v>13191.234375</v>
      </c>
      <c r="H158" s="22">
        <v>1</v>
      </c>
      <c r="I158" s="22">
        <v>0</v>
      </c>
      <c r="J158" s="22">
        <v>0</v>
      </c>
      <c r="K158" s="22">
        <v>0</v>
      </c>
      <c r="L158" s="22">
        <v>1</v>
      </c>
      <c r="M158" s="26"/>
    </row>
    <row r="159" spans="1:13" ht="14.25" customHeight="1" x14ac:dyDescent="0.2">
      <c r="A159" s="23" t="s">
        <v>43</v>
      </c>
      <c r="B159" s="43" t="s">
        <v>49</v>
      </c>
      <c r="C159" s="24">
        <v>0</v>
      </c>
      <c r="D159" s="24">
        <v>13</v>
      </c>
      <c r="E159" s="32">
        <v>-68.924278000000001</v>
      </c>
      <c r="F159" s="32">
        <v>-22.466456000000001</v>
      </c>
      <c r="G159" s="36">
        <v>13620.3720703125</v>
      </c>
      <c r="H159" s="22">
        <v>1</v>
      </c>
      <c r="I159" s="22">
        <v>1</v>
      </c>
      <c r="J159" s="22">
        <v>0</v>
      </c>
      <c r="K159" s="22">
        <v>0.1</v>
      </c>
      <c r="L159" s="22">
        <v>1</v>
      </c>
      <c r="M159" s="26"/>
    </row>
    <row r="160" spans="1:13" ht="14.25" customHeight="1" x14ac:dyDescent="0.2">
      <c r="A160" s="23" t="s">
        <v>43</v>
      </c>
      <c r="B160" s="43" t="s">
        <v>49</v>
      </c>
      <c r="C160" s="24">
        <v>1</v>
      </c>
      <c r="D160" s="24">
        <v>1</v>
      </c>
      <c r="E160" s="32">
        <v>-68.925299999999993</v>
      </c>
      <c r="F160" s="32">
        <v>-22.466991</v>
      </c>
      <c r="G160" s="36">
        <v>46.766017913818359</v>
      </c>
      <c r="H160" s="22">
        <v>1</v>
      </c>
      <c r="I160" s="22">
        <v>1</v>
      </c>
      <c r="J160" s="22">
        <v>0</v>
      </c>
      <c r="K160" s="30">
        <v>0.8</v>
      </c>
      <c r="L160" s="22">
        <v>1</v>
      </c>
      <c r="M160" s="26"/>
    </row>
    <row r="161" spans="1:13" ht="14.25" customHeight="1" x14ac:dyDescent="0.2">
      <c r="A161" s="23" t="s">
        <v>43</v>
      </c>
      <c r="B161" s="43" t="s">
        <v>49</v>
      </c>
      <c r="C161" s="24">
        <v>1</v>
      </c>
      <c r="D161" s="24">
        <v>2</v>
      </c>
      <c r="E161" s="32">
        <v>-68.925788999999995</v>
      </c>
      <c r="F161" s="32">
        <v>-22.460991</v>
      </c>
      <c r="G161" s="36">
        <v>713.2156982421875</v>
      </c>
      <c r="H161" s="22">
        <v>1</v>
      </c>
      <c r="I161" s="22">
        <v>1</v>
      </c>
      <c r="J161" s="22">
        <v>0</v>
      </c>
      <c r="K161" s="22">
        <v>0.1</v>
      </c>
      <c r="L161" s="22">
        <v>1</v>
      </c>
      <c r="M161" s="26"/>
    </row>
    <row r="162" spans="1:13" ht="14.25" customHeight="1" x14ac:dyDescent="0.2">
      <c r="A162" s="23" t="s">
        <v>43</v>
      </c>
      <c r="B162" s="43" t="s">
        <v>49</v>
      </c>
      <c r="C162" s="24">
        <v>1</v>
      </c>
      <c r="D162" s="24">
        <v>3</v>
      </c>
      <c r="E162" s="32">
        <v>-68.927672000000001</v>
      </c>
      <c r="F162" s="32">
        <v>-22.457228000000001</v>
      </c>
      <c r="G162" s="36">
        <v>1336.61181640625</v>
      </c>
      <c r="H162" s="22">
        <v>1</v>
      </c>
      <c r="I162" s="22">
        <v>0</v>
      </c>
      <c r="J162" s="22">
        <v>0</v>
      </c>
      <c r="K162" s="22">
        <v>0</v>
      </c>
      <c r="L162" s="22">
        <v>1</v>
      </c>
      <c r="M162" s="26"/>
    </row>
    <row r="163" spans="1:13" ht="14.25" customHeight="1" x14ac:dyDescent="0.2">
      <c r="A163" s="23" t="s">
        <v>43</v>
      </c>
      <c r="B163" s="43" t="s">
        <v>49</v>
      </c>
      <c r="C163" s="24">
        <v>1</v>
      </c>
      <c r="D163" s="24">
        <v>4</v>
      </c>
      <c r="E163" s="32">
        <v>-68.932511000000005</v>
      </c>
      <c r="F163" s="32">
        <v>-22.454581000000001</v>
      </c>
      <c r="G163" s="36">
        <v>2155.0849609375</v>
      </c>
      <c r="H163" s="22">
        <v>1</v>
      </c>
      <c r="I163" s="22">
        <v>0</v>
      </c>
      <c r="J163" s="22">
        <v>0</v>
      </c>
      <c r="K163" s="22">
        <v>0</v>
      </c>
      <c r="L163" s="22">
        <v>1</v>
      </c>
      <c r="M163" s="26"/>
    </row>
    <row r="164" spans="1:13" ht="14.25" customHeight="1" x14ac:dyDescent="0.2">
      <c r="A164" s="23" t="s">
        <v>43</v>
      </c>
      <c r="B164" s="43" t="s">
        <v>49</v>
      </c>
      <c r="C164" s="24">
        <v>1</v>
      </c>
      <c r="D164" s="24">
        <v>5</v>
      </c>
      <c r="E164" s="32">
        <v>-68.949016</v>
      </c>
      <c r="F164" s="32">
        <v>-22.454982999999999</v>
      </c>
      <c r="G164" s="36">
        <v>3854.724609375</v>
      </c>
      <c r="H164" s="22">
        <v>1</v>
      </c>
      <c r="I164" s="22">
        <v>0</v>
      </c>
      <c r="J164" s="22">
        <v>0</v>
      </c>
      <c r="K164" s="22">
        <v>0</v>
      </c>
      <c r="L164" s="22">
        <v>1</v>
      </c>
      <c r="M164" s="26"/>
    </row>
    <row r="165" spans="1:13" ht="14.25" customHeight="1" x14ac:dyDescent="0.2">
      <c r="A165" s="23" t="s">
        <v>43</v>
      </c>
      <c r="B165" s="43" t="s">
        <v>49</v>
      </c>
      <c r="C165" s="24">
        <v>1</v>
      </c>
      <c r="D165" s="24">
        <v>6</v>
      </c>
      <c r="E165" s="32">
        <v>-68.950891999999996</v>
      </c>
      <c r="F165" s="32">
        <v>-22.452957999999999</v>
      </c>
      <c r="G165" s="36">
        <v>4267.87109375</v>
      </c>
      <c r="H165" s="22">
        <v>1</v>
      </c>
      <c r="I165" s="22">
        <v>0</v>
      </c>
      <c r="J165" s="22">
        <v>0</v>
      </c>
      <c r="K165" s="22">
        <v>0</v>
      </c>
      <c r="L165" s="22">
        <v>1</v>
      </c>
      <c r="M165" s="26"/>
    </row>
    <row r="166" spans="1:13" ht="14.25" customHeight="1" x14ac:dyDescent="0.2">
      <c r="A166" s="23" t="s">
        <v>43</v>
      </c>
      <c r="B166" s="43" t="s">
        <v>49</v>
      </c>
      <c r="C166" s="24">
        <v>1</v>
      </c>
      <c r="D166" s="24">
        <v>7</v>
      </c>
      <c r="E166" s="32">
        <v>-68.945537000000002</v>
      </c>
      <c r="F166" s="32">
        <v>-22.448909</v>
      </c>
      <c r="G166" s="36">
        <v>5264.67724609375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6"/>
    </row>
    <row r="167" spans="1:13" ht="14.25" customHeight="1" x14ac:dyDescent="0.2">
      <c r="A167" s="23" t="s">
        <v>43</v>
      </c>
      <c r="B167" s="43" t="s">
        <v>49</v>
      </c>
      <c r="C167" s="24">
        <v>1</v>
      </c>
      <c r="D167" s="24">
        <v>8</v>
      </c>
      <c r="E167" s="32">
        <v>-68.938828000000001</v>
      </c>
      <c r="F167" s="32">
        <v>-22.446503</v>
      </c>
      <c r="G167" s="36">
        <v>6212.2890625</v>
      </c>
      <c r="H167" s="22">
        <v>1</v>
      </c>
      <c r="I167" s="22">
        <v>0</v>
      </c>
      <c r="J167" s="22">
        <v>0</v>
      </c>
      <c r="K167" s="22">
        <v>0</v>
      </c>
      <c r="L167" s="22">
        <v>1</v>
      </c>
      <c r="M167" s="26"/>
    </row>
    <row r="168" spans="1:13" ht="14.25" customHeight="1" x14ac:dyDescent="0.2">
      <c r="A168" s="23" t="s">
        <v>43</v>
      </c>
      <c r="B168" s="43" t="s">
        <v>49</v>
      </c>
      <c r="C168" s="24">
        <v>1</v>
      </c>
      <c r="D168" s="24">
        <v>9</v>
      </c>
      <c r="E168" s="32">
        <v>-68.934135999999995</v>
      </c>
      <c r="F168" s="32">
        <v>-22.449819999999999</v>
      </c>
      <c r="G168" s="36">
        <v>7038.89501953125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6"/>
    </row>
    <row r="169" spans="1:13" ht="14.25" customHeight="1" x14ac:dyDescent="0.2">
      <c r="A169" s="23" t="s">
        <v>43</v>
      </c>
      <c r="B169" s="43" t="s">
        <v>49</v>
      </c>
      <c r="C169" s="24">
        <v>1</v>
      </c>
      <c r="D169" s="24">
        <v>10</v>
      </c>
      <c r="E169" s="32">
        <v>-68.925887000000003</v>
      </c>
      <c r="F169" s="32">
        <v>-22.453437000000001</v>
      </c>
      <c r="G169" s="36">
        <v>8255.62890625</v>
      </c>
      <c r="H169" s="22">
        <v>1</v>
      </c>
      <c r="I169" s="22">
        <v>0</v>
      </c>
      <c r="J169" s="22">
        <v>0</v>
      </c>
      <c r="K169" s="22">
        <v>0</v>
      </c>
      <c r="L169" s="22">
        <v>1</v>
      </c>
      <c r="M169" s="26"/>
    </row>
    <row r="170" spans="1:13" ht="14.25" customHeight="1" x14ac:dyDescent="0.2">
      <c r="A170" s="23" t="s">
        <v>43</v>
      </c>
      <c r="B170" s="43" t="s">
        <v>49</v>
      </c>
      <c r="C170" s="24">
        <v>1</v>
      </c>
      <c r="D170" s="24">
        <v>11</v>
      </c>
      <c r="E170" s="32">
        <v>-68.920794999999998</v>
      </c>
      <c r="F170" s="32">
        <v>-22.450958</v>
      </c>
      <c r="G170" s="36">
        <v>9092.861328125</v>
      </c>
      <c r="H170" s="22">
        <v>1</v>
      </c>
      <c r="I170" s="22">
        <v>0</v>
      </c>
      <c r="J170" s="22">
        <v>0</v>
      </c>
      <c r="K170" s="22">
        <v>0</v>
      </c>
      <c r="L170" s="22">
        <v>1</v>
      </c>
      <c r="M170" s="26"/>
    </row>
    <row r="171" spans="1:13" ht="14.25" customHeight="1" x14ac:dyDescent="0.2">
      <c r="A171" s="23" t="s">
        <v>43</v>
      </c>
      <c r="B171" s="43" t="s">
        <v>49</v>
      </c>
      <c r="C171" s="24">
        <v>1</v>
      </c>
      <c r="D171" s="24">
        <v>12</v>
      </c>
      <c r="E171" s="32">
        <v>-68.921530000000004</v>
      </c>
      <c r="F171" s="32">
        <v>-22.443023</v>
      </c>
      <c r="G171" s="36">
        <v>10236.484375</v>
      </c>
      <c r="H171" s="22">
        <v>1</v>
      </c>
      <c r="I171" s="22">
        <v>0</v>
      </c>
      <c r="J171" s="22">
        <v>0</v>
      </c>
      <c r="K171" s="22">
        <v>0</v>
      </c>
      <c r="L171" s="22">
        <v>1</v>
      </c>
      <c r="M171" s="26"/>
    </row>
    <row r="172" spans="1:13" ht="14.25" customHeight="1" x14ac:dyDescent="0.2">
      <c r="A172" s="23" t="s">
        <v>43</v>
      </c>
      <c r="B172" s="43" t="s">
        <v>49</v>
      </c>
      <c r="C172" s="24">
        <v>1</v>
      </c>
      <c r="D172" s="24">
        <v>13</v>
      </c>
      <c r="E172" s="32">
        <v>-68.928962999999996</v>
      </c>
      <c r="F172" s="32">
        <v>-22.443415999999999</v>
      </c>
      <c r="G172" s="36">
        <v>11179.216796875</v>
      </c>
      <c r="H172" s="22">
        <v>1</v>
      </c>
      <c r="I172" s="22">
        <v>0</v>
      </c>
      <c r="J172" s="22">
        <v>0</v>
      </c>
      <c r="K172" s="22">
        <v>0</v>
      </c>
      <c r="L172" s="22">
        <v>1</v>
      </c>
      <c r="M172" s="26"/>
    </row>
    <row r="173" spans="1:13" ht="14.25" customHeight="1" x14ac:dyDescent="0.2">
      <c r="A173" s="23" t="s">
        <v>43</v>
      </c>
      <c r="B173" s="43" t="s">
        <v>49</v>
      </c>
      <c r="C173" s="24">
        <v>1</v>
      </c>
      <c r="D173" s="24">
        <v>14</v>
      </c>
      <c r="E173" s="32">
        <v>-68.929927000000006</v>
      </c>
      <c r="F173" s="32">
        <v>-22.438054999999999</v>
      </c>
      <c r="G173" s="36">
        <v>11956.2841796875</v>
      </c>
      <c r="H173" s="22">
        <v>1</v>
      </c>
      <c r="I173" s="22">
        <v>0</v>
      </c>
      <c r="J173" s="22">
        <v>0</v>
      </c>
      <c r="K173" s="22">
        <v>0</v>
      </c>
      <c r="L173" s="22">
        <v>1</v>
      </c>
      <c r="M173" s="26"/>
    </row>
    <row r="174" spans="1:13" ht="14.25" customHeight="1" x14ac:dyDescent="0.2">
      <c r="A174" s="23" t="s">
        <v>43</v>
      </c>
      <c r="B174" s="43" t="s">
        <v>49</v>
      </c>
      <c r="C174" s="24">
        <v>1</v>
      </c>
      <c r="D174" s="24">
        <v>15</v>
      </c>
      <c r="E174" s="32">
        <v>-68.927677000000003</v>
      </c>
      <c r="F174" s="32">
        <v>-22.435137000000001</v>
      </c>
      <c r="G174" s="36">
        <v>12476.0595703125</v>
      </c>
      <c r="H174" s="22">
        <v>1</v>
      </c>
      <c r="I174" s="22">
        <v>1</v>
      </c>
      <c r="J174" s="22">
        <v>0</v>
      </c>
      <c r="K174" s="22">
        <v>0.1</v>
      </c>
      <c r="L174" s="22">
        <v>1</v>
      </c>
      <c r="M174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G22" sqref="G22"/>
    </sheetView>
  </sheetViews>
  <sheetFormatPr baseColWidth="10" defaultRowHeight="14.4" x14ac:dyDescent="0.3"/>
  <cols>
    <col min="1" max="1" width="7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6" t="str">
        <f>"HORAS DE PASADA PROGRAMADA DE LA UNIDAD DE NEGOCIO ("&amp;A7&amp;" - "&amp;C7&amp;")"</f>
        <v>HORAS DE PASADA PROGRAMADA DE LA UNIDAD DE NEGOCIO (UN177 - NORMAL)</v>
      </c>
      <c r="B2" s="66"/>
      <c r="C2" s="66"/>
      <c r="D2" s="66"/>
      <c r="E2" s="66"/>
      <c r="F2" s="66"/>
      <c r="G2" s="66"/>
      <c r="H2" s="66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3" t="s">
        <v>13</v>
      </c>
      <c r="B6" s="74"/>
      <c r="C6" s="73" t="s">
        <v>28</v>
      </c>
      <c r="D6" s="78"/>
      <c r="E6" s="17" t="s">
        <v>34</v>
      </c>
      <c r="F6" s="17" t="s">
        <v>35</v>
      </c>
      <c r="G6"/>
      <c r="H6"/>
    </row>
    <row r="7" spans="1:9" x14ac:dyDescent="0.3">
      <c r="A7" s="75" t="str">
        <f>+TAPA!D11</f>
        <v>UN177</v>
      </c>
      <c r="B7" s="76"/>
      <c r="C7" s="75" t="str">
        <f>+TAPA!B16</f>
        <v>NORMAL</v>
      </c>
      <c r="D7" s="79"/>
      <c r="E7" s="47">
        <f>+TAPA!C16</f>
        <v>43922</v>
      </c>
      <c r="F7" s="47">
        <f>+TAPA!D16</f>
        <v>43951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9" t="s">
        <v>18</v>
      </c>
    </row>
    <row r="12" spans="1:9" s="49" customFormat="1" ht="14.25" customHeight="1" x14ac:dyDescent="0.3">
      <c r="A12" s="50" t="s">
        <v>43</v>
      </c>
      <c r="B12" s="50" t="s">
        <v>44</v>
      </c>
      <c r="C12" s="50">
        <v>0</v>
      </c>
      <c r="D12" s="50">
        <v>1</v>
      </c>
      <c r="E12" s="51" t="s">
        <v>52</v>
      </c>
      <c r="F12" s="51" t="s">
        <v>56</v>
      </c>
      <c r="G12" s="51" t="s">
        <v>52</v>
      </c>
      <c r="H12" s="52" t="s">
        <v>53</v>
      </c>
    </row>
    <row r="13" spans="1:9" ht="14.25" customHeight="1" x14ac:dyDescent="0.3">
      <c r="A13" s="50" t="s">
        <v>43</v>
      </c>
      <c r="B13" s="50" t="s">
        <v>46</v>
      </c>
      <c r="C13" s="50">
        <v>0</v>
      </c>
      <c r="D13" s="50">
        <v>1</v>
      </c>
      <c r="E13" s="51" t="s">
        <v>54</v>
      </c>
      <c r="F13" s="51" t="s">
        <v>57</v>
      </c>
      <c r="G13" s="51" t="s">
        <v>55</v>
      </c>
      <c r="H13" s="52" t="s">
        <v>53</v>
      </c>
      <c r="I13" s="49"/>
    </row>
    <row r="14" spans="1:9" x14ac:dyDescent="0.3">
      <c r="A14" s="50" t="s">
        <v>43</v>
      </c>
      <c r="B14" s="50" t="s">
        <v>47</v>
      </c>
      <c r="C14" s="50">
        <v>0</v>
      </c>
      <c r="D14" s="50">
        <v>1</v>
      </c>
      <c r="E14" s="51" t="s">
        <v>52</v>
      </c>
      <c r="F14" s="51" t="s">
        <v>58</v>
      </c>
      <c r="G14" s="51" t="s">
        <v>52</v>
      </c>
      <c r="H14" s="52" t="s">
        <v>53</v>
      </c>
    </row>
    <row r="15" spans="1:9" x14ac:dyDescent="0.3">
      <c r="A15" s="50" t="s">
        <v>43</v>
      </c>
      <c r="B15" s="50" t="s">
        <v>48</v>
      </c>
      <c r="C15" s="50">
        <v>0</v>
      </c>
      <c r="D15" s="50">
        <v>1</v>
      </c>
      <c r="E15" s="51" t="s">
        <v>52</v>
      </c>
      <c r="F15" s="51" t="s">
        <v>59</v>
      </c>
      <c r="G15" s="51" t="s">
        <v>52</v>
      </c>
      <c r="H15" s="52" t="s">
        <v>53</v>
      </c>
    </row>
    <row r="16" spans="1:9" x14ac:dyDescent="0.3">
      <c r="A16" s="50" t="s">
        <v>43</v>
      </c>
      <c r="B16" s="50" t="s">
        <v>49</v>
      </c>
      <c r="C16" s="50">
        <v>0</v>
      </c>
      <c r="D16" s="50">
        <v>1</v>
      </c>
      <c r="E16" s="51" t="s">
        <v>55</v>
      </c>
      <c r="F16" s="51" t="s">
        <v>60</v>
      </c>
      <c r="G16" s="51" t="s">
        <v>55</v>
      </c>
      <c r="H16" s="52" t="s">
        <v>53</v>
      </c>
    </row>
  </sheetData>
  <autoFilter ref="A11:H16">
    <sortState ref="A12:H16">
      <sortCondition ref="B11:B16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2020-04-07T18:51:39Z</dcterms:modified>
</cp:coreProperties>
</file>