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RZO 2020\177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<sst xmlns="http://schemas.openxmlformats.org/spreadsheetml/2006/main" count="567" uniqueCount="65">
  <si>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</si>
  <si>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</si>
  <si>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</si>
  <si>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</si>
  <si>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</si>
  <si>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</si>
  <si>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</si>
  <si>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</si>
  <si>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</si>
  <si>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</si>
  <si>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</si>
  <si>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</si>
  <si>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</si>
  <si>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</si>
  <si>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</si>
  <si>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</si>
  <si>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</si>
  <si>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</si>
  <si>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</si>
  <si>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</si>
  <si>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</si>
  <si>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</si>
  <si>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</si>
  <si>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</si>
  <si>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</si>
  <si>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</si>
  <si>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</si>
  <si>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</si>
  <si>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</si>
  <si>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</si>
  <si>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</si>
  <si>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</si>
  <si>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</si>
  <si>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</si>
  <si>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</si>
  <si>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</si>
  <si>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</si>
  <si>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</si>
  <si>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</si>
  <si>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</si>
  <si>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</si>
  <si>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</si>
  <si>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</si>
  <si>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</si>
  <si>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</si>
  <si>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</si>
  <si>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AY1</t>
  </si>
  <si>
    <t>C</t>
  </si>
  <si>
    <t>F</t>
  </si>
  <si>
    <t>FY1</t>
  </si>
  <si>
    <t>T</t>
  </si>
  <si>
    <t>Z</t>
  </si>
  <si>
    <t>ZY1</t>
  </si>
  <si>
    <t>00:20:00</t>
  </si>
  <si>
    <t>DL</t>
  </si>
  <si>
    <t>Franco Espinoza</t>
  </si>
  <si>
    <t>00:30:00</t>
  </si>
  <si>
    <t>POT</t>
  </si>
  <si>
    <t>07:19:00</t>
  </si>
  <si>
    <t>07:22:00</t>
  </si>
  <si>
    <t>07:16:00</t>
  </si>
  <si>
    <t>07:15:00</t>
  </si>
  <si>
    <t>07:17:00</t>
  </si>
  <si>
    <t>00:15:00</t>
  </si>
  <si>
    <t>00:12:00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</si>
</sst>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9" fillId="0" borderId="4" xfId="0" applyFont="1" applyFill="1" applyBorder="1"/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236" headerRowDxfId="22" dataDxfId="20" headerRowBorderDxfId="21" tableBorderDxfId="19" totalsRowBorderDxfId="18">
  <autoFilter ref="A11:M236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9" t="str">
        <f>+D8&amp;"_"&amp;D9&amp;"_"&amp;D10&amp;"_"&amp;D11&amp;"_"&amp;D13&amp;"_"&amp;E16&amp;"_A5_"&amp;D12</f>
        <v>POT_II_CALAMA_UN177_2020_1_A5_1</v>
      </c>
      <c r="C4" s="69"/>
      <c r="D4" s="69"/>
      <c r="E4" s="69"/>
      <c r="F4" s="69"/>
      <c r="G4" s="69"/>
      <c r="H4" s="69"/>
      <c r="I4" s="69"/>
      <c r="J4" s="69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4" t="s">
        <v>25</v>
      </c>
      <c r="C7" s="64"/>
      <c r="D7" s="65" t="s">
        <v>39</v>
      </c>
      <c r="E7" s="66"/>
      <c r="F7"/>
      <c r="G7" s="12"/>
      <c r="I7"/>
    </row>
    <row r="8" spans="1:10" customFormat="1" ht="16.5" x14ac:dyDescent="0.3">
      <c r="B8" s="64" t="s">
        <v>26</v>
      </c>
      <c r="C8" s="64"/>
      <c r="D8" s="65" t="s">
        <v>57</v>
      </c>
      <c r="E8" s="66"/>
      <c r="G8" s="12"/>
      <c r="H8" s="12"/>
    </row>
    <row r="9" spans="1:10" customFormat="1" x14ac:dyDescent="0.3">
      <c r="B9" s="64" t="s">
        <v>20</v>
      </c>
      <c r="C9" s="64"/>
      <c r="D9" s="65" t="s">
        <v>40</v>
      </c>
      <c r="E9" s="66"/>
    </row>
    <row r="10" spans="1:10" customFormat="1" ht="16.5" x14ac:dyDescent="0.3">
      <c r="B10" s="64" t="s">
        <v>27</v>
      </c>
      <c r="C10" s="64"/>
      <c r="D10" s="65" t="s">
        <v>41</v>
      </c>
      <c r="E10" s="66"/>
    </row>
    <row r="11" spans="1:10" ht="16.5" x14ac:dyDescent="0.3">
      <c r="B11" s="64" t="s">
        <v>21</v>
      </c>
      <c r="C11" s="64"/>
      <c r="D11" s="67" t="s">
        <v>43</v>
      </c>
      <c r="E11" s="68"/>
    </row>
    <row r="12" spans="1:10" ht="16.5" x14ac:dyDescent="0.3">
      <c r="B12" s="64" t="s">
        <v>33</v>
      </c>
      <c r="C12" s="64"/>
      <c r="D12" s="67">
        <v>1</v>
      </c>
      <c r="E12" s="68"/>
    </row>
    <row r="13" spans="1:10" x14ac:dyDescent="0.3">
      <c r="B13" s="64" t="s">
        <v>36</v>
      </c>
      <c r="C13" s="64"/>
      <c r="D13" s="67">
        <v>2020</v>
      </c>
      <c r="E13" s="68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61" t="s">
        <v>42</v>
      </c>
      <c r="C16" s="62">
        <v>43906</v>
      </c>
      <c r="D16" s="62">
        <v>43921</v>
      </c>
      <c r="E16" s="63">
        <v>1</v>
      </c>
    </row>
    <row r="17" spans="2:6" ht="16.5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70" t="s">
        <v>55</v>
      </c>
      <c r="D21" s="70"/>
      <c r="E21" s="70"/>
      <c r="F21" s="70"/>
    </row>
    <row r="22" spans="2:6" ht="16.5" x14ac:dyDescent="0.3">
      <c r="B22" s="16" t="s">
        <v>24</v>
      </c>
      <c r="C22" s="70"/>
      <c r="D22" s="70"/>
      <c r="E22" s="70"/>
      <c r="F22" s="7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236"/>
  <sheetViews>
    <sheetView topLeftCell="A12"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9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71" t="str">
        <f>"PUNTOS DE CONTROL DE LA UNIDAD DE NEGOCIO ("&amp;A7&amp;" - "&amp;C7&amp;")"</f>
        <v>PUNTOS DE CONTROL DE LA UNIDAD DE NEGOCIO (UN177 -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8"/>
    </row>
    <row r="5" spans="1:14" customFormat="1" ht="14.4" x14ac:dyDescent="0.3">
      <c r="N5" s="49"/>
    </row>
    <row r="6" spans="1:14" customFormat="1" ht="14.4" x14ac:dyDescent="0.3">
      <c r="A6" s="78" t="s">
        <v>13</v>
      </c>
      <c r="B6" s="79"/>
      <c r="C6" s="73" t="s">
        <v>28</v>
      </c>
      <c r="D6" s="73"/>
      <c r="E6" s="73"/>
      <c r="F6" s="72" t="s">
        <v>34</v>
      </c>
      <c r="G6" s="72" t="s">
        <v>23</v>
      </c>
      <c r="H6" s="73" t="s">
        <v>35</v>
      </c>
      <c r="I6" s="73"/>
      <c r="J6" s="73"/>
      <c r="K6" s="73"/>
      <c r="L6" s="73"/>
      <c r="N6" s="49"/>
    </row>
    <row r="7" spans="1:14" customFormat="1" ht="14.4" x14ac:dyDescent="0.3">
      <c r="A7" s="80" t="str">
        <f>+TAPA!D11</f>
        <v>UN177</v>
      </c>
      <c r="B7" s="81"/>
      <c r="C7" s="82" t="str">
        <f>+TAPA!B16</f>
        <v>NORMAL</v>
      </c>
      <c r="D7" s="82"/>
      <c r="E7" s="82"/>
      <c r="F7" s="74">
        <f>+TAPA!C16</f>
        <v>43906</v>
      </c>
      <c r="G7" s="74"/>
      <c r="H7" s="75">
        <f>+TAPA!D16</f>
        <v>43921</v>
      </c>
      <c r="I7" s="76"/>
      <c r="J7" s="76"/>
      <c r="K7" s="76"/>
      <c r="L7" s="77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8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60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22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24">
        <v>0</v>
      </c>
      <c r="D69" s="24">
        <v>1</v>
      </c>
      <c r="E69" s="32">
        <v>-68.930109000000002</v>
      </c>
      <c r="F69" s="32">
        <v>-22.453074999999998</v>
      </c>
      <c r="G69" s="36">
        <v>99.885414123535156</v>
      </c>
      <c r="H69" s="22">
        <v>1</v>
      </c>
      <c r="I69" s="22">
        <v>1</v>
      </c>
      <c r="J69" s="22">
        <v>0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24">
        <v>0</v>
      </c>
      <c r="D70" s="24">
        <v>2</v>
      </c>
      <c r="E70" s="32">
        <v>-68.938151000000005</v>
      </c>
      <c r="F70" s="32">
        <v>-22.453243000000001</v>
      </c>
      <c r="G70" s="36">
        <v>928.01885986328125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24">
        <v>0</v>
      </c>
      <c r="D71" s="24">
        <v>3</v>
      </c>
      <c r="E71" s="32">
        <v>-68.947314000000006</v>
      </c>
      <c r="F71" s="32">
        <v>-22.453499000000001</v>
      </c>
      <c r="G71" s="36">
        <v>1871.616943359375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24">
        <v>0</v>
      </c>
      <c r="D72" s="24">
        <v>4</v>
      </c>
      <c r="E72" s="32">
        <v>-68.943650000000005</v>
      </c>
      <c r="F72" s="32">
        <v>-22.459333000000001</v>
      </c>
      <c r="G72" s="36">
        <v>2921.373779296875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24">
        <v>0</v>
      </c>
      <c r="D73" s="24">
        <v>5</v>
      </c>
      <c r="E73" s="32">
        <v>-68.942318</v>
      </c>
      <c r="F73" s="32">
        <v>-22.462976999999999</v>
      </c>
      <c r="G73" s="36">
        <v>3442.314208984375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26"/>
    </row>
    <row r="74" spans="1:13" ht="14.25" customHeight="1" x14ac:dyDescent="0.2">
      <c r="A74" s="23" t="s">
        <v>43</v>
      </c>
      <c r="B74" s="46" t="s">
        <v>46</v>
      </c>
      <c r="C74" s="39">
        <v>0</v>
      </c>
      <c r="D74" s="39">
        <v>6</v>
      </c>
      <c r="E74" s="40">
        <v>-68.932716999999997</v>
      </c>
      <c r="F74" s="40">
        <v>-22.465060999999999</v>
      </c>
      <c r="G74" s="41">
        <v>4835.166015625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42"/>
    </row>
    <row r="75" spans="1:13" ht="14.25" customHeight="1" x14ac:dyDescent="0.2">
      <c r="A75" s="23" t="s">
        <v>43</v>
      </c>
      <c r="B75" s="46" t="s">
        <v>46</v>
      </c>
      <c r="C75" s="39">
        <v>0</v>
      </c>
      <c r="D75" s="24">
        <v>7</v>
      </c>
      <c r="E75" s="32">
        <v>-68.926838000000004</v>
      </c>
      <c r="F75" s="32">
        <v>-22.460782999999999</v>
      </c>
      <c r="G75" s="36">
        <v>5890.75390625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6" t="s">
        <v>46</v>
      </c>
      <c r="C76" s="39">
        <v>0</v>
      </c>
      <c r="D76" s="24">
        <v>8</v>
      </c>
      <c r="E76" s="32">
        <v>-68.917534000000003</v>
      </c>
      <c r="F76" s="32">
        <v>-22.454349000000001</v>
      </c>
      <c r="G76" s="36">
        <v>7298.240234375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24">
        <v>9</v>
      </c>
      <c r="E77" s="32">
        <v>-68.913550999999998</v>
      </c>
      <c r="F77" s="32">
        <v>-22.452152999999999</v>
      </c>
      <c r="G77" s="36">
        <v>9120.556640625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26"/>
    </row>
    <row r="78" spans="1:13" ht="14.25" customHeight="1" x14ac:dyDescent="0.2">
      <c r="A78" s="23" t="s">
        <v>43</v>
      </c>
      <c r="B78" s="46" t="s">
        <v>46</v>
      </c>
      <c r="C78" s="39">
        <v>0</v>
      </c>
      <c r="D78" s="24">
        <v>10</v>
      </c>
      <c r="E78" s="32">
        <v>-68.914001999999996</v>
      </c>
      <c r="F78" s="32">
        <v>-22.446579</v>
      </c>
      <c r="G78" s="36">
        <v>10412.5712890625</v>
      </c>
      <c r="H78" s="22">
        <v>1</v>
      </c>
      <c r="I78" s="22">
        <v>1</v>
      </c>
      <c r="J78" s="22">
        <v>0</v>
      </c>
      <c r="K78" s="22">
        <v>0.1</v>
      </c>
      <c r="L78" s="22">
        <v>1</v>
      </c>
      <c r="M78" s="26"/>
    </row>
    <row r="79" spans="1:13" ht="14.25" customHeight="1" x14ac:dyDescent="0.2">
      <c r="A79" s="23" t="s">
        <v>43</v>
      </c>
      <c r="B79" s="46" t="s">
        <v>46</v>
      </c>
      <c r="C79" s="39">
        <v>1</v>
      </c>
      <c r="D79" s="24">
        <v>1</v>
      </c>
      <c r="E79" s="32">
        <v>-68.937061999999997</v>
      </c>
      <c r="F79" s="32">
        <v>-22.462864</v>
      </c>
      <c r="G79" s="36">
        <v>98.010971069335938</v>
      </c>
      <c r="H79" s="22">
        <v>1</v>
      </c>
      <c r="I79" s="22">
        <v>1</v>
      </c>
      <c r="J79" s="22">
        <v>0</v>
      </c>
      <c r="K79" s="30">
        <v>0.8</v>
      </c>
      <c r="L79" s="22">
        <v>1</v>
      </c>
      <c r="M79" s="26"/>
    </row>
    <row r="80" spans="1:13" ht="14.25" customHeight="1" x14ac:dyDescent="0.2">
      <c r="A80" s="23" t="s">
        <v>43</v>
      </c>
      <c r="B80" s="46" t="s">
        <v>46</v>
      </c>
      <c r="C80" s="39">
        <v>1</v>
      </c>
      <c r="D80" s="24">
        <v>2</v>
      </c>
      <c r="E80" s="32">
        <v>-68.947076999999993</v>
      </c>
      <c r="F80" s="32">
        <v>-22.456375999999999</v>
      </c>
      <c r="G80" s="36">
        <v>1825.302490234375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6" t="s">
        <v>46</v>
      </c>
      <c r="C81" s="39">
        <v>1</v>
      </c>
      <c r="D81" s="24">
        <v>3</v>
      </c>
      <c r="E81" s="32">
        <v>-68.934921000000003</v>
      </c>
      <c r="F81" s="32">
        <v>-22.453258999999999</v>
      </c>
      <c r="G81" s="36">
        <v>3477.3583984375</v>
      </c>
      <c r="H81" s="22">
        <v>1</v>
      </c>
      <c r="I81" s="22">
        <v>0</v>
      </c>
      <c r="J81" s="22">
        <v>0</v>
      </c>
      <c r="K81" s="22">
        <v>0</v>
      </c>
      <c r="L81" s="22">
        <v>1</v>
      </c>
      <c r="M81" s="26"/>
    </row>
    <row r="82" spans="1:13" ht="14.25" customHeight="1" x14ac:dyDescent="0.2">
      <c r="A82" s="23" t="s">
        <v>43</v>
      </c>
      <c r="B82" s="46" t="s">
        <v>46</v>
      </c>
      <c r="C82" s="39">
        <v>1</v>
      </c>
      <c r="D82" s="24">
        <v>4</v>
      </c>
      <c r="E82" s="32">
        <v>-68.919871999999998</v>
      </c>
      <c r="F82" s="32">
        <v>-22.447742000000002</v>
      </c>
      <c r="G82" s="36">
        <v>5617.60400390625</v>
      </c>
      <c r="H82" s="22">
        <v>1</v>
      </c>
      <c r="I82" s="22">
        <v>0</v>
      </c>
      <c r="J82" s="22">
        <v>0</v>
      </c>
      <c r="K82" s="22">
        <v>0</v>
      </c>
      <c r="L82" s="22">
        <v>1</v>
      </c>
      <c r="M82" s="26"/>
    </row>
    <row r="83" spans="1:13" ht="14.25" customHeight="1" x14ac:dyDescent="0.2">
      <c r="A83" s="23" t="s">
        <v>43</v>
      </c>
      <c r="B83" s="46" t="s">
        <v>46</v>
      </c>
      <c r="C83" s="39">
        <v>1</v>
      </c>
      <c r="D83" s="24">
        <v>5</v>
      </c>
      <c r="E83" s="32">
        <v>-68.928572000000003</v>
      </c>
      <c r="F83" s="32">
        <v>-22.445056000000001</v>
      </c>
      <c r="G83" s="36">
        <v>6740.36376953125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6" t="s">
        <v>46</v>
      </c>
      <c r="C84" s="39">
        <v>1</v>
      </c>
      <c r="D84" s="24">
        <v>6</v>
      </c>
      <c r="E84" s="32">
        <v>-68.936704000000006</v>
      </c>
      <c r="F84" s="32">
        <v>-22.446840000000002</v>
      </c>
      <c r="G84" s="36">
        <v>7871.19921875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6" t="s">
        <v>46</v>
      </c>
      <c r="C85" s="39">
        <v>1</v>
      </c>
      <c r="D85" s="24">
        <v>7</v>
      </c>
      <c r="E85" s="32">
        <v>-68.937504000000004</v>
      </c>
      <c r="F85" s="32">
        <v>-22.444237000000001</v>
      </c>
      <c r="G85" s="36">
        <v>8278.8798828125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39">
        <v>1</v>
      </c>
      <c r="D86" s="24">
        <v>8</v>
      </c>
      <c r="E86" s="32">
        <v>-68.932096999999999</v>
      </c>
      <c r="F86" s="32">
        <v>-22.440840999999999</v>
      </c>
      <c r="G86" s="36">
        <v>9230.0322265625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39">
        <v>1</v>
      </c>
      <c r="D87" s="24">
        <v>9</v>
      </c>
      <c r="E87" s="32">
        <v>-68.935755</v>
      </c>
      <c r="F87" s="32">
        <v>-22.438842000000001</v>
      </c>
      <c r="G87" s="36">
        <v>9872.1787109375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39">
        <v>1</v>
      </c>
      <c r="D88" s="24">
        <v>10</v>
      </c>
      <c r="E88" s="32">
        <v>-68.929927000000006</v>
      </c>
      <c r="F88" s="32">
        <v>-22.438054999999999</v>
      </c>
      <c r="G88" s="36">
        <v>10640.119140625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39">
        <v>1</v>
      </c>
      <c r="D89" s="24">
        <v>11</v>
      </c>
      <c r="E89" s="32">
        <v>-68.927554999999998</v>
      </c>
      <c r="F89" s="32">
        <v>-22.434535</v>
      </c>
      <c r="G89" s="36">
        <v>11227.73046875</v>
      </c>
      <c r="H89" s="22">
        <v>1</v>
      </c>
      <c r="I89" s="22">
        <v>1</v>
      </c>
      <c r="J89" s="22">
        <v>0</v>
      </c>
      <c r="K89" s="22">
        <v>0.1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47</v>
      </c>
      <c r="C90" s="39">
        <v>0</v>
      </c>
      <c r="D90" s="24">
        <v>1</v>
      </c>
      <c r="E90" s="32">
        <v>-68.929152000000002</v>
      </c>
      <c r="F90" s="32">
        <v>-22.434273999999998</v>
      </c>
      <c r="G90" s="36">
        <v>1155.5323486328125</v>
      </c>
      <c r="H90" s="22">
        <v>1</v>
      </c>
      <c r="I90" s="22">
        <v>1</v>
      </c>
      <c r="J90" s="22">
        <v>1</v>
      </c>
      <c r="K90" s="30">
        <v>0.8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47</v>
      </c>
      <c r="C91" s="39">
        <v>0</v>
      </c>
      <c r="D91" s="24">
        <v>2</v>
      </c>
      <c r="E91" s="32">
        <v>-68.927976000000001</v>
      </c>
      <c r="F91" s="32">
        <v>-22.436617999999999</v>
      </c>
      <c r="G91" s="36">
        <v>1557.8475341796875</v>
      </c>
      <c r="H91" s="22">
        <v>1</v>
      </c>
      <c r="I91" s="22">
        <v>1</v>
      </c>
      <c r="J91" s="22">
        <v>0</v>
      </c>
      <c r="K91" s="22">
        <v>0.1</v>
      </c>
      <c r="L91" s="22">
        <v>1</v>
      </c>
      <c r="M91" s="26"/>
    </row>
    <row r="92" spans="1:13" ht="14.25" customHeight="1" x14ac:dyDescent="0.2">
      <c r="A92" s="23" t="s">
        <v>43</v>
      </c>
      <c r="B92" s="43" t="s">
        <v>47</v>
      </c>
      <c r="C92" s="39">
        <v>0</v>
      </c>
      <c r="D92" s="24">
        <v>3</v>
      </c>
      <c r="E92" s="32">
        <v>-68.935828000000001</v>
      </c>
      <c r="F92" s="32">
        <v>-22.439188999999999</v>
      </c>
      <c r="G92" s="36">
        <v>2714.015625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26"/>
    </row>
    <row r="93" spans="1:13" ht="14.25" customHeight="1" x14ac:dyDescent="0.2">
      <c r="A93" s="23" t="s">
        <v>43</v>
      </c>
      <c r="B93" s="43" t="s">
        <v>47</v>
      </c>
      <c r="C93" s="39">
        <v>0</v>
      </c>
      <c r="D93" s="24">
        <v>4</v>
      </c>
      <c r="E93" s="32">
        <v>-68.933167999999995</v>
      </c>
      <c r="F93" s="32">
        <v>-22.441801000000002</v>
      </c>
      <c r="G93" s="36">
        <v>3364.8662109375</v>
      </c>
      <c r="H93" s="22">
        <v>1</v>
      </c>
      <c r="I93" s="22">
        <v>0</v>
      </c>
      <c r="J93" s="22">
        <v>0</v>
      </c>
      <c r="K93" s="22">
        <v>0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39">
        <v>0</v>
      </c>
      <c r="D94" s="24">
        <v>5</v>
      </c>
      <c r="E94" s="35">
        <v>-68.937331999999998</v>
      </c>
      <c r="F94" s="35">
        <v>-22.443408999999999</v>
      </c>
      <c r="G94" s="48">
        <v>4007.279296875</v>
      </c>
      <c r="H94" s="22">
        <v>1</v>
      </c>
      <c r="I94" s="22">
        <v>0</v>
      </c>
      <c r="J94" s="22">
        <v>0</v>
      </c>
      <c r="K94" s="22">
        <v>0</v>
      </c>
      <c r="L94" s="22">
        <v>1</v>
      </c>
      <c r="M94" s="31"/>
    </row>
    <row r="95" spans="1:13" ht="14.25" customHeight="1" x14ac:dyDescent="0.2">
      <c r="A95" s="23" t="s">
        <v>43</v>
      </c>
      <c r="B95" s="43" t="s">
        <v>47</v>
      </c>
      <c r="C95" s="39">
        <v>0</v>
      </c>
      <c r="D95" s="24">
        <v>6</v>
      </c>
      <c r="E95" s="32">
        <v>-68.936108000000004</v>
      </c>
      <c r="F95" s="32">
        <v>-22.455642999999998</v>
      </c>
      <c r="G95" s="36">
        <v>5642.169921875</v>
      </c>
      <c r="H95" s="22">
        <v>1</v>
      </c>
      <c r="I95" s="22">
        <v>0</v>
      </c>
      <c r="J95" s="22">
        <v>0</v>
      </c>
      <c r="K95" s="22">
        <v>0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39">
        <v>0</v>
      </c>
      <c r="D96" s="24">
        <v>7</v>
      </c>
      <c r="E96" s="32">
        <v>-68.932987999999995</v>
      </c>
      <c r="F96" s="32">
        <v>-22.45776</v>
      </c>
      <c r="G96" s="36">
        <v>6193.7802734375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39">
        <v>0</v>
      </c>
      <c r="D97" s="24">
        <v>8</v>
      </c>
      <c r="E97" s="32">
        <v>-68.927817000000005</v>
      </c>
      <c r="F97" s="32">
        <v>-22.460840000000001</v>
      </c>
      <c r="G97" s="36">
        <v>7080.9638671875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6" t="s">
        <v>47</v>
      </c>
      <c r="C98" s="39">
        <v>0</v>
      </c>
      <c r="D98" s="39">
        <v>9</v>
      </c>
      <c r="E98" s="40">
        <v>-68.924390000000002</v>
      </c>
      <c r="F98" s="40">
        <v>-22.464413</v>
      </c>
      <c r="G98" s="41">
        <v>7826.640625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42"/>
    </row>
    <row r="99" spans="1:13" ht="14.25" customHeight="1" x14ac:dyDescent="0.2">
      <c r="A99" s="23" t="s">
        <v>43</v>
      </c>
      <c r="B99" s="43" t="s">
        <v>47</v>
      </c>
      <c r="C99" s="39">
        <v>0</v>
      </c>
      <c r="D99" s="24">
        <v>10</v>
      </c>
      <c r="E99" s="32">
        <v>-68.903182000000001</v>
      </c>
      <c r="F99" s="32">
        <v>-22.466432999999999</v>
      </c>
      <c r="G99" s="36">
        <v>10489.478515625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39">
        <v>0</v>
      </c>
      <c r="D100" s="24">
        <v>11</v>
      </c>
      <c r="E100" s="32">
        <v>-68.910720999999995</v>
      </c>
      <c r="F100" s="32">
        <v>-22.478853999999998</v>
      </c>
      <c r="G100" s="36">
        <v>12723.2275390625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39">
        <v>0</v>
      </c>
      <c r="D101" s="24">
        <v>12</v>
      </c>
      <c r="E101" s="32">
        <v>-68.920336000000006</v>
      </c>
      <c r="F101" s="32">
        <v>-22.488305</v>
      </c>
      <c r="G101" s="36">
        <v>14316.080078125</v>
      </c>
      <c r="H101" s="22">
        <v>1</v>
      </c>
      <c r="I101" s="22">
        <v>1</v>
      </c>
      <c r="J101" s="22">
        <v>0</v>
      </c>
      <c r="K101" s="22">
        <v>0.1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39">
        <v>1</v>
      </c>
      <c r="D102" s="24">
        <v>1</v>
      </c>
      <c r="E102" s="32">
        <v>-68.920334999999994</v>
      </c>
      <c r="F102" s="32">
        <v>-22.488292999999999</v>
      </c>
      <c r="G102" s="36">
        <v>246.53599548339844</v>
      </c>
      <c r="H102" s="22">
        <v>1</v>
      </c>
      <c r="I102" s="22">
        <v>1</v>
      </c>
      <c r="J102" s="22">
        <v>0</v>
      </c>
      <c r="K102" s="30">
        <v>0.8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1</v>
      </c>
      <c r="D103" s="24">
        <v>2</v>
      </c>
      <c r="E103" s="32">
        <v>-68.906711999999999</v>
      </c>
      <c r="F103" s="32">
        <v>-22.477499000000002</v>
      </c>
      <c r="G103" s="36">
        <v>2343.147216796875</v>
      </c>
      <c r="H103" s="22">
        <v>1</v>
      </c>
      <c r="I103" s="22">
        <v>1</v>
      </c>
      <c r="J103" s="22">
        <v>0</v>
      </c>
      <c r="K103" s="22">
        <v>0.1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1</v>
      </c>
      <c r="D104" s="24">
        <v>3</v>
      </c>
      <c r="E104" s="32">
        <v>-68.919504000000003</v>
      </c>
      <c r="F104" s="32">
        <v>-22.462949999999999</v>
      </c>
      <c r="G104" s="36">
        <v>6034.1875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1</v>
      </c>
      <c r="D105" s="24">
        <v>4</v>
      </c>
      <c r="E105" s="32">
        <v>-68.924385999999998</v>
      </c>
      <c r="F105" s="32">
        <v>-22.468478000000001</v>
      </c>
      <c r="G105" s="36">
        <v>7042.27294921875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1</v>
      </c>
      <c r="D106" s="24">
        <v>5</v>
      </c>
      <c r="E106" s="32">
        <v>-68.925788999999995</v>
      </c>
      <c r="F106" s="32">
        <v>-22.460991</v>
      </c>
      <c r="G106" s="36">
        <v>8110.85986328125</v>
      </c>
      <c r="H106" s="22">
        <v>1</v>
      </c>
      <c r="I106" s="22">
        <v>0</v>
      </c>
      <c r="J106" s="22">
        <v>0</v>
      </c>
      <c r="K106" s="22">
        <v>0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6</v>
      </c>
      <c r="E107" s="32">
        <v>-68.930408999999997</v>
      </c>
      <c r="F107" s="32">
        <v>-22.460256000000001</v>
      </c>
      <c r="G107" s="36">
        <v>8794.6396484375</v>
      </c>
      <c r="H107" s="22">
        <v>1</v>
      </c>
      <c r="I107" s="22">
        <v>0</v>
      </c>
      <c r="J107" s="22">
        <v>0</v>
      </c>
      <c r="K107" s="22">
        <v>0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7</v>
      </c>
      <c r="E108" s="32">
        <v>-68.932832000000005</v>
      </c>
      <c r="F108" s="32">
        <v>-22.457754000000001</v>
      </c>
      <c r="G108" s="36">
        <v>9327.2197265625</v>
      </c>
      <c r="H108" s="22">
        <v>1</v>
      </c>
      <c r="I108" s="22">
        <v>0</v>
      </c>
      <c r="J108" s="22">
        <v>0</v>
      </c>
      <c r="K108" s="22">
        <v>0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8</v>
      </c>
      <c r="E109" s="32">
        <v>-68.935806999999997</v>
      </c>
      <c r="F109" s="32">
        <v>-22.451301000000001</v>
      </c>
      <c r="G109" s="36">
        <v>10378.3388671875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9</v>
      </c>
      <c r="E110" s="32">
        <v>-68.937504000000004</v>
      </c>
      <c r="F110" s="32">
        <v>-22.444237000000001</v>
      </c>
      <c r="G110" s="36">
        <v>11436.408203125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6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10</v>
      </c>
      <c r="E111" s="32">
        <v>-68.932096999999999</v>
      </c>
      <c r="F111" s="32">
        <v>-22.440840999999999</v>
      </c>
      <c r="G111" s="36">
        <v>12387.560546875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6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11</v>
      </c>
      <c r="E112" s="32">
        <v>-68.935755</v>
      </c>
      <c r="F112" s="32">
        <v>-22.438842000000001</v>
      </c>
      <c r="G112" s="36">
        <v>13029.70703125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6"/>
    </row>
    <row r="113" spans="1:13" ht="14.25" customHeight="1" x14ac:dyDescent="0.2">
      <c r="A113" s="23" t="s">
        <v>43</v>
      </c>
      <c r="B113" s="46" t="s">
        <v>47</v>
      </c>
      <c r="C113" s="39">
        <v>1</v>
      </c>
      <c r="D113" s="39">
        <v>12</v>
      </c>
      <c r="E113" s="40">
        <v>-68.927941000000004</v>
      </c>
      <c r="F113" s="40">
        <v>-22.436444000000002</v>
      </c>
      <c r="G113" s="41">
        <v>14170.1611328125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42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13</v>
      </c>
      <c r="E114" s="32">
        <v>-68.929150000000007</v>
      </c>
      <c r="F114" s="32">
        <v>-22.434263000000001</v>
      </c>
      <c r="G114" s="36">
        <v>14554.1083984375</v>
      </c>
      <c r="H114" s="22">
        <v>1</v>
      </c>
      <c r="I114" s="22">
        <v>1</v>
      </c>
      <c r="J114" s="22">
        <v>0</v>
      </c>
      <c r="K114" s="22">
        <v>0.1</v>
      </c>
      <c r="L114" s="22">
        <v>1</v>
      </c>
      <c r="M114" s="26"/>
    </row>
    <row r="115" spans="1:13" ht="14.25" customHeight="1" x14ac:dyDescent="0.2">
      <c r="A115" s="23" t="s">
        <v>43</v>
      </c>
      <c r="B115" s="43" t="s">
        <v>48</v>
      </c>
      <c r="C115" s="24">
        <v>0</v>
      </c>
      <c r="D115" s="24">
        <v>1</v>
      </c>
      <c r="E115" s="32">
        <v>-68.926225000000002</v>
      </c>
      <c r="F115" s="32">
        <v>-22.437653999999998</v>
      </c>
      <c r="G115" s="36">
        <v>1207.639404296875</v>
      </c>
      <c r="H115" s="22">
        <v>1</v>
      </c>
      <c r="I115" s="22">
        <v>1</v>
      </c>
      <c r="J115" s="22">
        <v>1</v>
      </c>
      <c r="K115" s="30">
        <v>0.8</v>
      </c>
      <c r="L115" s="22">
        <v>1</v>
      </c>
      <c r="M115" s="26"/>
    </row>
    <row r="116" spans="1:13" ht="14.25" customHeight="1" x14ac:dyDescent="0.2">
      <c r="A116" s="23" t="s">
        <v>43</v>
      </c>
      <c r="B116" s="43" t="s">
        <v>48</v>
      </c>
      <c r="C116" s="24">
        <v>0</v>
      </c>
      <c r="D116" s="24">
        <v>2</v>
      </c>
      <c r="E116" s="32">
        <v>-68.934068999999994</v>
      </c>
      <c r="F116" s="32">
        <v>-22.442539</v>
      </c>
      <c r="G116" s="36">
        <v>2578.182861328125</v>
      </c>
      <c r="H116" s="22">
        <v>1</v>
      </c>
      <c r="I116" s="22">
        <v>1</v>
      </c>
      <c r="J116" s="22">
        <v>0</v>
      </c>
      <c r="K116" s="22">
        <v>0.1</v>
      </c>
      <c r="L116" s="22">
        <v>1</v>
      </c>
      <c r="M116" s="26"/>
    </row>
    <row r="117" spans="1:13" ht="14.25" customHeight="1" x14ac:dyDescent="0.2">
      <c r="A117" s="23" t="s">
        <v>43</v>
      </c>
      <c r="B117" s="43" t="s">
        <v>48</v>
      </c>
      <c r="C117" s="24">
        <v>0</v>
      </c>
      <c r="D117" s="24">
        <v>3</v>
      </c>
      <c r="E117" s="32">
        <v>-68.937331999999998</v>
      </c>
      <c r="F117" s="32">
        <v>-22.443408999999999</v>
      </c>
      <c r="G117" s="36">
        <v>3047.490966796875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6"/>
    </row>
    <row r="118" spans="1:13" ht="14.25" customHeight="1" x14ac:dyDescent="0.2">
      <c r="A118" s="23" t="s">
        <v>43</v>
      </c>
      <c r="B118" s="43" t="s">
        <v>48</v>
      </c>
      <c r="C118" s="24">
        <v>0</v>
      </c>
      <c r="D118" s="24">
        <v>4</v>
      </c>
      <c r="E118" s="32">
        <v>-68.937381999999999</v>
      </c>
      <c r="F118" s="32">
        <v>-22.446745</v>
      </c>
      <c r="G118" s="36">
        <v>3477.973388671875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6"/>
    </row>
    <row r="119" spans="1:13" ht="14.25" customHeight="1" x14ac:dyDescent="0.2">
      <c r="A119" s="23" t="s">
        <v>43</v>
      </c>
      <c r="B119" s="43" t="s">
        <v>48</v>
      </c>
      <c r="C119" s="24">
        <v>0</v>
      </c>
      <c r="D119" s="24">
        <v>5</v>
      </c>
      <c r="E119" s="32">
        <v>-68.930560999999997</v>
      </c>
      <c r="F119" s="32">
        <v>-22.444711999999999</v>
      </c>
      <c r="G119" s="36">
        <v>4465.23583984375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6"/>
    </row>
    <row r="120" spans="1:13" ht="14.25" customHeight="1" x14ac:dyDescent="0.2">
      <c r="A120" s="23" t="s">
        <v>43</v>
      </c>
      <c r="B120" s="43" t="s">
        <v>48</v>
      </c>
      <c r="C120" s="24">
        <v>0</v>
      </c>
      <c r="D120" s="24">
        <v>6</v>
      </c>
      <c r="E120" s="32">
        <v>-68.938151000000005</v>
      </c>
      <c r="F120" s="32">
        <v>-22.453243000000001</v>
      </c>
      <c r="G120" s="36">
        <v>6538.5537109375</v>
      </c>
      <c r="H120" s="22">
        <v>1</v>
      </c>
      <c r="I120" s="22">
        <v>0</v>
      </c>
      <c r="J120" s="22">
        <v>0</v>
      </c>
      <c r="K120" s="22">
        <v>0</v>
      </c>
      <c r="L120" s="22">
        <v>1</v>
      </c>
      <c r="M120" s="26"/>
    </row>
    <row r="121" spans="1:13" ht="14.25" customHeight="1" x14ac:dyDescent="0.2">
      <c r="A121" s="23" t="s">
        <v>43</v>
      </c>
      <c r="B121" s="43" t="s">
        <v>48</v>
      </c>
      <c r="C121" s="24">
        <v>0</v>
      </c>
      <c r="D121" s="24">
        <v>7</v>
      </c>
      <c r="E121" s="32">
        <v>-68.946020000000004</v>
      </c>
      <c r="F121" s="32">
        <v>-22.45966</v>
      </c>
      <c r="G121" s="36">
        <v>8080.896484375</v>
      </c>
      <c r="H121" s="22">
        <v>1</v>
      </c>
      <c r="I121" s="22">
        <v>0</v>
      </c>
      <c r="J121" s="22">
        <v>0</v>
      </c>
      <c r="K121" s="22">
        <v>0</v>
      </c>
      <c r="L121" s="22">
        <v>1</v>
      </c>
      <c r="M121" s="26"/>
    </row>
    <row r="122" spans="1:13" ht="14.25" customHeight="1" x14ac:dyDescent="0.2">
      <c r="A122" s="23" t="s">
        <v>43</v>
      </c>
      <c r="B122" s="43" t="s">
        <v>48</v>
      </c>
      <c r="C122" s="24">
        <v>0</v>
      </c>
      <c r="D122" s="24">
        <v>8</v>
      </c>
      <c r="E122" s="32">
        <v>-68.945447000000001</v>
      </c>
      <c r="F122" s="32">
        <v>-22.464223</v>
      </c>
      <c r="G122" s="36">
        <v>8999.056640625</v>
      </c>
      <c r="H122" s="22">
        <v>1</v>
      </c>
      <c r="I122" s="22">
        <v>0</v>
      </c>
      <c r="J122" s="22">
        <v>0</v>
      </c>
      <c r="K122" s="22">
        <v>0</v>
      </c>
      <c r="L122" s="22">
        <v>1</v>
      </c>
      <c r="M122" s="26"/>
    </row>
    <row r="123" spans="1:13" ht="14.25" customHeight="1" x14ac:dyDescent="0.2">
      <c r="A123" s="23" t="s">
        <v>43</v>
      </c>
      <c r="B123" s="43" t="s">
        <v>48</v>
      </c>
      <c r="C123" s="24">
        <v>0</v>
      </c>
      <c r="D123" s="24">
        <v>9</v>
      </c>
      <c r="E123" s="32">
        <v>-68.934101999999996</v>
      </c>
      <c r="F123" s="32">
        <v>-22.462800000000001</v>
      </c>
      <c r="G123" s="36">
        <v>10340.3173828125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6"/>
    </row>
    <row r="124" spans="1:13" ht="14.25" customHeight="1" x14ac:dyDescent="0.2">
      <c r="A124" s="23" t="s">
        <v>43</v>
      </c>
      <c r="B124" s="43" t="s">
        <v>48</v>
      </c>
      <c r="C124" s="24">
        <v>0</v>
      </c>
      <c r="D124" s="24">
        <v>10</v>
      </c>
      <c r="E124" s="32">
        <v>-68.926114999999996</v>
      </c>
      <c r="F124" s="32">
        <v>-22.457656</v>
      </c>
      <c r="G124" s="36">
        <v>11713.6845703125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6"/>
    </row>
    <row r="125" spans="1:13" ht="14.25" customHeight="1" x14ac:dyDescent="0.2">
      <c r="A125" s="23" t="s">
        <v>43</v>
      </c>
      <c r="B125" s="43" t="s">
        <v>48</v>
      </c>
      <c r="C125" s="24">
        <v>0</v>
      </c>
      <c r="D125" s="24">
        <v>11</v>
      </c>
      <c r="E125" s="32">
        <v>-68.918971999999997</v>
      </c>
      <c r="F125" s="32">
        <v>-22.444424999999999</v>
      </c>
      <c r="G125" s="36">
        <v>13852.8505859375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6"/>
    </row>
    <row r="126" spans="1:13" ht="14.25" customHeight="1" x14ac:dyDescent="0.2">
      <c r="A126" s="23" t="s">
        <v>43</v>
      </c>
      <c r="B126" s="43" t="s">
        <v>48</v>
      </c>
      <c r="C126" s="24">
        <v>0</v>
      </c>
      <c r="D126" s="24">
        <v>12</v>
      </c>
      <c r="E126" s="32">
        <v>-68.909512000000007</v>
      </c>
      <c r="F126" s="32">
        <v>-22.439419999999998</v>
      </c>
      <c r="G126" s="36">
        <v>15907.0908203125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6"/>
    </row>
    <row r="127" spans="1:13" ht="14.25" customHeight="1" x14ac:dyDescent="0.2">
      <c r="A127" s="23" t="s">
        <v>43</v>
      </c>
      <c r="B127" s="43" t="s">
        <v>48</v>
      </c>
      <c r="C127" s="24">
        <v>0</v>
      </c>
      <c r="D127" s="24">
        <v>13</v>
      </c>
      <c r="E127" s="32">
        <v>-68.906355000000005</v>
      </c>
      <c r="F127" s="32">
        <v>-22.442333999999999</v>
      </c>
      <c r="G127" s="36">
        <v>16365.103515625</v>
      </c>
      <c r="H127" s="22">
        <v>1</v>
      </c>
      <c r="I127" s="22">
        <v>1</v>
      </c>
      <c r="J127" s="22">
        <v>0</v>
      </c>
      <c r="K127" s="22">
        <v>0.1</v>
      </c>
      <c r="L127" s="22">
        <v>1</v>
      </c>
      <c r="M127" s="26"/>
    </row>
    <row r="128" spans="1:13" ht="14.25" customHeight="1" x14ac:dyDescent="0.2">
      <c r="A128" s="23" t="s">
        <v>43</v>
      </c>
      <c r="B128" s="43" t="s">
        <v>48</v>
      </c>
      <c r="C128" s="24">
        <v>1</v>
      </c>
      <c r="D128" s="24">
        <v>1</v>
      </c>
      <c r="E128" s="32">
        <v>-68.905259000000001</v>
      </c>
      <c r="F128" s="32">
        <v>-22.441880999999999</v>
      </c>
      <c r="G128" s="36">
        <v>100.20882415771484</v>
      </c>
      <c r="H128" s="22">
        <v>1</v>
      </c>
      <c r="I128" s="22">
        <v>1</v>
      </c>
      <c r="J128" s="22">
        <v>0</v>
      </c>
      <c r="K128" s="30">
        <v>0.8</v>
      </c>
      <c r="L128" s="22">
        <v>1</v>
      </c>
      <c r="M128" s="26"/>
    </row>
    <row r="129" spans="1:13" ht="14.25" customHeight="1" x14ac:dyDescent="0.2">
      <c r="A129" s="23" t="s">
        <v>43</v>
      </c>
      <c r="B129" s="43" t="s">
        <v>48</v>
      </c>
      <c r="C129" s="24">
        <v>1</v>
      </c>
      <c r="D129" s="24">
        <v>2</v>
      </c>
      <c r="E129" s="32">
        <v>-68.920894000000004</v>
      </c>
      <c r="F129" s="32">
        <v>-22.45093</v>
      </c>
      <c r="G129" s="36">
        <v>3529.05322265625</v>
      </c>
      <c r="H129" s="22">
        <v>1</v>
      </c>
      <c r="I129" s="22">
        <v>1</v>
      </c>
      <c r="J129" s="22">
        <v>0</v>
      </c>
      <c r="K129" s="22">
        <v>0.1</v>
      </c>
      <c r="L129" s="22">
        <v>1</v>
      </c>
      <c r="M129" s="26"/>
    </row>
    <row r="130" spans="1:13" ht="14.25" customHeight="1" x14ac:dyDescent="0.2">
      <c r="A130" s="23" t="s">
        <v>43</v>
      </c>
      <c r="B130" s="43" t="s">
        <v>48</v>
      </c>
      <c r="C130" s="24">
        <v>1</v>
      </c>
      <c r="D130" s="24">
        <v>3</v>
      </c>
      <c r="E130" s="32">
        <v>-68.926381000000006</v>
      </c>
      <c r="F130" s="32">
        <v>-22.454985000000001</v>
      </c>
      <c r="G130" s="36">
        <v>4613.806640625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6"/>
    </row>
    <row r="131" spans="1:13" ht="14.25" customHeight="1" x14ac:dyDescent="0.2">
      <c r="A131" s="23" t="s">
        <v>43</v>
      </c>
      <c r="B131" s="43" t="s">
        <v>48</v>
      </c>
      <c r="C131" s="24">
        <v>1</v>
      </c>
      <c r="D131" s="24">
        <v>4</v>
      </c>
      <c r="E131" s="32">
        <v>-68.924863999999999</v>
      </c>
      <c r="F131" s="32">
        <v>-22.457656</v>
      </c>
      <c r="G131" s="36">
        <v>5073.5849609375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5"/>
    </row>
    <row r="132" spans="1:13" ht="14.25" customHeight="1" x14ac:dyDescent="0.2">
      <c r="A132" s="23" t="s">
        <v>43</v>
      </c>
      <c r="B132" s="43" t="s">
        <v>48</v>
      </c>
      <c r="C132" s="24">
        <v>1</v>
      </c>
      <c r="D132" s="24">
        <v>5</v>
      </c>
      <c r="E132" s="32">
        <v>-68.926198999999997</v>
      </c>
      <c r="F132" s="32">
        <v>-22.459171999999999</v>
      </c>
      <c r="G132" s="36">
        <v>5352.36328125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5"/>
    </row>
    <row r="133" spans="1:13" ht="14.25" customHeight="1" x14ac:dyDescent="0.2">
      <c r="A133" s="23" t="s">
        <v>43</v>
      </c>
      <c r="B133" s="43" t="s">
        <v>48</v>
      </c>
      <c r="C133" s="24">
        <v>1</v>
      </c>
      <c r="D133" s="24">
        <v>6</v>
      </c>
      <c r="E133" s="32">
        <v>-68.928137000000007</v>
      </c>
      <c r="F133" s="32">
        <v>-22.462029000000001</v>
      </c>
      <c r="G133" s="36">
        <v>5874.29638671875</v>
      </c>
      <c r="H133" s="22">
        <v>1</v>
      </c>
      <c r="I133" s="22">
        <v>0</v>
      </c>
      <c r="J133" s="22">
        <v>0</v>
      </c>
      <c r="K133" s="22">
        <v>0</v>
      </c>
      <c r="L133" s="22">
        <v>1</v>
      </c>
      <c r="M133" s="25"/>
    </row>
    <row r="134" spans="1:13" ht="14.25" customHeight="1" x14ac:dyDescent="0.2">
      <c r="A134" s="23" t="s">
        <v>43</v>
      </c>
      <c r="B134" s="43" t="s">
        <v>48</v>
      </c>
      <c r="C134" s="24">
        <v>1</v>
      </c>
      <c r="D134" s="24">
        <v>7</v>
      </c>
      <c r="E134" s="32">
        <v>-68.936536000000004</v>
      </c>
      <c r="F134" s="32">
        <v>-22.462852000000002</v>
      </c>
      <c r="G134" s="36">
        <v>6797.2509765625</v>
      </c>
      <c r="H134" s="22">
        <v>1</v>
      </c>
      <c r="I134" s="22">
        <v>0</v>
      </c>
      <c r="J134" s="22">
        <v>0</v>
      </c>
      <c r="K134" s="22">
        <v>0</v>
      </c>
      <c r="L134" s="22">
        <v>1</v>
      </c>
      <c r="M134" s="25"/>
    </row>
    <row r="135" spans="1:13" ht="14.25" customHeight="1" x14ac:dyDescent="0.2">
      <c r="A135" s="23" t="s">
        <v>43</v>
      </c>
      <c r="B135" s="43" t="s">
        <v>48</v>
      </c>
      <c r="C135" s="24">
        <v>1</v>
      </c>
      <c r="D135" s="24">
        <v>8</v>
      </c>
      <c r="E135" s="32">
        <v>-68.945438999999993</v>
      </c>
      <c r="F135" s="32">
        <v>-22.464221999999999</v>
      </c>
      <c r="G135" s="36">
        <v>7887.0908203125</v>
      </c>
      <c r="H135" s="22">
        <v>1</v>
      </c>
      <c r="I135" s="22">
        <v>0</v>
      </c>
      <c r="J135" s="22">
        <v>0</v>
      </c>
      <c r="K135" s="22">
        <v>0</v>
      </c>
      <c r="L135" s="22">
        <v>1</v>
      </c>
      <c r="M135" s="25"/>
    </row>
    <row r="136" spans="1:13" ht="14.25" customHeight="1" x14ac:dyDescent="0.2">
      <c r="A136" s="23" t="s">
        <v>43</v>
      </c>
      <c r="B136" s="43" t="s">
        <v>48</v>
      </c>
      <c r="C136" s="24">
        <v>1</v>
      </c>
      <c r="D136" s="24">
        <v>9</v>
      </c>
      <c r="E136" s="32">
        <v>-68.946235999999999</v>
      </c>
      <c r="F136" s="32">
        <v>-22.456717999999999</v>
      </c>
      <c r="G136" s="36">
        <v>9132.6435546875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5"/>
    </row>
    <row r="137" spans="1:13" ht="14.25" customHeight="1" x14ac:dyDescent="0.2">
      <c r="A137" s="23" t="s">
        <v>43</v>
      </c>
      <c r="B137" s="43" t="s">
        <v>48</v>
      </c>
      <c r="C137" s="24">
        <v>1</v>
      </c>
      <c r="D137" s="24">
        <v>10</v>
      </c>
      <c r="E137" s="32">
        <v>-68.934921000000003</v>
      </c>
      <c r="F137" s="32">
        <v>-22.453258999999999</v>
      </c>
      <c r="G137" s="36">
        <v>10673.6494140625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5"/>
    </row>
    <row r="138" spans="1:13" ht="14.25" customHeight="1" x14ac:dyDescent="0.2">
      <c r="A138" s="23" t="s">
        <v>43</v>
      </c>
      <c r="B138" s="43" t="s">
        <v>48</v>
      </c>
      <c r="C138" s="24">
        <v>1</v>
      </c>
      <c r="D138" s="24">
        <v>11</v>
      </c>
      <c r="E138" s="32">
        <v>-68.928612999999999</v>
      </c>
      <c r="F138" s="32">
        <v>-22.446921</v>
      </c>
      <c r="G138" s="36">
        <v>12028.7021484375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5"/>
    </row>
    <row r="139" spans="1:13" ht="14.25" customHeight="1" x14ac:dyDescent="0.2">
      <c r="A139" s="23" t="s">
        <v>43</v>
      </c>
      <c r="B139" s="43" t="s">
        <v>48</v>
      </c>
      <c r="C139" s="24">
        <v>1</v>
      </c>
      <c r="D139" s="24">
        <v>12</v>
      </c>
      <c r="E139" s="32">
        <v>-68.937414000000004</v>
      </c>
      <c r="F139" s="32">
        <v>-22.446739000000001</v>
      </c>
      <c r="G139" s="36">
        <v>13466.7958984375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5"/>
    </row>
    <row r="140" spans="1:13" ht="14.25" customHeight="1" x14ac:dyDescent="0.2">
      <c r="A140" s="23" t="s">
        <v>43</v>
      </c>
      <c r="B140" s="43" t="s">
        <v>48</v>
      </c>
      <c r="C140" s="24">
        <v>1</v>
      </c>
      <c r="D140" s="24">
        <v>13</v>
      </c>
      <c r="E140" s="32">
        <v>-68.934085999999994</v>
      </c>
      <c r="F140" s="32">
        <v>-22.442536</v>
      </c>
      <c r="G140" s="36">
        <v>14361.443359375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5"/>
    </row>
    <row r="141" spans="1:13" ht="14.25" customHeight="1" x14ac:dyDescent="0.2">
      <c r="A141" s="23" t="s">
        <v>43</v>
      </c>
      <c r="B141" s="43" t="s">
        <v>48</v>
      </c>
      <c r="C141" s="24">
        <v>1</v>
      </c>
      <c r="D141" s="24">
        <v>14</v>
      </c>
      <c r="E141" s="32">
        <v>-68.926576999999995</v>
      </c>
      <c r="F141" s="32">
        <v>-22.436897999999999</v>
      </c>
      <c r="G141" s="36">
        <v>15791.6162109375</v>
      </c>
      <c r="H141" s="22">
        <v>1</v>
      </c>
      <c r="I141" s="22">
        <v>1</v>
      </c>
      <c r="J141" s="22">
        <v>0</v>
      </c>
      <c r="K141" s="22">
        <v>0.1</v>
      </c>
      <c r="L141" s="22">
        <v>1</v>
      </c>
      <c r="M141" s="26"/>
    </row>
    <row r="142" spans="1:13" ht="14.25" customHeight="1" x14ac:dyDescent="0.2">
      <c r="A142" s="23" t="s">
        <v>43</v>
      </c>
      <c r="B142" s="44" t="s">
        <v>49</v>
      </c>
      <c r="C142" s="27">
        <v>0</v>
      </c>
      <c r="D142" s="27">
        <v>1</v>
      </c>
      <c r="E142" s="33">
        <v>-68.930109000000002</v>
      </c>
      <c r="F142" s="33">
        <v>-22.453074999999998</v>
      </c>
      <c r="G142" s="37">
        <v>247.17184448242187</v>
      </c>
      <c r="H142" s="22">
        <v>1</v>
      </c>
      <c r="I142" s="22">
        <v>1</v>
      </c>
      <c r="J142" s="22">
        <v>0</v>
      </c>
      <c r="K142" s="30">
        <v>0.8</v>
      </c>
      <c r="L142" s="22">
        <v>1</v>
      </c>
      <c r="M142" s="26"/>
    </row>
    <row r="143" spans="1:13" ht="14.25" customHeight="1" x14ac:dyDescent="0.2">
      <c r="A143" s="23" t="s">
        <v>43</v>
      </c>
      <c r="B143" s="44" t="s">
        <v>49</v>
      </c>
      <c r="C143" s="27">
        <v>0</v>
      </c>
      <c r="D143" s="27">
        <v>2</v>
      </c>
      <c r="E143" s="33">
        <v>-68.938151000000005</v>
      </c>
      <c r="F143" s="33">
        <v>-22.453243000000001</v>
      </c>
      <c r="G143" s="37">
        <v>1075.3052978515625</v>
      </c>
      <c r="H143" s="22">
        <v>1</v>
      </c>
      <c r="I143" s="22">
        <v>1</v>
      </c>
      <c r="J143" s="22">
        <v>0</v>
      </c>
      <c r="K143" s="22">
        <v>0.1</v>
      </c>
      <c r="L143" s="22">
        <v>1</v>
      </c>
      <c r="M143" s="26"/>
    </row>
    <row r="144" spans="1:13" ht="14.25" customHeight="1" x14ac:dyDescent="0.2">
      <c r="A144" s="23" t="s">
        <v>43</v>
      </c>
      <c r="B144" s="44" t="s">
        <v>49</v>
      </c>
      <c r="C144" s="27">
        <v>0</v>
      </c>
      <c r="D144" s="27">
        <v>3</v>
      </c>
      <c r="E144" s="33">
        <v>-68.946020000000004</v>
      </c>
      <c r="F144" s="33">
        <v>-22.45966</v>
      </c>
      <c r="G144" s="37">
        <v>2617.648681640625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4" t="s">
        <v>49</v>
      </c>
      <c r="C145" s="27">
        <v>0</v>
      </c>
      <c r="D145" s="27">
        <v>4</v>
      </c>
      <c r="E145" s="33">
        <v>-68.945447000000001</v>
      </c>
      <c r="F145" s="33">
        <v>-22.464223</v>
      </c>
      <c r="G145" s="37">
        <v>3535.808349609375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4" t="s">
        <v>49</v>
      </c>
      <c r="C146" s="27">
        <v>0</v>
      </c>
      <c r="D146" s="27">
        <v>5</v>
      </c>
      <c r="E146" s="33">
        <v>-68.934101999999996</v>
      </c>
      <c r="F146" s="33">
        <v>-22.462800000000001</v>
      </c>
      <c r="G146" s="37">
        <v>4877.0693359375</v>
      </c>
      <c r="H146" s="22">
        <v>1</v>
      </c>
      <c r="I146" s="22">
        <v>0</v>
      </c>
      <c r="J146" s="22">
        <v>0</v>
      </c>
      <c r="K146" s="22">
        <v>0</v>
      </c>
      <c r="L146" s="22">
        <v>1</v>
      </c>
      <c r="M146" s="26"/>
    </row>
    <row r="147" spans="1:13" ht="14.25" customHeight="1" x14ac:dyDescent="0.2">
      <c r="A147" s="23" t="s">
        <v>43</v>
      </c>
      <c r="B147" s="44" t="s">
        <v>49</v>
      </c>
      <c r="C147" s="27">
        <v>0</v>
      </c>
      <c r="D147" s="27">
        <v>6</v>
      </c>
      <c r="E147" s="33">
        <v>-68.926114999999996</v>
      </c>
      <c r="F147" s="33">
        <v>-22.457656</v>
      </c>
      <c r="G147" s="37">
        <v>6250.43701171875</v>
      </c>
      <c r="H147" s="22">
        <v>1</v>
      </c>
      <c r="I147" s="22">
        <v>0</v>
      </c>
      <c r="J147" s="22">
        <v>0</v>
      </c>
      <c r="K147" s="22">
        <v>0</v>
      </c>
      <c r="L147" s="22">
        <v>1</v>
      </c>
      <c r="M147" s="26"/>
    </row>
    <row r="148" spans="1:13" ht="14.25" customHeight="1" x14ac:dyDescent="0.2">
      <c r="A148" s="23" t="s">
        <v>43</v>
      </c>
      <c r="B148" s="44" t="s">
        <v>49</v>
      </c>
      <c r="C148" s="27">
        <v>0</v>
      </c>
      <c r="D148" s="27">
        <v>7</v>
      </c>
      <c r="E148" s="33">
        <v>-68.918971999999997</v>
      </c>
      <c r="F148" s="33">
        <v>-22.444424999999999</v>
      </c>
      <c r="G148" s="37">
        <v>8389.6005859375</v>
      </c>
      <c r="H148" s="22">
        <v>1</v>
      </c>
      <c r="I148" s="22">
        <v>0</v>
      </c>
      <c r="J148" s="22">
        <v>0</v>
      </c>
      <c r="K148" s="22">
        <v>0</v>
      </c>
      <c r="L148" s="22">
        <v>1</v>
      </c>
      <c r="M148" s="26"/>
    </row>
    <row r="149" spans="1:13" ht="14.25" customHeight="1" x14ac:dyDescent="0.2">
      <c r="A149" s="23" t="s">
        <v>43</v>
      </c>
      <c r="B149" s="44" t="s">
        <v>49</v>
      </c>
      <c r="C149" s="27">
        <v>0</v>
      </c>
      <c r="D149" s="27">
        <v>8</v>
      </c>
      <c r="E149" s="33">
        <v>-68.909512000000007</v>
      </c>
      <c r="F149" s="33">
        <v>-22.439419999999998</v>
      </c>
      <c r="G149" s="37">
        <v>10443.841796875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4" t="s">
        <v>49</v>
      </c>
      <c r="C150" s="27">
        <v>0</v>
      </c>
      <c r="D150" s="27">
        <v>9</v>
      </c>
      <c r="E150" s="33">
        <v>-68.906355000000005</v>
      </c>
      <c r="F150" s="33">
        <v>-22.442333999999999</v>
      </c>
      <c r="G150" s="37">
        <v>10901.8544921875</v>
      </c>
      <c r="H150" s="22">
        <v>1</v>
      </c>
      <c r="I150" s="22">
        <v>1</v>
      </c>
      <c r="J150" s="22">
        <v>0</v>
      </c>
      <c r="K150" s="22">
        <v>0.1</v>
      </c>
      <c r="L150" s="22">
        <v>1</v>
      </c>
      <c r="M150" s="26"/>
    </row>
    <row r="151" spans="1:13" ht="14.25" customHeight="1" x14ac:dyDescent="0.2">
      <c r="A151" s="23" t="s">
        <v>43</v>
      </c>
      <c r="B151" s="44" t="s">
        <v>49</v>
      </c>
      <c r="C151" s="27">
        <v>1</v>
      </c>
      <c r="D151" s="27">
        <v>1</v>
      </c>
      <c r="E151" s="33">
        <v>-68.936536000000004</v>
      </c>
      <c r="F151" s="33">
        <v>-22.462852000000002</v>
      </c>
      <c r="G151" s="37">
        <v>304.32394409179687</v>
      </c>
      <c r="H151" s="22">
        <v>1</v>
      </c>
      <c r="I151" s="22">
        <v>1</v>
      </c>
      <c r="J151" s="22">
        <v>0</v>
      </c>
      <c r="K151" s="30">
        <v>0.8</v>
      </c>
      <c r="L151" s="22">
        <v>1</v>
      </c>
      <c r="M151" s="26"/>
    </row>
    <row r="152" spans="1:13" ht="14.25" customHeight="1" x14ac:dyDescent="0.2">
      <c r="A152" s="23" t="s">
        <v>43</v>
      </c>
      <c r="B152" s="44" t="s">
        <v>49</v>
      </c>
      <c r="C152" s="27">
        <v>1</v>
      </c>
      <c r="D152" s="27">
        <v>2</v>
      </c>
      <c r="E152" s="33">
        <v>-68.945438999999993</v>
      </c>
      <c r="F152" s="33">
        <v>-22.464221999999999</v>
      </c>
      <c r="G152" s="37">
        <v>1394.1641845703125</v>
      </c>
      <c r="H152" s="22">
        <v>1</v>
      </c>
      <c r="I152" s="22">
        <v>1</v>
      </c>
      <c r="J152" s="22">
        <v>0</v>
      </c>
      <c r="K152" s="22">
        <v>0.1</v>
      </c>
      <c r="L152" s="22">
        <v>1</v>
      </c>
      <c r="M152" s="26"/>
    </row>
    <row r="153" spans="1:13" ht="14.25" customHeight="1" x14ac:dyDescent="0.2">
      <c r="A153" s="23" t="s">
        <v>43</v>
      </c>
      <c r="B153" s="44" t="s">
        <v>49</v>
      </c>
      <c r="C153" s="27">
        <v>1</v>
      </c>
      <c r="D153" s="27">
        <v>3</v>
      </c>
      <c r="E153" s="33">
        <v>-68.946235999999999</v>
      </c>
      <c r="F153" s="33">
        <v>-22.456717999999999</v>
      </c>
      <c r="G153" s="37">
        <v>2639.716796875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4" t="s">
        <v>49</v>
      </c>
      <c r="C154" s="27">
        <v>1</v>
      </c>
      <c r="D154" s="27">
        <v>4</v>
      </c>
      <c r="E154" s="33">
        <v>-68.934921000000003</v>
      </c>
      <c r="F154" s="33">
        <v>-22.453258999999999</v>
      </c>
      <c r="G154" s="37">
        <v>4180.72216796875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4" t="s">
        <v>49</v>
      </c>
      <c r="C155" s="27">
        <v>1</v>
      </c>
      <c r="D155" s="27">
        <v>5</v>
      </c>
      <c r="E155" s="33">
        <v>-68.928612999999999</v>
      </c>
      <c r="F155" s="33">
        <v>-22.446921</v>
      </c>
      <c r="G155" s="37">
        <v>5535.77587890625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5" t="s">
        <v>49</v>
      </c>
      <c r="C156" s="28">
        <v>1</v>
      </c>
      <c r="D156" s="28">
        <v>6</v>
      </c>
      <c r="E156" s="34">
        <v>-68.937414000000004</v>
      </c>
      <c r="F156" s="34">
        <v>-22.446739000000001</v>
      </c>
      <c r="G156" s="38">
        <v>6973.8701171875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9"/>
    </row>
    <row r="157" spans="1:13" ht="14.25" customHeight="1" x14ac:dyDescent="0.2">
      <c r="A157" s="23" t="s">
        <v>43</v>
      </c>
      <c r="B157" s="45" t="s">
        <v>49</v>
      </c>
      <c r="C157" s="28">
        <v>1</v>
      </c>
      <c r="D157" s="28">
        <v>7</v>
      </c>
      <c r="E157" s="34">
        <v>-68.934085999999994</v>
      </c>
      <c r="F157" s="34">
        <v>-22.442536</v>
      </c>
      <c r="G157" s="38">
        <v>7868.517578125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9"/>
    </row>
    <row r="158" spans="1:13" ht="14.25" customHeight="1" x14ac:dyDescent="0.2">
      <c r="A158" s="23" t="s">
        <v>43</v>
      </c>
      <c r="B158" s="45" t="s">
        <v>49</v>
      </c>
      <c r="C158" s="28">
        <v>1</v>
      </c>
      <c r="D158" s="28">
        <v>8</v>
      </c>
      <c r="E158" s="34">
        <v>-68.926576999999995</v>
      </c>
      <c r="F158" s="34">
        <v>-22.436897999999999</v>
      </c>
      <c r="G158" s="38">
        <v>9298.689453125</v>
      </c>
      <c r="H158" s="22">
        <v>1</v>
      </c>
      <c r="I158" s="22">
        <v>1</v>
      </c>
      <c r="J158" s="22">
        <v>0</v>
      </c>
      <c r="K158" s="22">
        <v>0.1</v>
      </c>
      <c r="L158" s="22">
        <v>1</v>
      </c>
      <c r="M158" s="29"/>
    </row>
    <row r="159" spans="1:13" ht="14.25" customHeight="1" x14ac:dyDescent="0.2">
      <c r="A159" s="23" t="s">
        <v>43</v>
      </c>
      <c r="B159" s="45" t="s">
        <v>50</v>
      </c>
      <c r="C159" s="39">
        <v>0</v>
      </c>
      <c r="D159" s="28">
        <v>1</v>
      </c>
      <c r="E159" s="34">
        <v>-68.928393</v>
      </c>
      <c r="F159" s="34">
        <v>-22.434429000000002</v>
      </c>
      <c r="G159" s="38">
        <v>1139.699462890625</v>
      </c>
      <c r="H159" s="22">
        <v>1</v>
      </c>
      <c r="I159" s="22">
        <v>1</v>
      </c>
      <c r="J159" s="22">
        <v>1</v>
      </c>
      <c r="K159" s="30">
        <v>0.8</v>
      </c>
      <c r="L159" s="22">
        <v>1</v>
      </c>
      <c r="M159" s="29"/>
    </row>
    <row r="160" spans="1:13" ht="14.25" customHeight="1" x14ac:dyDescent="0.2">
      <c r="A160" s="23" t="s">
        <v>43</v>
      </c>
      <c r="B160" s="45" t="s">
        <v>50</v>
      </c>
      <c r="C160" s="39">
        <v>0</v>
      </c>
      <c r="D160" s="28">
        <v>2</v>
      </c>
      <c r="E160" s="34">
        <v>-68.929911000000004</v>
      </c>
      <c r="F160" s="34">
        <v>-22.437977</v>
      </c>
      <c r="G160" s="38">
        <v>1800.7835693359375</v>
      </c>
      <c r="H160" s="22">
        <v>1</v>
      </c>
      <c r="I160" s="22">
        <v>1</v>
      </c>
      <c r="J160" s="22">
        <v>0</v>
      </c>
      <c r="K160" s="22">
        <v>0.1</v>
      </c>
      <c r="L160" s="22">
        <v>1</v>
      </c>
      <c r="M160" s="29"/>
    </row>
    <row r="161" spans="1:13" ht="14.25" customHeight="1" x14ac:dyDescent="0.2">
      <c r="A161" s="23" t="s">
        <v>43</v>
      </c>
      <c r="B161" s="45" t="s">
        <v>50</v>
      </c>
      <c r="C161" s="39">
        <v>0</v>
      </c>
      <c r="D161" s="28">
        <v>3</v>
      </c>
      <c r="E161" s="34">
        <v>-68.929100000000005</v>
      </c>
      <c r="F161" s="34">
        <v>-22.444966000000001</v>
      </c>
      <c r="G161" s="38">
        <v>2773.815673828125</v>
      </c>
      <c r="H161" s="22">
        <v>1</v>
      </c>
      <c r="I161" s="22">
        <v>0</v>
      </c>
      <c r="J161" s="22">
        <v>0</v>
      </c>
      <c r="K161" s="22">
        <v>0</v>
      </c>
      <c r="L161" s="22">
        <v>1</v>
      </c>
      <c r="M161" s="29"/>
    </row>
    <row r="162" spans="1:13" ht="14.25" customHeight="1" x14ac:dyDescent="0.2">
      <c r="A162" s="23" t="s">
        <v>43</v>
      </c>
      <c r="B162" s="45" t="s">
        <v>50</v>
      </c>
      <c r="C162" s="39">
        <v>0</v>
      </c>
      <c r="D162" s="28">
        <v>4</v>
      </c>
      <c r="E162" s="34">
        <v>-68.932312999999994</v>
      </c>
      <c r="F162" s="34">
        <v>-22.447541000000001</v>
      </c>
      <c r="G162" s="38">
        <v>3670.98486328125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9"/>
    </row>
    <row r="163" spans="1:13" ht="14.25" customHeight="1" x14ac:dyDescent="0.2">
      <c r="A163" s="23" t="s">
        <v>43</v>
      </c>
      <c r="B163" s="45" t="s">
        <v>50</v>
      </c>
      <c r="C163" s="39">
        <v>0</v>
      </c>
      <c r="D163" s="28">
        <v>5</v>
      </c>
      <c r="E163" s="34">
        <v>-68.938415000000006</v>
      </c>
      <c r="F163" s="34">
        <v>-22.453154999999999</v>
      </c>
      <c r="G163" s="38">
        <v>4903.1259765625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9"/>
    </row>
    <row r="164" spans="1:13" ht="14.25" customHeight="1" x14ac:dyDescent="0.2">
      <c r="A164" s="23" t="s">
        <v>43</v>
      </c>
      <c r="B164" s="45" t="s">
        <v>50</v>
      </c>
      <c r="C164" s="39">
        <v>0</v>
      </c>
      <c r="D164" s="28">
        <v>6</v>
      </c>
      <c r="E164" s="34">
        <v>-68.946304999999995</v>
      </c>
      <c r="F164" s="34">
        <v>-22.455660999999999</v>
      </c>
      <c r="G164" s="38">
        <v>5977.318359375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9"/>
    </row>
    <row r="165" spans="1:13" ht="14.25" customHeight="1" x14ac:dyDescent="0.2">
      <c r="A165" s="23" t="s">
        <v>43</v>
      </c>
      <c r="B165" s="45" t="s">
        <v>50</v>
      </c>
      <c r="C165" s="39">
        <v>0</v>
      </c>
      <c r="D165" s="28">
        <v>7</v>
      </c>
      <c r="E165" s="34">
        <v>-68.939805000000007</v>
      </c>
      <c r="F165" s="34">
        <v>-22.46367</v>
      </c>
      <c r="G165" s="38">
        <v>7501.6513671875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9"/>
    </row>
    <row r="166" spans="1:13" ht="14.25" customHeight="1" x14ac:dyDescent="0.2">
      <c r="A166" s="23" t="s">
        <v>43</v>
      </c>
      <c r="B166" s="45" t="s">
        <v>50</v>
      </c>
      <c r="C166" s="39">
        <v>0</v>
      </c>
      <c r="D166" s="28">
        <v>8</v>
      </c>
      <c r="E166" s="34">
        <v>-68.934633000000005</v>
      </c>
      <c r="F166" s="34">
        <v>-22.466996000000002</v>
      </c>
      <c r="G166" s="38">
        <v>8484.1728515625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9"/>
    </row>
    <row r="167" spans="1:13" ht="14.25" customHeight="1" x14ac:dyDescent="0.2">
      <c r="A167" s="23" t="s">
        <v>43</v>
      </c>
      <c r="B167" s="45" t="s">
        <v>50</v>
      </c>
      <c r="C167" s="39">
        <v>0</v>
      </c>
      <c r="D167" s="28">
        <v>9</v>
      </c>
      <c r="E167" s="34">
        <v>-68.926432000000005</v>
      </c>
      <c r="F167" s="34">
        <v>-22.465354000000001</v>
      </c>
      <c r="G167" s="38">
        <v>9529.59765625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9"/>
    </row>
    <row r="168" spans="1:13" ht="14.25" customHeight="1" x14ac:dyDescent="0.2">
      <c r="A168" s="23" t="s">
        <v>43</v>
      </c>
      <c r="B168" s="45" t="s">
        <v>50</v>
      </c>
      <c r="C168" s="39">
        <v>0</v>
      </c>
      <c r="D168" s="28">
        <v>10</v>
      </c>
      <c r="E168" s="34">
        <v>-68.925517999999997</v>
      </c>
      <c r="F168" s="34">
        <v>-22.463927999999999</v>
      </c>
      <c r="G168" s="38">
        <v>9768.958984375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9"/>
    </row>
    <row r="169" spans="1:13" ht="14.25" customHeight="1" x14ac:dyDescent="0.2">
      <c r="A169" s="23" t="s">
        <v>43</v>
      </c>
      <c r="B169" s="45" t="s">
        <v>50</v>
      </c>
      <c r="C169" s="39">
        <v>0</v>
      </c>
      <c r="D169" s="28">
        <v>11</v>
      </c>
      <c r="E169" s="34">
        <v>-68.921685999999994</v>
      </c>
      <c r="F169" s="34">
        <v>-22.454018000000001</v>
      </c>
      <c r="G169" s="38">
        <v>11167.5185546875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9"/>
    </row>
    <row r="170" spans="1:13" ht="14.25" customHeight="1" x14ac:dyDescent="0.2">
      <c r="A170" s="23" t="s">
        <v>43</v>
      </c>
      <c r="B170" s="45" t="s">
        <v>50</v>
      </c>
      <c r="C170" s="39">
        <v>0</v>
      </c>
      <c r="D170" s="28">
        <v>12</v>
      </c>
      <c r="E170" s="34">
        <v>-68.907178000000002</v>
      </c>
      <c r="F170" s="34">
        <v>-22.444348000000002</v>
      </c>
      <c r="G170" s="38">
        <v>13335.90234375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9"/>
    </row>
    <row r="171" spans="1:13" ht="14.25" customHeight="1" x14ac:dyDescent="0.2">
      <c r="A171" s="23" t="s">
        <v>43</v>
      </c>
      <c r="B171" s="45" t="s">
        <v>50</v>
      </c>
      <c r="C171" s="39">
        <v>0</v>
      </c>
      <c r="D171" s="28">
        <v>13</v>
      </c>
      <c r="E171" s="34">
        <v>-68.905546999999999</v>
      </c>
      <c r="F171" s="34">
        <v>-22.443068</v>
      </c>
      <c r="G171" s="38">
        <v>13881.421875</v>
      </c>
      <c r="H171" s="22">
        <v>1</v>
      </c>
      <c r="I171" s="22">
        <v>1</v>
      </c>
      <c r="J171" s="22">
        <v>0</v>
      </c>
      <c r="K171" s="22">
        <v>0.1</v>
      </c>
      <c r="L171" s="22">
        <v>1</v>
      </c>
      <c r="M171" s="29"/>
    </row>
    <row r="172" spans="1:13" ht="14.25" customHeight="1" x14ac:dyDescent="0.2">
      <c r="A172" s="23" t="s">
        <v>43</v>
      </c>
      <c r="B172" s="45" t="s">
        <v>50</v>
      </c>
      <c r="C172" s="39">
        <v>1</v>
      </c>
      <c r="D172" s="28">
        <v>1</v>
      </c>
      <c r="E172" s="34">
        <v>-68.907191999999995</v>
      </c>
      <c r="F172" s="34">
        <v>-22.444223000000001</v>
      </c>
      <c r="G172" s="38">
        <v>250.74781799316406</v>
      </c>
      <c r="H172" s="22">
        <v>1</v>
      </c>
      <c r="I172" s="22">
        <v>1</v>
      </c>
      <c r="J172" s="22">
        <v>0</v>
      </c>
      <c r="K172" s="30">
        <v>0.8</v>
      </c>
      <c r="L172" s="22">
        <v>1</v>
      </c>
      <c r="M172" s="29"/>
    </row>
    <row r="173" spans="1:13" ht="14.25" customHeight="1" x14ac:dyDescent="0.2">
      <c r="A173" s="23" t="s">
        <v>43</v>
      </c>
      <c r="B173" s="45" t="s">
        <v>50</v>
      </c>
      <c r="C173" s="39">
        <v>1</v>
      </c>
      <c r="D173" s="28">
        <v>2</v>
      </c>
      <c r="E173" s="34">
        <v>-68.920894000000004</v>
      </c>
      <c r="F173" s="34">
        <v>-22.45093</v>
      </c>
      <c r="G173" s="38">
        <v>2339.87158203125</v>
      </c>
      <c r="H173" s="22">
        <v>1</v>
      </c>
      <c r="I173" s="22">
        <v>1</v>
      </c>
      <c r="J173" s="22">
        <v>0</v>
      </c>
      <c r="K173" s="22">
        <v>0.1</v>
      </c>
      <c r="L173" s="22">
        <v>1</v>
      </c>
      <c r="M173" s="29"/>
    </row>
    <row r="174" spans="1:13" ht="14.25" customHeight="1" x14ac:dyDescent="0.2">
      <c r="A174" s="23" t="s">
        <v>43</v>
      </c>
      <c r="B174" s="45" t="s">
        <v>50</v>
      </c>
      <c r="C174" s="39">
        <v>1</v>
      </c>
      <c r="D174" s="28">
        <v>3</v>
      </c>
      <c r="E174" s="34">
        <v>-68.926198999999997</v>
      </c>
      <c r="F174" s="34">
        <v>-22.459171999999999</v>
      </c>
      <c r="G174" s="38">
        <v>3520.30712890625</v>
      </c>
      <c r="H174" s="22">
        <v>1</v>
      </c>
      <c r="I174" s="22">
        <v>0</v>
      </c>
      <c r="J174" s="22">
        <v>0</v>
      </c>
      <c r="K174" s="22">
        <v>0</v>
      </c>
      <c r="L174" s="22">
        <v>1</v>
      </c>
      <c r="M174" s="29"/>
    </row>
    <row r="175" spans="1:13" ht="14.25" customHeight="1" x14ac:dyDescent="0.2">
      <c r="A175" s="23" t="s">
        <v>43</v>
      </c>
      <c r="B175" s="45" t="s">
        <v>50</v>
      </c>
      <c r="C175" s="39">
        <v>1</v>
      </c>
      <c r="D175" s="28">
        <v>4</v>
      </c>
      <c r="E175" s="34">
        <v>-68.927781999999993</v>
      </c>
      <c r="F175" s="34">
        <v>-22.462724000000001</v>
      </c>
      <c r="G175" s="38">
        <v>4096.7119140625</v>
      </c>
      <c r="H175" s="22">
        <v>1</v>
      </c>
      <c r="I175" s="22">
        <v>0</v>
      </c>
      <c r="J175" s="22">
        <v>0</v>
      </c>
      <c r="K175" s="22">
        <v>0</v>
      </c>
      <c r="L175" s="22">
        <v>1</v>
      </c>
      <c r="M175" s="29"/>
    </row>
    <row r="176" spans="1:13" ht="14.25" customHeight="1" x14ac:dyDescent="0.2">
      <c r="A176" s="23" t="s">
        <v>43</v>
      </c>
      <c r="B176" s="45" t="s">
        <v>50</v>
      </c>
      <c r="C176" s="39">
        <v>1</v>
      </c>
      <c r="D176" s="28">
        <v>5</v>
      </c>
      <c r="E176" s="34">
        <v>-68.934179</v>
      </c>
      <c r="F176" s="34">
        <v>-22.466856</v>
      </c>
      <c r="G176" s="38">
        <v>5284.3974609375</v>
      </c>
      <c r="H176" s="22">
        <v>1</v>
      </c>
      <c r="I176" s="22">
        <v>0</v>
      </c>
      <c r="J176" s="22">
        <v>0</v>
      </c>
      <c r="K176" s="22">
        <v>0</v>
      </c>
      <c r="L176" s="22">
        <v>1</v>
      </c>
      <c r="M176" s="29"/>
    </row>
    <row r="177" spans="1:13" ht="14.25" customHeight="1" x14ac:dyDescent="0.2">
      <c r="A177" s="23" t="s">
        <v>43</v>
      </c>
      <c r="B177" s="43" t="s">
        <v>50</v>
      </c>
      <c r="C177" s="39">
        <v>1</v>
      </c>
      <c r="D177" s="24">
        <v>6</v>
      </c>
      <c r="E177" s="32">
        <v>-68.939668999999995</v>
      </c>
      <c r="F177" s="32">
        <v>-22.466861000000002</v>
      </c>
      <c r="G177" s="36">
        <v>5962.45751953125</v>
      </c>
      <c r="H177" s="22">
        <v>1</v>
      </c>
      <c r="I177" s="22">
        <v>0</v>
      </c>
      <c r="J177" s="22">
        <v>0</v>
      </c>
      <c r="K177" s="22">
        <v>0</v>
      </c>
      <c r="L177" s="22">
        <v>1</v>
      </c>
      <c r="M177" s="26"/>
    </row>
    <row r="178" spans="1:13" ht="14.25" customHeight="1" x14ac:dyDescent="0.2">
      <c r="A178" s="23" t="s">
        <v>43</v>
      </c>
      <c r="B178" s="43" t="s">
        <v>50</v>
      </c>
      <c r="C178" s="39">
        <v>1</v>
      </c>
      <c r="D178" s="24">
        <v>7</v>
      </c>
      <c r="E178" s="32">
        <v>-68.946027000000001</v>
      </c>
      <c r="F178" s="32">
        <v>-22.456361999999999</v>
      </c>
      <c r="G178" s="36">
        <v>7737.62353515625</v>
      </c>
      <c r="H178" s="22">
        <v>1</v>
      </c>
      <c r="I178" s="22">
        <v>0</v>
      </c>
      <c r="J178" s="22">
        <v>0</v>
      </c>
      <c r="K178" s="22">
        <v>0</v>
      </c>
      <c r="L178" s="22">
        <v>1</v>
      </c>
      <c r="M178" s="26"/>
    </row>
    <row r="179" spans="1:13" ht="14.25" customHeight="1" x14ac:dyDescent="0.2">
      <c r="A179" s="23" t="s">
        <v>43</v>
      </c>
      <c r="B179" s="43" t="s">
        <v>50</v>
      </c>
      <c r="C179" s="39">
        <v>1</v>
      </c>
      <c r="D179" s="24">
        <v>8</v>
      </c>
      <c r="E179" s="32">
        <v>-68.938415000000006</v>
      </c>
      <c r="F179" s="32">
        <v>-22.453154000000001</v>
      </c>
      <c r="G179" s="36">
        <v>8914.2685546875</v>
      </c>
      <c r="H179" s="22">
        <v>1</v>
      </c>
      <c r="I179" s="22">
        <v>0</v>
      </c>
      <c r="J179" s="22">
        <v>0</v>
      </c>
      <c r="K179" s="22">
        <v>0</v>
      </c>
      <c r="L179" s="22">
        <v>1</v>
      </c>
      <c r="M179" s="26"/>
    </row>
    <row r="180" spans="1:13" ht="14.25" customHeight="1" x14ac:dyDescent="0.2">
      <c r="A180" s="23" t="s">
        <v>43</v>
      </c>
      <c r="B180" s="43" t="s">
        <v>50</v>
      </c>
      <c r="C180" s="39">
        <v>1</v>
      </c>
      <c r="D180" s="24">
        <v>9</v>
      </c>
      <c r="E180" s="32">
        <v>-68.932215999999997</v>
      </c>
      <c r="F180" s="32">
        <v>-22.447557</v>
      </c>
      <c r="G180" s="36">
        <v>10156.4404296875</v>
      </c>
      <c r="H180" s="22">
        <v>1</v>
      </c>
      <c r="I180" s="22">
        <v>0</v>
      </c>
      <c r="J180" s="22">
        <v>0</v>
      </c>
      <c r="K180" s="22">
        <v>0</v>
      </c>
      <c r="L180" s="22">
        <v>1</v>
      </c>
      <c r="M180" s="26"/>
    </row>
    <row r="181" spans="1:13" ht="14.25" customHeight="1" x14ac:dyDescent="0.2">
      <c r="A181" s="23" t="s">
        <v>43</v>
      </c>
      <c r="B181" s="43" t="s">
        <v>50</v>
      </c>
      <c r="C181" s="39">
        <v>1</v>
      </c>
      <c r="D181" s="24">
        <v>10</v>
      </c>
      <c r="E181" s="32">
        <v>-68.928612999999999</v>
      </c>
      <c r="F181" s="32">
        <v>-22.446921</v>
      </c>
      <c r="G181" s="36">
        <v>10639.5107421875</v>
      </c>
      <c r="H181" s="22">
        <v>1</v>
      </c>
      <c r="I181" s="22">
        <v>0</v>
      </c>
      <c r="J181" s="22">
        <v>0</v>
      </c>
      <c r="K181" s="22">
        <v>0</v>
      </c>
      <c r="L181" s="22">
        <v>1</v>
      </c>
      <c r="M181" s="26"/>
    </row>
    <row r="182" spans="1:13" ht="14.25" customHeight="1" x14ac:dyDescent="0.2">
      <c r="A182" s="23" t="s">
        <v>43</v>
      </c>
      <c r="B182" s="43" t="s">
        <v>50</v>
      </c>
      <c r="C182" s="39">
        <v>1</v>
      </c>
      <c r="D182" s="24">
        <v>11</v>
      </c>
      <c r="E182" s="32">
        <v>-68.928572000000003</v>
      </c>
      <c r="F182" s="32">
        <v>-22.445056000000001</v>
      </c>
      <c r="G182" s="36">
        <v>10878.7275390625</v>
      </c>
      <c r="H182" s="22">
        <v>1</v>
      </c>
      <c r="I182" s="22">
        <v>0</v>
      </c>
      <c r="J182" s="22">
        <v>0</v>
      </c>
      <c r="K182" s="22">
        <v>0</v>
      </c>
      <c r="L182" s="22">
        <v>1</v>
      </c>
      <c r="M182" s="26"/>
    </row>
    <row r="183" spans="1:13" ht="14.25" customHeight="1" x14ac:dyDescent="0.2">
      <c r="A183" s="23" t="s">
        <v>43</v>
      </c>
      <c r="B183" s="43" t="s">
        <v>50</v>
      </c>
      <c r="C183" s="24">
        <v>1</v>
      </c>
      <c r="D183" s="24">
        <v>12</v>
      </c>
      <c r="E183" s="32">
        <v>-68.929927000000006</v>
      </c>
      <c r="F183" s="32">
        <v>-22.438054999999999</v>
      </c>
      <c r="G183" s="36">
        <v>11898.2216796875</v>
      </c>
      <c r="H183" s="22">
        <v>1</v>
      </c>
      <c r="I183" s="22">
        <v>0</v>
      </c>
      <c r="J183" s="22">
        <v>0</v>
      </c>
      <c r="K183" s="22">
        <v>0</v>
      </c>
      <c r="L183" s="22">
        <v>1</v>
      </c>
      <c r="M183" s="26"/>
    </row>
    <row r="184" spans="1:13" ht="14.25" customHeight="1" x14ac:dyDescent="0.2">
      <c r="A184" s="23" t="s">
        <v>43</v>
      </c>
      <c r="B184" s="43" t="s">
        <v>50</v>
      </c>
      <c r="C184" s="24">
        <v>1</v>
      </c>
      <c r="D184" s="24">
        <v>13</v>
      </c>
      <c r="E184" s="32">
        <v>-68.928393</v>
      </c>
      <c r="F184" s="32">
        <v>-22.434428</v>
      </c>
      <c r="G184" s="36">
        <v>12568.2080078125</v>
      </c>
      <c r="H184" s="22">
        <v>1</v>
      </c>
      <c r="I184" s="22">
        <v>1</v>
      </c>
      <c r="J184" s="22">
        <v>0</v>
      </c>
      <c r="K184" s="22">
        <v>0.1</v>
      </c>
      <c r="L184" s="22">
        <v>1</v>
      </c>
      <c r="M184" s="26"/>
    </row>
    <row r="185" spans="1:13" ht="14.25" customHeight="1" x14ac:dyDescent="0.2">
      <c r="A185" s="23" t="s">
        <v>43</v>
      </c>
      <c r="B185" s="43" t="s">
        <v>51</v>
      </c>
      <c r="C185" s="24">
        <v>0</v>
      </c>
      <c r="D185" s="24">
        <v>1</v>
      </c>
      <c r="E185" s="32">
        <v>-68.927556999999993</v>
      </c>
      <c r="F185" s="32">
        <v>-22.434543000000001</v>
      </c>
      <c r="G185" s="36">
        <v>1094.1788330078125</v>
      </c>
      <c r="H185" s="22">
        <v>1</v>
      </c>
      <c r="I185" s="22">
        <v>1</v>
      </c>
      <c r="J185" s="22">
        <v>1</v>
      </c>
      <c r="K185" s="30">
        <v>0.8</v>
      </c>
      <c r="L185" s="22">
        <v>1</v>
      </c>
      <c r="M185" s="26"/>
    </row>
    <row r="186" spans="1:13" ht="14.25" customHeight="1" x14ac:dyDescent="0.2">
      <c r="A186" s="23" t="s">
        <v>43</v>
      </c>
      <c r="B186" s="43" t="s">
        <v>51</v>
      </c>
      <c r="C186" s="24">
        <v>0</v>
      </c>
      <c r="D186" s="24">
        <v>2</v>
      </c>
      <c r="E186" s="32">
        <v>-68.929911000000004</v>
      </c>
      <c r="F186" s="32">
        <v>-22.437977</v>
      </c>
      <c r="G186" s="36">
        <v>1672.0882568359375</v>
      </c>
      <c r="H186" s="22">
        <v>1</v>
      </c>
      <c r="I186" s="22">
        <v>1</v>
      </c>
      <c r="J186" s="22">
        <v>0</v>
      </c>
      <c r="K186" s="22">
        <v>0.1</v>
      </c>
      <c r="L186" s="22">
        <v>1</v>
      </c>
      <c r="M186" s="26"/>
    </row>
    <row r="187" spans="1:13" ht="14.25" customHeight="1" x14ac:dyDescent="0.2">
      <c r="A187" s="23" t="s">
        <v>43</v>
      </c>
      <c r="B187" s="43" t="s">
        <v>51</v>
      </c>
      <c r="C187" s="24">
        <v>0</v>
      </c>
      <c r="D187" s="24">
        <v>3</v>
      </c>
      <c r="E187" s="32">
        <v>-68.929603999999998</v>
      </c>
      <c r="F187" s="32">
        <v>-22.440386</v>
      </c>
      <c r="G187" s="36">
        <v>2009.4156494140625</v>
      </c>
      <c r="H187" s="22">
        <v>1</v>
      </c>
      <c r="I187" s="22">
        <v>0</v>
      </c>
      <c r="J187" s="22">
        <v>0</v>
      </c>
      <c r="K187" s="22">
        <v>0</v>
      </c>
      <c r="L187" s="22">
        <v>1</v>
      </c>
      <c r="M187" s="26"/>
    </row>
    <row r="188" spans="1:13" ht="14.25" customHeight="1" x14ac:dyDescent="0.2">
      <c r="A188" s="23" t="s">
        <v>43</v>
      </c>
      <c r="B188" s="43" t="s">
        <v>51</v>
      </c>
      <c r="C188" s="24">
        <v>0</v>
      </c>
      <c r="D188" s="24">
        <v>4</v>
      </c>
      <c r="E188" s="32">
        <v>-68.921537999999998</v>
      </c>
      <c r="F188" s="32">
        <v>-22.443021999999999</v>
      </c>
      <c r="G188" s="36">
        <v>3447.544189453125</v>
      </c>
      <c r="H188" s="22">
        <v>1</v>
      </c>
      <c r="I188" s="22">
        <v>0</v>
      </c>
      <c r="J188" s="22">
        <v>0</v>
      </c>
      <c r="K188" s="22">
        <v>0</v>
      </c>
      <c r="L188" s="22">
        <v>1</v>
      </c>
      <c r="M188" s="26"/>
    </row>
    <row r="189" spans="1:13" ht="14.25" customHeight="1" x14ac:dyDescent="0.2">
      <c r="A189" s="23" t="s">
        <v>43</v>
      </c>
      <c r="B189" s="43" t="s">
        <v>51</v>
      </c>
      <c r="C189" s="24">
        <v>0</v>
      </c>
      <c r="D189" s="24">
        <v>5</v>
      </c>
      <c r="E189" s="32">
        <v>-68.920894000000004</v>
      </c>
      <c r="F189" s="32">
        <v>-22.45093</v>
      </c>
      <c r="G189" s="36">
        <v>4580.78857421875</v>
      </c>
      <c r="H189" s="22">
        <v>1</v>
      </c>
      <c r="I189" s="22">
        <v>0</v>
      </c>
      <c r="J189" s="22">
        <v>0</v>
      </c>
      <c r="K189" s="22">
        <v>0</v>
      </c>
      <c r="L189" s="22">
        <v>1</v>
      </c>
      <c r="M189" s="26"/>
    </row>
    <row r="190" spans="1:13" ht="14.25" customHeight="1" x14ac:dyDescent="0.2">
      <c r="A190" s="23" t="s">
        <v>43</v>
      </c>
      <c r="B190" s="43" t="s">
        <v>51</v>
      </c>
      <c r="C190" s="24">
        <v>0</v>
      </c>
      <c r="D190" s="24">
        <v>6</v>
      </c>
      <c r="E190" s="32">
        <v>-68.932852999999994</v>
      </c>
      <c r="F190" s="32">
        <v>-22.450019000000001</v>
      </c>
      <c r="G190" s="36">
        <v>6421.77099609375</v>
      </c>
      <c r="H190" s="22">
        <v>1</v>
      </c>
      <c r="I190" s="22">
        <v>0</v>
      </c>
      <c r="J190" s="22">
        <v>0</v>
      </c>
      <c r="K190" s="22">
        <v>0</v>
      </c>
      <c r="L190" s="22">
        <v>1</v>
      </c>
      <c r="M190" s="26"/>
    </row>
    <row r="191" spans="1:13" ht="14.25" customHeight="1" x14ac:dyDescent="0.2">
      <c r="A191" s="23" t="s">
        <v>43</v>
      </c>
      <c r="B191" s="43" t="s">
        <v>51</v>
      </c>
      <c r="C191" s="24">
        <v>0</v>
      </c>
      <c r="D191" s="24">
        <v>7</v>
      </c>
      <c r="E191" s="32">
        <v>-68.938828000000001</v>
      </c>
      <c r="F191" s="32">
        <v>-22.446503</v>
      </c>
      <c r="G191" s="36">
        <v>7382.265625</v>
      </c>
      <c r="H191" s="22">
        <v>1</v>
      </c>
      <c r="I191" s="22">
        <v>0</v>
      </c>
      <c r="J191" s="22">
        <v>0</v>
      </c>
      <c r="K191" s="22">
        <v>0</v>
      </c>
      <c r="L191" s="22">
        <v>1</v>
      </c>
      <c r="M191" s="26"/>
    </row>
    <row r="192" spans="1:13" ht="14.25" customHeight="1" x14ac:dyDescent="0.2">
      <c r="A192" s="23" t="s">
        <v>43</v>
      </c>
      <c r="B192" s="43" t="s">
        <v>51</v>
      </c>
      <c r="C192" s="24">
        <v>0</v>
      </c>
      <c r="D192" s="24">
        <v>8</v>
      </c>
      <c r="E192" s="32">
        <v>-68.945533999999995</v>
      </c>
      <c r="F192" s="32">
        <v>-22.448961000000001</v>
      </c>
      <c r="G192" s="36">
        <v>8335.64453125</v>
      </c>
      <c r="H192" s="22">
        <v>1</v>
      </c>
      <c r="I192" s="22">
        <v>0</v>
      </c>
      <c r="J192" s="22">
        <v>0</v>
      </c>
      <c r="K192" s="22">
        <v>0</v>
      </c>
      <c r="L192" s="22">
        <v>1</v>
      </c>
      <c r="M192" s="26"/>
    </row>
    <row r="193" spans="1:13" ht="14.25" customHeight="1" x14ac:dyDescent="0.2">
      <c r="A193" s="23" t="s">
        <v>43</v>
      </c>
      <c r="B193" s="43" t="s">
        <v>51</v>
      </c>
      <c r="C193" s="24">
        <v>0</v>
      </c>
      <c r="D193" s="24">
        <v>9</v>
      </c>
      <c r="E193" s="32">
        <v>-68.950901999999999</v>
      </c>
      <c r="F193" s="32">
        <v>-22.452629000000002</v>
      </c>
      <c r="G193" s="36">
        <v>9290.236328125</v>
      </c>
      <c r="H193" s="22">
        <v>1</v>
      </c>
      <c r="I193" s="22">
        <v>0</v>
      </c>
      <c r="J193" s="22">
        <v>0</v>
      </c>
      <c r="K193" s="22">
        <v>0</v>
      </c>
      <c r="L193" s="22">
        <v>1</v>
      </c>
      <c r="M193" s="26"/>
    </row>
    <row r="194" spans="1:13" ht="14.25" customHeight="1" x14ac:dyDescent="0.2">
      <c r="A194" s="23" t="s">
        <v>43</v>
      </c>
      <c r="B194" s="43" t="s">
        <v>51</v>
      </c>
      <c r="C194" s="24">
        <v>0</v>
      </c>
      <c r="D194" s="24">
        <v>10</v>
      </c>
      <c r="E194" s="32">
        <v>-68.934596999999997</v>
      </c>
      <c r="F194" s="32">
        <v>-22.454719000000001</v>
      </c>
      <c r="G194" s="36">
        <v>11233.7216796875</v>
      </c>
      <c r="H194" s="22">
        <v>1</v>
      </c>
      <c r="I194" s="22">
        <v>0</v>
      </c>
      <c r="J194" s="22">
        <v>0</v>
      </c>
      <c r="K194" s="22">
        <v>0</v>
      </c>
      <c r="L194" s="22">
        <v>1</v>
      </c>
      <c r="M194" s="26"/>
    </row>
    <row r="195" spans="1:13" ht="14.25" customHeight="1" x14ac:dyDescent="0.2">
      <c r="A195" s="23" t="s">
        <v>43</v>
      </c>
      <c r="B195" s="43" t="s">
        <v>51</v>
      </c>
      <c r="C195" s="24">
        <v>0</v>
      </c>
      <c r="D195" s="24">
        <v>11</v>
      </c>
      <c r="E195" s="32">
        <v>-68.926534000000004</v>
      </c>
      <c r="F195" s="32">
        <v>-22.458342999999999</v>
      </c>
      <c r="G195" s="36">
        <v>12488.9248046875</v>
      </c>
      <c r="H195" s="22">
        <v>1</v>
      </c>
      <c r="I195" s="22">
        <v>0</v>
      </c>
      <c r="J195" s="22">
        <v>0</v>
      </c>
      <c r="K195" s="22">
        <v>0</v>
      </c>
      <c r="L195" s="22">
        <v>1</v>
      </c>
      <c r="M195" s="26"/>
    </row>
    <row r="196" spans="1:13" ht="14.25" customHeight="1" x14ac:dyDescent="0.2">
      <c r="A196" s="23" t="s">
        <v>43</v>
      </c>
      <c r="B196" s="43" t="s">
        <v>51</v>
      </c>
      <c r="C196" s="24">
        <v>0</v>
      </c>
      <c r="D196" s="24">
        <v>12</v>
      </c>
      <c r="E196" s="32">
        <v>-68.924511999999993</v>
      </c>
      <c r="F196" s="32">
        <v>-22.462586999999999</v>
      </c>
      <c r="G196" s="36">
        <v>13191.234375</v>
      </c>
      <c r="H196" s="22">
        <v>1</v>
      </c>
      <c r="I196" s="22">
        <v>0</v>
      </c>
      <c r="J196" s="22">
        <v>0</v>
      </c>
      <c r="K196" s="22">
        <v>0</v>
      </c>
      <c r="L196" s="22">
        <v>1</v>
      </c>
      <c r="M196" s="26"/>
    </row>
    <row r="197" spans="1:13" ht="14.25" customHeight="1" x14ac:dyDescent="0.2">
      <c r="A197" s="23" t="s">
        <v>43</v>
      </c>
      <c r="B197" s="43" t="s">
        <v>51</v>
      </c>
      <c r="C197" s="24">
        <v>0</v>
      </c>
      <c r="D197" s="24">
        <v>13</v>
      </c>
      <c r="E197" s="32">
        <v>-68.924278000000001</v>
      </c>
      <c r="F197" s="32">
        <v>-22.466456000000001</v>
      </c>
      <c r="G197" s="36">
        <v>13620.3720703125</v>
      </c>
      <c r="H197" s="22">
        <v>1</v>
      </c>
      <c r="I197" s="22">
        <v>1</v>
      </c>
      <c r="J197" s="22">
        <v>0</v>
      </c>
      <c r="K197" s="22">
        <v>0.1</v>
      </c>
      <c r="L197" s="22">
        <v>1</v>
      </c>
      <c r="M197" s="26"/>
    </row>
    <row r="198" spans="1:13" ht="14.25" customHeight="1" x14ac:dyDescent="0.2">
      <c r="A198" s="23" t="s">
        <v>43</v>
      </c>
      <c r="B198" s="43" t="s">
        <v>51</v>
      </c>
      <c r="C198" s="24">
        <v>1</v>
      </c>
      <c r="D198" s="24">
        <v>1</v>
      </c>
      <c r="E198" s="32">
        <v>-68.925299999999993</v>
      </c>
      <c r="F198" s="32">
        <v>-22.466991</v>
      </c>
      <c r="G198" s="36">
        <v>46.766017913818359</v>
      </c>
      <c r="H198" s="22">
        <v>1</v>
      </c>
      <c r="I198" s="22">
        <v>1</v>
      </c>
      <c r="J198" s="22">
        <v>0</v>
      </c>
      <c r="K198" s="30">
        <v>0.8</v>
      </c>
      <c r="L198" s="22">
        <v>1</v>
      </c>
      <c r="M198" s="26"/>
    </row>
    <row r="199" spans="1:13" ht="14.25" customHeight="1" x14ac:dyDescent="0.2">
      <c r="A199" s="23" t="s">
        <v>43</v>
      </c>
      <c r="B199" s="43" t="s">
        <v>51</v>
      </c>
      <c r="C199" s="24">
        <v>1</v>
      </c>
      <c r="D199" s="24">
        <v>2</v>
      </c>
      <c r="E199" s="32">
        <v>-68.925788999999995</v>
      </c>
      <c r="F199" s="32">
        <v>-22.460991</v>
      </c>
      <c r="G199" s="36">
        <v>713.2156982421875</v>
      </c>
      <c r="H199" s="22">
        <v>1</v>
      </c>
      <c r="I199" s="22">
        <v>1</v>
      </c>
      <c r="J199" s="22">
        <v>0</v>
      </c>
      <c r="K199" s="22">
        <v>0.1</v>
      </c>
      <c r="L199" s="22">
        <v>1</v>
      </c>
      <c r="M199" s="26"/>
    </row>
    <row r="200" spans="1:13" ht="14.25" customHeight="1" x14ac:dyDescent="0.2">
      <c r="A200" s="23" t="s">
        <v>43</v>
      </c>
      <c r="B200" s="43" t="s">
        <v>51</v>
      </c>
      <c r="C200" s="24">
        <v>1</v>
      </c>
      <c r="D200" s="24">
        <v>3</v>
      </c>
      <c r="E200" s="32">
        <v>-68.927672000000001</v>
      </c>
      <c r="F200" s="32">
        <v>-22.457228000000001</v>
      </c>
      <c r="G200" s="36">
        <v>1336.61181640625</v>
      </c>
      <c r="H200" s="22">
        <v>1</v>
      </c>
      <c r="I200" s="22">
        <v>0</v>
      </c>
      <c r="J200" s="22">
        <v>0</v>
      </c>
      <c r="K200" s="22">
        <v>0</v>
      </c>
      <c r="L200" s="22">
        <v>1</v>
      </c>
      <c r="M200" s="26"/>
    </row>
    <row r="201" spans="1:13" ht="14.25" customHeight="1" x14ac:dyDescent="0.2">
      <c r="A201" s="23" t="s">
        <v>43</v>
      </c>
      <c r="B201" s="43" t="s">
        <v>51</v>
      </c>
      <c r="C201" s="24">
        <v>1</v>
      </c>
      <c r="D201" s="24">
        <v>4</v>
      </c>
      <c r="E201" s="32">
        <v>-68.932511000000005</v>
      </c>
      <c r="F201" s="32">
        <v>-22.454581000000001</v>
      </c>
      <c r="G201" s="36">
        <v>2155.0849609375</v>
      </c>
      <c r="H201" s="22">
        <v>1</v>
      </c>
      <c r="I201" s="22">
        <v>0</v>
      </c>
      <c r="J201" s="22">
        <v>0</v>
      </c>
      <c r="K201" s="22">
        <v>0</v>
      </c>
      <c r="L201" s="22">
        <v>1</v>
      </c>
      <c r="M201" s="26"/>
    </row>
    <row r="202" spans="1:13" ht="14.25" customHeight="1" x14ac:dyDescent="0.2">
      <c r="A202" s="23" t="s">
        <v>43</v>
      </c>
      <c r="B202" s="43" t="s">
        <v>51</v>
      </c>
      <c r="C202" s="24">
        <v>1</v>
      </c>
      <c r="D202" s="24">
        <v>5</v>
      </c>
      <c r="E202" s="32">
        <v>-68.949016</v>
      </c>
      <c r="F202" s="32">
        <v>-22.454982999999999</v>
      </c>
      <c r="G202" s="36">
        <v>3854.724609375</v>
      </c>
      <c r="H202" s="22">
        <v>1</v>
      </c>
      <c r="I202" s="22">
        <v>0</v>
      </c>
      <c r="J202" s="22">
        <v>0</v>
      </c>
      <c r="K202" s="22">
        <v>0</v>
      </c>
      <c r="L202" s="22">
        <v>1</v>
      </c>
      <c r="M202" s="26"/>
    </row>
    <row r="203" spans="1:13" ht="14.25" customHeight="1" x14ac:dyDescent="0.2">
      <c r="A203" s="23" t="s">
        <v>43</v>
      </c>
      <c r="B203" s="43" t="s">
        <v>51</v>
      </c>
      <c r="C203" s="24">
        <v>1</v>
      </c>
      <c r="D203" s="24">
        <v>6</v>
      </c>
      <c r="E203" s="32">
        <v>-68.950891999999996</v>
      </c>
      <c r="F203" s="32">
        <v>-22.452957999999999</v>
      </c>
      <c r="G203" s="36">
        <v>4267.87109375</v>
      </c>
      <c r="H203" s="22">
        <v>1</v>
      </c>
      <c r="I203" s="22">
        <v>0</v>
      </c>
      <c r="J203" s="22">
        <v>0</v>
      </c>
      <c r="K203" s="22">
        <v>0</v>
      </c>
      <c r="L203" s="22">
        <v>1</v>
      </c>
      <c r="M203" s="26"/>
    </row>
    <row r="204" spans="1:13" ht="14.25" customHeight="1" x14ac:dyDescent="0.2">
      <c r="A204" s="23" t="s">
        <v>43</v>
      </c>
      <c r="B204" s="43" t="s">
        <v>51</v>
      </c>
      <c r="C204" s="24">
        <v>1</v>
      </c>
      <c r="D204" s="24">
        <v>7</v>
      </c>
      <c r="E204" s="32">
        <v>-68.945537000000002</v>
      </c>
      <c r="F204" s="32">
        <v>-22.448909</v>
      </c>
      <c r="G204" s="36">
        <v>5264.67724609375</v>
      </c>
      <c r="H204" s="22">
        <v>1</v>
      </c>
      <c r="I204" s="22">
        <v>0</v>
      </c>
      <c r="J204" s="22">
        <v>0</v>
      </c>
      <c r="K204" s="22">
        <v>0</v>
      </c>
      <c r="L204" s="22">
        <v>1</v>
      </c>
      <c r="M204" s="26"/>
    </row>
    <row r="205" spans="1:13" ht="14.25" customHeight="1" x14ac:dyDescent="0.2">
      <c r="A205" s="23" t="s">
        <v>43</v>
      </c>
      <c r="B205" s="43" t="s">
        <v>51</v>
      </c>
      <c r="C205" s="24">
        <v>1</v>
      </c>
      <c r="D205" s="24">
        <v>8</v>
      </c>
      <c r="E205" s="32">
        <v>-68.938828000000001</v>
      </c>
      <c r="F205" s="32">
        <v>-22.446503</v>
      </c>
      <c r="G205" s="36">
        <v>6212.2890625</v>
      </c>
      <c r="H205" s="22">
        <v>1</v>
      </c>
      <c r="I205" s="22">
        <v>0</v>
      </c>
      <c r="J205" s="22">
        <v>0</v>
      </c>
      <c r="K205" s="22">
        <v>0</v>
      </c>
      <c r="L205" s="22">
        <v>1</v>
      </c>
      <c r="M205" s="26"/>
    </row>
    <row r="206" spans="1:13" ht="14.25" customHeight="1" x14ac:dyDescent="0.2">
      <c r="A206" s="23" t="s">
        <v>43</v>
      </c>
      <c r="B206" s="43" t="s">
        <v>51</v>
      </c>
      <c r="C206" s="24">
        <v>1</v>
      </c>
      <c r="D206" s="24">
        <v>9</v>
      </c>
      <c r="E206" s="32">
        <v>-68.934135999999995</v>
      </c>
      <c r="F206" s="32">
        <v>-22.449819999999999</v>
      </c>
      <c r="G206" s="36">
        <v>7038.89501953125</v>
      </c>
      <c r="H206" s="22">
        <v>1</v>
      </c>
      <c r="I206" s="22">
        <v>0</v>
      </c>
      <c r="J206" s="22">
        <v>0</v>
      </c>
      <c r="K206" s="22">
        <v>0</v>
      </c>
      <c r="L206" s="22">
        <v>1</v>
      </c>
      <c r="M206" s="26"/>
    </row>
    <row r="207" spans="1:13" ht="14.25" customHeight="1" x14ac:dyDescent="0.2">
      <c r="A207" s="23" t="s">
        <v>43</v>
      </c>
      <c r="B207" s="43" t="s">
        <v>51</v>
      </c>
      <c r="C207" s="24">
        <v>1</v>
      </c>
      <c r="D207" s="24">
        <v>10</v>
      </c>
      <c r="E207" s="32">
        <v>-68.925887000000003</v>
      </c>
      <c r="F207" s="32">
        <v>-22.453437000000001</v>
      </c>
      <c r="G207" s="36">
        <v>8255.62890625</v>
      </c>
      <c r="H207" s="22">
        <v>1</v>
      </c>
      <c r="I207" s="22">
        <v>0</v>
      </c>
      <c r="J207" s="22">
        <v>0</v>
      </c>
      <c r="K207" s="22">
        <v>0</v>
      </c>
      <c r="L207" s="22">
        <v>1</v>
      </c>
      <c r="M207" s="26"/>
    </row>
    <row r="208" spans="1:13" ht="14.25" customHeight="1" x14ac:dyDescent="0.2">
      <c r="A208" s="23" t="s">
        <v>43</v>
      </c>
      <c r="B208" s="43" t="s">
        <v>51</v>
      </c>
      <c r="C208" s="24">
        <v>1</v>
      </c>
      <c r="D208" s="24">
        <v>11</v>
      </c>
      <c r="E208" s="32">
        <v>-68.920794999999998</v>
      </c>
      <c r="F208" s="32">
        <v>-22.450958</v>
      </c>
      <c r="G208" s="36">
        <v>9092.861328125</v>
      </c>
      <c r="H208" s="22">
        <v>1</v>
      </c>
      <c r="I208" s="22">
        <v>0</v>
      </c>
      <c r="J208" s="22">
        <v>0</v>
      </c>
      <c r="K208" s="22">
        <v>0</v>
      </c>
      <c r="L208" s="22">
        <v>1</v>
      </c>
      <c r="M208" s="26"/>
    </row>
    <row r="209" spans="1:13" ht="14.25" customHeight="1" x14ac:dyDescent="0.2">
      <c r="A209" s="23" t="s">
        <v>43</v>
      </c>
      <c r="B209" s="43" t="s">
        <v>51</v>
      </c>
      <c r="C209" s="24">
        <v>1</v>
      </c>
      <c r="D209" s="24">
        <v>12</v>
      </c>
      <c r="E209" s="32">
        <v>-68.921530000000004</v>
      </c>
      <c r="F209" s="32">
        <v>-22.443023</v>
      </c>
      <c r="G209" s="36">
        <v>10236.484375</v>
      </c>
      <c r="H209" s="22">
        <v>1</v>
      </c>
      <c r="I209" s="22">
        <v>0</v>
      </c>
      <c r="J209" s="22">
        <v>0</v>
      </c>
      <c r="K209" s="22">
        <v>0</v>
      </c>
      <c r="L209" s="22">
        <v>1</v>
      </c>
      <c r="M209" s="26"/>
    </row>
    <row r="210" spans="1:13" ht="14.25" customHeight="1" x14ac:dyDescent="0.2">
      <c r="A210" s="23" t="s">
        <v>43</v>
      </c>
      <c r="B210" s="43" t="s">
        <v>51</v>
      </c>
      <c r="C210" s="24">
        <v>1</v>
      </c>
      <c r="D210" s="24">
        <v>13</v>
      </c>
      <c r="E210" s="32">
        <v>-68.928962999999996</v>
      </c>
      <c r="F210" s="32">
        <v>-22.443415999999999</v>
      </c>
      <c r="G210" s="36">
        <v>11179.216796875</v>
      </c>
      <c r="H210" s="22">
        <v>1</v>
      </c>
      <c r="I210" s="22">
        <v>0</v>
      </c>
      <c r="J210" s="22">
        <v>0</v>
      </c>
      <c r="K210" s="22">
        <v>0</v>
      </c>
      <c r="L210" s="22">
        <v>1</v>
      </c>
      <c r="M210" s="26"/>
    </row>
    <row r="211" spans="1:13" ht="14.25" customHeight="1" x14ac:dyDescent="0.2">
      <c r="A211" s="23" t="s">
        <v>43</v>
      </c>
      <c r="B211" s="43" t="s">
        <v>51</v>
      </c>
      <c r="C211" s="24">
        <v>1</v>
      </c>
      <c r="D211" s="24">
        <v>14</v>
      </c>
      <c r="E211" s="32">
        <v>-68.929927000000006</v>
      </c>
      <c r="F211" s="32">
        <v>-22.438054999999999</v>
      </c>
      <c r="G211" s="36">
        <v>11956.2841796875</v>
      </c>
      <c r="H211" s="22">
        <v>1</v>
      </c>
      <c r="I211" s="22">
        <v>0</v>
      </c>
      <c r="J211" s="22">
        <v>0</v>
      </c>
      <c r="K211" s="22">
        <v>0</v>
      </c>
      <c r="L211" s="22">
        <v>1</v>
      </c>
      <c r="M211" s="26"/>
    </row>
    <row r="212" spans="1:13" ht="14.25" customHeight="1" x14ac:dyDescent="0.2">
      <c r="A212" s="23" t="s">
        <v>43</v>
      </c>
      <c r="B212" s="43" t="s">
        <v>51</v>
      </c>
      <c r="C212" s="24">
        <v>1</v>
      </c>
      <c r="D212" s="24">
        <v>15</v>
      </c>
      <c r="E212" s="32">
        <v>-68.927677000000003</v>
      </c>
      <c r="F212" s="32">
        <v>-22.435137000000001</v>
      </c>
      <c r="G212" s="36">
        <v>12476.0595703125</v>
      </c>
      <c r="H212" s="22">
        <v>1</v>
      </c>
      <c r="I212" s="22">
        <v>1</v>
      </c>
      <c r="J212" s="22">
        <v>0</v>
      </c>
      <c r="K212" s="22">
        <v>0.1</v>
      </c>
      <c r="L212" s="22">
        <v>1</v>
      </c>
      <c r="M212" s="26"/>
    </row>
    <row r="213" spans="1:13" ht="14.25" customHeight="1" x14ac:dyDescent="0.2">
      <c r="A213" s="23" t="s">
        <v>43</v>
      </c>
      <c r="B213" s="43" t="s">
        <v>52</v>
      </c>
      <c r="C213" s="24">
        <v>0</v>
      </c>
      <c r="D213" s="24">
        <v>1</v>
      </c>
      <c r="E213" s="32">
        <v>-68.934089</v>
      </c>
      <c r="F213" s="32">
        <v>-22.449828</v>
      </c>
      <c r="G213" s="36">
        <v>100.70976257324219</v>
      </c>
      <c r="H213" s="22">
        <v>1</v>
      </c>
      <c r="I213" s="22">
        <v>1</v>
      </c>
      <c r="J213" s="22">
        <v>0</v>
      </c>
      <c r="K213" s="30">
        <v>0.8</v>
      </c>
      <c r="L213" s="22">
        <v>1</v>
      </c>
      <c r="M213" s="26"/>
    </row>
    <row r="214" spans="1:13" ht="14.25" customHeight="1" x14ac:dyDescent="0.2">
      <c r="A214" s="23" t="s">
        <v>43</v>
      </c>
      <c r="B214" s="43" t="s">
        <v>52</v>
      </c>
      <c r="C214" s="24">
        <v>0</v>
      </c>
      <c r="D214" s="24">
        <v>2</v>
      </c>
      <c r="E214" s="32">
        <v>-68.938828000000001</v>
      </c>
      <c r="F214" s="32">
        <v>-22.446503</v>
      </c>
      <c r="G214" s="36">
        <v>932.233154296875</v>
      </c>
      <c r="H214" s="22">
        <v>1</v>
      </c>
      <c r="I214" s="22">
        <v>1</v>
      </c>
      <c r="J214" s="22">
        <v>0</v>
      </c>
      <c r="K214" s="22">
        <v>0.1</v>
      </c>
      <c r="L214" s="22">
        <v>1</v>
      </c>
      <c r="M214" s="26"/>
    </row>
    <row r="215" spans="1:13" ht="14.25" customHeight="1" x14ac:dyDescent="0.2">
      <c r="A215" s="23" t="s">
        <v>43</v>
      </c>
      <c r="B215" s="43" t="s">
        <v>52</v>
      </c>
      <c r="C215" s="24">
        <v>0</v>
      </c>
      <c r="D215" s="24">
        <v>3</v>
      </c>
      <c r="E215" s="32">
        <v>-68.945533999999995</v>
      </c>
      <c r="F215" s="32">
        <v>-22.448961000000001</v>
      </c>
      <c r="G215" s="36">
        <v>1885.611328125</v>
      </c>
      <c r="H215" s="22">
        <v>1</v>
      </c>
      <c r="I215" s="22">
        <v>0</v>
      </c>
      <c r="J215" s="22">
        <v>0</v>
      </c>
      <c r="K215" s="22">
        <v>0</v>
      </c>
      <c r="L215" s="22">
        <v>1</v>
      </c>
      <c r="M215" s="26"/>
    </row>
    <row r="216" spans="1:13" ht="14.25" customHeight="1" x14ac:dyDescent="0.2">
      <c r="A216" s="23" t="s">
        <v>43</v>
      </c>
      <c r="B216" s="53" t="s">
        <v>52</v>
      </c>
      <c r="C216" s="54">
        <v>0</v>
      </c>
      <c r="D216" s="54">
        <v>4</v>
      </c>
      <c r="E216" s="55">
        <v>-68.947806999999997</v>
      </c>
      <c r="F216" s="55">
        <v>-22.450869000000001</v>
      </c>
      <c r="G216" s="56">
        <v>2330.922119140625</v>
      </c>
      <c r="H216" s="22">
        <v>1</v>
      </c>
      <c r="I216" s="22">
        <v>0</v>
      </c>
      <c r="J216" s="22">
        <v>0</v>
      </c>
      <c r="K216" s="22">
        <v>0</v>
      </c>
      <c r="L216" s="22">
        <v>1</v>
      </c>
      <c r="M216" s="52"/>
    </row>
    <row r="217" spans="1:13" ht="14.25" customHeight="1" x14ac:dyDescent="0.2">
      <c r="A217" s="23" t="s">
        <v>43</v>
      </c>
      <c r="B217" s="53" t="s">
        <v>52</v>
      </c>
      <c r="C217" s="54">
        <v>0</v>
      </c>
      <c r="D217" s="54">
        <v>5</v>
      </c>
      <c r="E217" s="55">
        <v>-68.950901999999999</v>
      </c>
      <c r="F217" s="55">
        <v>-22.452629000000002</v>
      </c>
      <c r="G217" s="56">
        <v>2840.204833984375</v>
      </c>
      <c r="H217" s="22">
        <v>1</v>
      </c>
      <c r="I217" s="22">
        <v>0</v>
      </c>
      <c r="J217" s="22">
        <v>0</v>
      </c>
      <c r="K217" s="22">
        <v>0</v>
      </c>
      <c r="L217" s="22">
        <v>1</v>
      </c>
      <c r="M217" s="52"/>
    </row>
    <row r="218" spans="1:13" ht="14.25" customHeight="1" x14ac:dyDescent="0.2">
      <c r="A218" s="23" t="s">
        <v>43</v>
      </c>
      <c r="B218" s="53" t="s">
        <v>52</v>
      </c>
      <c r="C218" s="54">
        <v>0</v>
      </c>
      <c r="D218" s="54">
        <v>6</v>
      </c>
      <c r="E218" s="55">
        <v>-68.946865000000003</v>
      </c>
      <c r="F218" s="55">
        <v>-22.454992000000001</v>
      </c>
      <c r="G218" s="56">
        <v>3520.539794921875</v>
      </c>
      <c r="H218" s="22">
        <v>1</v>
      </c>
      <c r="I218" s="22">
        <v>0</v>
      </c>
      <c r="J218" s="22">
        <v>0</v>
      </c>
      <c r="K218" s="22">
        <v>0</v>
      </c>
      <c r="L218" s="22">
        <v>1</v>
      </c>
      <c r="M218" s="52"/>
    </row>
    <row r="219" spans="1:13" ht="14.25" customHeight="1" x14ac:dyDescent="0.2">
      <c r="A219" s="23" t="s">
        <v>43</v>
      </c>
      <c r="B219" s="53" t="s">
        <v>52</v>
      </c>
      <c r="C219" s="54">
        <v>0</v>
      </c>
      <c r="D219" s="54">
        <v>7</v>
      </c>
      <c r="E219" s="55">
        <v>-68.934596999999997</v>
      </c>
      <c r="F219" s="55">
        <v>-22.454719000000001</v>
      </c>
      <c r="G219" s="56">
        <v>4783.689453125</v>
      </c>
      <c r="H219" s="22">
        <v>1</v>
      </c>
      <c r="I219" s="22">
        <v>0</v>
      </c>
      <c r="J219" s="22">
        <v>0</v>
      </c>
      <c r="K219" s="22">
        <v>0</v>
      </c>
      <c r="L219" s="22">
        <v>1</v>
      </c>
      <c r="M219" s="52"/>
    </row>
    <row r="220" spans="1:13" ht="14.25" customHeight="1" x14ac:dyDescent="0.2">
      <c r="A220" s="23" t="s">
        <v>43</v>
      </c>
      <c r="B220" s="53" t="s">
        <v>52</v>
      </c>
      <c r="C220" s="54">
        <v>0</v>
      </c>
      <c r="D220" s="54">
        <v>8</v>
      </c>
      <c r="E220" s="55">
        <v>-68.929112000000003</v>
      </c>
      <c r="F220" s="55">
        <v>-22.457011000000001</v>
      </c>
      <c r="G220" s="56">
        <v>5595.755859375</v>
      </c>
      <c r="H220" s="22">
        <v>1</v>
      </c>
      <c r="I220" s="22">
        <v>0</v>
      </c>
      <c r="J220" s="22">
        <v>0</v>
      </c>
      <c r="K220" s="22">
        <v>0</v>
      </c>
      <c r="L220" s="22">
        <v>1</v>
      </c>
      <c r="M220" s="52"/>
    </row>
    <row r="221" spans="1:13" ht="14.25" customHeight="1" x14ac:dyDescent="0.2">
      <c r="A221" s="23" t="s">
        <v>43</v>
      </c>
      <c r="B221" s="53" t="s">
        <v>52</v>
      </c>
      <c r="C221" s="54">
        <v>0</v>
      </c>
      <c r="D221" s="54">
        <v>9</v>
      </c>
      <c r="E221" s="55">
        <v>-68.926534000000004</v>
      </c>
      <c r="F221" s="55">
        <v>-22.458342999999999</v>
      </c>
      <c r="G221" s="56">
        <v>6038.89306640625</v>
      </c>
      <c r="H221" s="22">
        <v>1</v>
      </c>
      <c r="I221" s="22">
        <v>0</v>
      </c>
      <c r="J221" s="22">
        <v>0</v>
      </c>
      <c r="K221" s="22">
        <v>0</v>
      </c>
      <c r="L221" s="22">
        <v>1</v>
      </c>
      <c r="M221" s="52"/>
    </row>
    <row r="222" spans="1:13" ht="14.25" customHeight="1" x14ac:dyDescent="0.2">
      <c r="A222" s="23" t="s">
        <v>43</v>
      </c>
      <c r="B222" s="53" t="s">
        <v>52</v>
      </c>
      <c r="C222" s="54">
        <v>0</v>
      </c>
      <c r="D222" s="54">
        <v>10</v>
      </c>
      <c r="E222" s="55">
        <v>-68.924606999999995</v>
      </c>
      <c r="F222" s="55">
        <v>-22.460989999999999</v>
      </c>
      <c r="G222" s="56">
        <v>6564.0771484375</v>
      </c>
      <c r="H222" s="22">
        <v>1</v>
      </c>
      <c r="I222" s="22">
        <v>0</v>
      </c>
      <c r="J222" s="22">
        <v>0</v>
      </c>
      <c r="K222" s="22">
        <v>0</v>
      </c>
      <c r="L222" s="22">
        <v>1</v>
      </c>
      <c r="M222" s="52"/>
    </row>
    <row r="223" spans="1:13" ht="14.25" customHeight="1" x14ac:dyDescent="0.2">
      <c r="A223" s="23" t="s">
        <v>43</v>
      </c>
      <c r="B223" s="53" t="s">
        <v>52</v>
      </c>
      <c r="C223" s="54">
        <v>0</v>
      </c>
      <c r="D223" s="54">
        <v>11</v>
      </c>
      <c r="E223" s="55">
        <v>-68.924278000000001</v>
      </c>
      <c r="F223" s="55">
        <v>-22.466456000000001</v>
      </c>
      <c r="G223" s="56">
        <v>7170.33984375</v>
      </c>
      <c r="H223" s="22">
        <v>1</v>
      </c>
      <c r="I223" s="22">
        <v>1</v>
      </c>
      <c r="J223" s="22">
        <v>0</v>
      </c>
      <c r="K223" s="22">
        <v>0.1</v>
      </c>
      <c r="L223" s="22">
        <v>1</v>
      </c>
      <c r="M223" s="52"/>
    </row>
    <row r="224" spans="1:13" ht="14.25" customHeight="1" x14ac:dyDescent="0.2">
      <c r="A224" s="23" t="s">
        <v>43</v>
      </c>
      <c r="B224" s="53" t="s">
        <v>52</v>
      </c>
      <c r="C224" s="54">
        <v>1</v>
      </c>
      <c r="D224" s="54">
        <v>1</v>
      </c>
      <c r="E224" s="55">
        <v>-68.934769000000003</v>
      </c>
      <c r="F224" s="55">
        <v>-22.454633999999999</v>
      </c>
      <c r="G224" s="56">
        <v>100.12959289550781</v>
      </c>
      <c r="H224" s="22">
        <v>1</v>
      </c>
      <c r="I224" s="22">
        <v>1</v>
      </c>
      <c r="J224" s="22">
        <v>0</v>
      </c>
      <c r="K224" s="30">
        <v>0.8</v>
      </c>
      <c r="L224" s="22">
        <v>1</v>
      </c>
      <c r="M224" s="52"/>
    </row>
    <row r="225" spans="1:13" ht="14.25" customHeight="1" x14ac:dyDescent="0.2">
      <c r="A225" s="23" t="s">
        <v>43</v>
      </c>
      <c r="B225" s="53" t="s">
        <v>52</v>
      </c>
      <c r="C225" s="54">
        <v>1</v>
      </c>
      <c r="D225" s="54">
        <v>2</v>
      </c>
      <c r="E225" s="55">
        <v>-68.949016</v>
      </c>
      <c r="F225" s="55">
        <v>-22.454982999999999</v>
      </c>
      <c r="G225" s="56">
        <v>1567.1727294921875</v>
      </c>
      <c r="H225" s="22">
        <v>1</v>
      </c>
      <c r="I225" s="22">
        <v>1</v>
      </c>
      <c r="J225" s="22">
        <v>0</v>
      </c>
      <c r="K225" s="22">
        <v>0.1</v>
      </c>
      <c r="L225" s="22">
        <v>1</v>
      </c>
      <c r="M225" s="52"/>
    </row>
    <row r="226" spans="1:13" ht="14.25" customHeight="1" x14ac:dyDescent="0.2">
      <c r="A226" s="23" t="s">
        <v>43</v>
      </c>
      <c r="B226" s="43" t="s">
        <v>52</v>
      </c>
      <c r="C226" s="54">
        <v>1</v>
      </c>
      <c r="D226" s="54">
        <v>3</v>
      </c>
      <c r="E226" s="55">
        <v>-68.950901000000002</v>
      </c>
      <c r="F226" s="55">
        <v>-22.452641</v>
      </c>
      <c r="G226" s="56">
        <v>2015.440673828125</v>
      </c>
      <c r="H226" s="22">
        <v>1</v>
      </c>
      <c r="I226" s="22">
        <v>0</v>
      </c>
      <c r="J226" s="22">
        <v>0</v>
      </c>
      <c r="K226" s="22">
        <v>0</v>
      </c>
      <c r="L226" s="22">
        <v>1</v>
      </c>
      <c r="M226" s="52"/>
    </row>
    <row r="227" spans="1:13" ht="14.25" customHeight="1" x14ac:dyDescent="0.2">
      <c r="A227" s="23" t="s">
        <v>43</v>
      </c>
      <c r="B227" s="53" t="s">
        <v>52</v>
      </c>
      <c r="C227" s="54">
        <v>1</v>
      </c>
      <c r="D227" s="54">
        <v>4</v>
      </c>
      <c r="E227" s="55">
        <v>-68.947806</v>
      </c>
      <c r="F227" s="55">
        <v>-22.450882</v>
      </c>
      <c r="G227" s="56">
        <v>2524.6123046875</v>
      </c>
      <c r="H227" s="22">
        <v>1</v>
      </c>
      <c r="I227" s="22">
        <v>0</v>
      </c>
      <c r="J227" s="22">
        <v>0</v>
      </c>
      <c r="K227" s="22">
        <v>0</v>
      </c>
      <c r="L227" s="22">
        <v>1</v>
      </c>
      <c r="M227" s="52"/>
    </row>
    <row r="228" spans="1:13" ht="14.25" customHeight="1" x14ac:dyDescent="0.2">
      <c r="A228" s="23" t="s">
        <v>43</v>
      </c>
      <c r="B228" s="53" t="s">
        <v>52</v>
      </c>
      <c r="C228" s="54">
        <v>1</v>
      </c>
      <c r="D228" s="54">
        <v>5</v>
      </c>
      <c r="E228" s="55">
        <v>-68.945537000000002</v>
      </c>
      <c r="F228" s="55">
        <v>-22.448909</v>
      </c>
      <c r="G228" s="56">
        <v>2977.125732421875</v>
      </c>
      <c r="H228" s="22">
        <v>1</v>
      </c>
      <c r="I228" s="22">
        <v>0</v>
      </c>
      <c r="J228" s="22">
        <v>0</v>
      </c>
      <c r="K228" s="22">
        <v>0</v>
      </c>
      <c r="L228" s="22">
        <v>1</v>
      </c>
      <c r="M228" s="52"/>
    </row>
    <row r="229" spans="1:13" ht="14.25" customHeight="1" x14ac:dyDescent="0.2">
      <c r="A229" s="23" t="s">
        <v>43</v>
      </c>
      <c r="B229" s="53" t="s">
        <v>52</v>
      </c>
      <c r="C229" s="54">
        <v>1</v>
      </c>
      <c r="D229" s="54">
        <v>6</v>
      </c>
      <c r="E229" s="55">
        <v>-68.938828000000001</v>
      </c>
      <c r="F229" s="55">
        <v>-22.446503</v>
      </c>
      <c r="G229" s="56">
        <v>3924.737548828125</v>
      </c>
      <c r="H229" s="22">
        <v>1</v>
      </c>
      <c r="I229" s="22">
        <v>0</v>
      </c>
      <c r="J229" s="22">
        <v>0</v>
      </c>
      <c r="K229" s="22">
        <v>0</v>
      </c>
      <c r="L229" s="22">
        <v>1</v>
      </c>
      <c r="M229" s="52"/>
    </row>
    <row r="230" spans="1:13" ht="14.25" customHeight="1" x14ac:dyDescent="0.2">
      <c r="A230" s="23" t="s">
        <v>43</v>
      </c>
      <c r="B230" s="53" t="s">
        <v>52</v>
      </c>
      <c r="C230" s="54">
        <v>1</v>
      </c>
      <c r="D230" s="54">
        <v>7</v>
      </c>
      <c r="E230" s="55">
        <v>-68.934135999999995</v>
      </c>
      <c r="F230" s="55">
        <v>-22.449819999999999</v>
      </c>
      <c r="G230" s="56">
        <v>4751.34326171875</v>
      </c>
      <c r="H230" s="22">
        <v>1</v>
      </c>
      <c r="I230" s="22">
        <v>0</v>
      </c>
      <c r="J230" s="22">
        <v>0</v>
      </c>
      <c r="K230" s="22">
        <v>0</v>
      </c>
      <c r="L230" s="22">
        <v>1</v>
      </c>
      <c r="M230" s="52"/>
    </row>
    <row r="231" spans="1:13" ht="14.25" customHeight="1" x14ac:dyDescent="0.2">
      <c r="A231" s="23" t="s">
        <v>43</v>
      </c>
      <c r="B231" s="53" t="s">
        <v>52</v>
      </c>
      <c r="C231" s="54">
        <v>1</v>
      </c>
      <c r="D231" s="54">
        <v>8</v>
      </c>
      <c r="E231" s="55">
        <v>-68.925887000000003</v>
      </c>
      <c r="F231" s="55">
        <v>-22.453437000000001</v>
      </c>
      <c r="G231" s="56">
        <v>5968.0771484375</v>
      </c>
      <c r="H231" s="22">
        <v>1</v>
      </c>
      <c r="I231" s="22">
        <v>0</v>
      </c>
      <c r="J231" s="22">
        <v>0</v>
      </c>
      <c r="K231" s="22">
        <v>0</v>
      </c>
      <c r="L231" s="22">
        <v>1</v>
      </c>
      <c r="M231" s="52"/>
    </row>
    <row r="232" spans="1:13" ht="14.25" customHeight="1" x14ac:dyDescent="0.2">
      <c r="A232" s="23" t="s">
        <v>43</v>
      </c>
      <c r="B232" s="53" t="s">
        <v>52</v>
      </c>
      <c r="C232" s="54">
        <v>1</v>
      </c>
      <c r="D232" s="54">
        <v>9</v>
      </c>
      <c r="E232" s="55">
        <v>-68.920794999999998</v>
      </c>
      <c r="F232" s="55">
        <v>-22.450958</v>
      </c>
      <c r="G232" s="56">
        <v>6805.30859375</v>
      </c>
      <c r="H232" s="22">
        <v>1</v>
      </c>
      <c r="I232" s="22">
        <v>0</v>
      </c>
      <c r="J232" s="22">
        <v>0</v>
      </c>
      <c r="K232" s="22">
        <v>0</v>
      </c>
      <c r="L232" s="22">
        <v>1</v>
      </c>
      <c r="M232" s="52"/>
    </row>
    <row r="233" spans="1:13" ht="14.25" customHeight="1" x14ac:dyDescent="0.2">
      <c r="A233" s="23" t="s">
        <v>43</v>
      </c>
      <c r="B233" s="53" t="s">
        <v>52</v>
      </c>
      <c r="C233" s="54">
        <v>1</v>
      </c>
      <c r="D233" s="54">
        <v>10</v>
      </c>
      <c r="E233" s="55">
        <v>-68.924701999999996</v>
      </c>
      <c r="F233" s="55">
        <v>-22.445416999999999</v>
      </c>
      <c r="G233" s="56">
        <v>7891.33740234375</v>
      </c>
      <c r="H233" s="22">
        <v>1</v>
      </c>
      <c r="I233" s="22">
        <v>0</v>
      </c>
      <c r="J233" s="22">
        <v>0</v>
      </c>
      <c r="K233" s="22">
        <v>0</v>
      </c>
      <c r="L233" s="22">
        <v>1</v>
      </c>
      <c r="M233" s="52"/>
    </row>
    <row r="234" spans="1:13" ht="14.25" customHeight="1" x14ac:dyDescent="0.2">
      <c r="A234" s="23" t="s">
        <v>43</v>
      </c>
      <c r="B234" s="53" t="s">
        <v>52</v>
      </c>
      <c r="C234" s="54">
        <v>1</v>
      </c>
      <c r="D234" s="54">
        <v>11</v>
      </c>
      <c r="E234" s="55">
        <v>-68.929603999999998</v>
      </c>
      <c r="F234" s="55">
        <v>-22.440386</v>
      </c>
      <c r="G234" s="56">
        <v>8987.623046875</v>
      </c>
      <c r="H234" s="22">
        <v>1</v>
      </c>
      <c r="I234" s="22">
        <v>0</v>
      </c>
      <c r="J234" s="22">
        <v>0</v>
      </c>
      <c r="K234" s="22">
        <v>0</v>
      </c>
      <c r="L234" s="22">
        <v>1</v>
      </c>
      <c r="M234" s="52"/>
    </row>
    <row r="235" spans="1:13" ht="14.25" customHeight="1" x14ac:dyDescent="0.2">
      <c r="A235" s="23" t="s">
        <v>43</v>
      </c>
      <c r="B235" s="53" t="s">
        <v>52</v>
      </c>
      <c r="C235" s="54">
        <v>1</v>
      </c>
      <c r="D235" s="54">
        <v>12</v>
      </c>
      <c r="E235" s="55">
        <v>-68.929927000000006</v>
      </c>
      <c r="F235" s="55">
        <v>-22.438054999999999</v>
      </c>
      <c r="G235" s="56">
        <v>9316.146484375</v>
      </c>
      <c r="H235" s="22">
        <v>1</v>
      </c>
      <c r="I235" s="22">
        <v>0</v>
      </c>
      <c r="J235" s="22">
        <v>0</v>
      </c>
      <c r="K235" s="22">
        <v>0</v>
      </c>
      <c r="L235" s="22">
        <v>1</v>
      </c>
      <c r="M235" s="52"/>
    </row>
    <row r="236" spans="1:13" ht="14.25" customHeight="1" x14ac:dyDescent="0.2">
      <c r="A236" s="23" t="s">
        <v>43</v>
      </c>
      <c r="B236" s="53" t="s">
        <v>52</v>
      </c>
      <c r="C236" s="54">
        <v>1</v>
      </c>
      <c r="D236" s="54">
        <v>13</v>
      </c>
      <c r="E236" s="55">
        <v>-68.927677000000003</v>
      </c>
      <c r="F236" s="55">
        <v>-22.435137000000001</v>
      </c>
      <c r="G236" s="56">
        <v>9835.921875</v>
      </c>
      <c r="H236" s="22">
        <v>1</v>
      </c>
      <c r="I236" s="22">
        <v>1</v>
      </c>
      <c r="J236" s="22">
        <v>0</v>
      </c>
      <c r="K236" s="22">
        <v>0.1</v>
      </c>
      <c r="L236" s="22">
        <v>1</v>
      </c>
      <c r="M236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I11" sqref="I11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1" t="str">
        <f>"HORAS DE PASADA PROGRAMADA DE LA UNIDAD DE NEGOCIO ("&amp;A7&amp;" - "&amp;C7&amp;")"</f>
        <v>HORAS DE PASADA PROGRAMADA DE LA UNIDAD DE NEGOCIO (UN177 - NORMAL)</v>
      </c>
      <c r="B2" s="71"/>
      <c r="C2" s="71"/>
      <c r="D2" s="71"/>
      <c r="E2" s="71"/>
      <c r="F2" s="71"/>
      <c r="G2" s="71"/>
      <c r="H2" s="71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8" t="s">
        <v>13</v>
      </c>
      <c r="B6" s="79"/>
      <c r="C6" s="78" t="s">
        <v>28</v>
      </c>
      <c r="D6" s="83"/>
      <c r="E6" s="17" t="s">
        <v>34</v>
      </c>
      <c r="F6" s="17" t="s">
        <v>35</v>
      </c>
      <c r="G6"/>
      <c r="H6"/>
    </row>
    <row r="7" spans="1:9" x14ac:dyDescent="0.3">
      <c r="A7" s="80" t="str">
        <f>+TAPA!D11</f>
        <v>UN177</v>
      </c>
      <c r="B7" s="81"/>
      <c r="C7" s="80" t="str">
        <f>+TAPA!B16</f>
        <v>NORMAL</v>
      </c>
      <c r="D7" s="84"/>
      <c r="E7" s="47">
        <f>+TAPA!C16</f>
        <v>43906</v>
      </c>
      <c r="F7" s="47">
        <f>+TAPA!D16</f>
        <v>43921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63</v>
      </c>
      <c r="F12" s="51" t="s">
        <v>62</v>
      </c>
      <c r="G12" s="51" t="s">
        <v>63</v>
      </c>
      <c r="H12" s="57" t="s">
        <v>54</v>
      </c>
    </row>
    <row r="13" spans="1:9" ht="14.25" customHeight="1" x14ac:dyDescent="0.3">
      <c r="A13" s="50" t="s">
        <v>43</v>
      </c>
      <c r="B13" s="50" t="s">
        <v>47</v>
      </c>
      <c r="C13" s="50">
        <v>0</v>
      </c>
      <c r="D13" s="50">
        <v>1</v>
      </c>
      <c r="E13" s="51" t="s">
        <v>56</v>
      </c>
      <c r="F13" s="51" t="s">
        <v>61</v>
      </c>
      <c r="G13" s="51" t="s">
        <v>53</v>
      </c>
      <c r="H13" s="57" t="s">
        <v>54</v>
      </c>
      <c r="I13" s="49"/>
    </row>
    <row r="14" spans="1:9" x14ac:dyDescent="0.3">
      <c r="A14" s="50" t="s">
        <v>43</v>
      </c>
      <c r="B14" s="50" t="s">
        <v>48</v>
      </c>
      <c r="C14" s="50">
        <v>0</v>
      </c>
      <c r="D14" s="50">
        <v>1</v>
      </c>
      <c r="E14" s="51" t="s">
        <v>64</v>
      </c>
      <c r="F14" s="51" t="s">
        <v>60</v>
      </c>
      <c r="G14" s="51" t="s">
        <v>64</v>
      </c>
      <c r="H14" s="57" t="s">
        <v>54</v>
      </c>
    </row>
    <row r="15" spans="1:9" x14ac:dyDescent="0.3">
      <c r="A15" s="50" t="s">
        <v>43</v>
      </c>
      <c r="B15" s="50" t="s">
        <v>50</v>
      </c>
      <c r="C15" s="50">
        <v>0</v>
      </c>
      <c r="D15" s="50">
        <v>1</v>
      </c>
      <c r="E15" s="51" t="s">
        <v>63</v>
      </c>
      <c r="F15" s="51" t="s">
        <v>58</v>
      </c>
      <c r="G15" s="51" t="s">
        <v>63</v>
      </c>
      <c r="H15" s="57" t="s">
        <v>54</v>
      </c>
    </row>
    <row r="16" spans="1:9" x14ac:dyDescent="0.3">
      <c r="A16" s="50" t="s">
        <v>43</v>
      </c>
      <c r="B16" s="50" t="s">
        <v>51</v>
      </c>
      <c r="C16" s="50">
        <v>0</v>
      </c>
      <c r="D16" s="50">
        <v>1</v>
      </c>
      <c r="E16" s="51" t="s">
        <v>53</v>
      </c>
      <c r="F16" s="51" t="s">
        <v>59</v>
      </c>
      <c r="G16" s="51" t="s">
        <v>53</v>
      </c>
      <c r="H16" s="57" t="s">
        <v>54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2020-03-16T21:20:28Z</dcterms:modified>
</cp:coreProperties>
</file>