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MAYO 2020\FEP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<sst xmlns="http://schemas.openxmlformats.org/spreadsheetml/2006/main" count="355" uniqueCount="57">
  <si>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</si>
  <si>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</si>
  <si>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</si>
  <si>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</si>
  <si>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</si>
  <si>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</si>
  <si>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</si>
  <si>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</si>
  <si>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</si>
  <si>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</si>
  <si>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</si>
  <si>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</si>
  <si>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</si>
  <si>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</si>
  <si>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</si>
  <si>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</si>
  <si>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</si>
  <si>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</si>
  <si>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</si>
  <si>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</si>
  <si>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</si>
  <si>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</si>
  <si>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</si>
  <si>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</si>
  <si>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</si>
  <si>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</si>
  <si>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</si>
  <si>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</si>
  <si>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</si>
  <si>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</si>
  <si>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</si>
  <si>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</si>
  <si>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</si>
  <si>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</si>
  <si>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</si>
  <si>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</si>
  <si>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</si>
  <si>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</si>
  <si>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</si>
  <si>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</si>
  <si>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</si>
  <si>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</si>
  <si>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</si>
  <si>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</si>
  <si>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</si>
  <si>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</si>
  <si>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</si>
  <si>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</si>
  <si>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</si>
  <si>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UN222</t>
  </si>
  <si>
    <t>00:20:00</t>
  </si>
  <si>
    <t>00:30:00</t>
  </si>
  <si>
    <t>DL</t>
  </si>
  <si>
    <t>08:20:00</t>
  </si>
  <si>
    <t>08:10:00</t>
  </si>
  <si>
    <t>08:15:00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</si>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</sst>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30" headerRowDxfId="22" dataDxfId="20" headerRowBorderDxfId="21" tableBorderDxfId="19" totalsRowBorderDxfId="18">
  <autoFilter ref="A11:M130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G24" sqref="G24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1" t="str">
        <f>+D8&amp;"_"&amp;D9&amp;"_"&amp;D10&amp;"_"&amp;D11&amp;"_"&amp;D13&amp;"_"&amp;E16&amp;"_A5_"&amp;D12</f>
        <v>POT_II_CALAMA_UN222_2020_4_A5_1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2" t="s">
        <v>0</v>
      </c>
      <c r="C7" s="52"/>
      <c r="D7" s="53" t="s">
        <v>1</v>
      </c>
      <c r="E7" s="54"/>
      <c r="F7"/>
      <c r="G7" s="7"/>
      <c r="I7"/>
    </row>
    <row r="8" spans="1:10" ht="16.5" x14ac:dyDescent="0.3">
      <c r="B8" s="52" t="s">
        <v>2</v>
      </c>
      <c r="C8" s="52"/>
      <c r="D8" s="53" t="s">
        <v>56</v>
      </c>
      <c r="E8" s="54"/>
      <c r="G8" s="7"/>
    </row>
    <row r="9" spans="1:10" x14ac:dyDescent="0.3">
      <c r="B9" s="52" t="s">
        <v>3</v>
      </c>
      <c r="C9" s="52"/>
      <c r="D9" s="53" t="s">
        <v>4</v>
      </c>
      <c r="E9" s="54"/>
    </row>
    <row r="10" spans="1:10" ht="16.5" x14ac:dyDescent="0.3">
      <c r="B10" s="52" t="s">
        <v>5</v>
      </c>
      <c r="C10" s="52"/>
      <c r="D10" s="53" t="s">
        <v>6</v>
      </c>
      <c r="E10" s="54"/>
    </row>
    <row r="11" spans="1:10" ht="16.5" x14ac:dyDescent="0.3">
      <c r="B11" s="52" t="s">
        <v>7</v>
      </c>
      <c r="C11" s="52"/>
      <c r="D11" s="55" t="s">
        <v>49</v>
      </c>
      <c r="E11" s="56"/>
    </row>
    <row r="12" spans="1:10" ht="16.5" x14ac:dyDescent="0.3">
      <c r="B12" s="52" t="s">
        <v>8</v>
      </c>
      <c r="C12" s="52"/>
      <c r="D12" s="55">
        <v>1</v>
      </c>
      <c r="E12" s="56"/>
    </row>
    <row r="13" spans="1:10" x14ac:dyDescent="0.3">
      <c r="B13" s="52" t="s">
        <v>9</v>
      </c>
      <c r="C13" s="52"/>
      <c r="D13" s="55">
        <v>2020</v>
      </c>
      <c r="E13" s="56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7" t="s">
        <v>14</v>
      </c>
      <c r="C16" s="48">
        <v>43952</v>
      </c>
      <c r="D16" s="48">
        <v>43982</v>
      </c>
      <c r="E16" s="49">
        <v>4</v>
      </c>
      <c r="G16" s="46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57" t="s">
        <v>48</v>
      </c>
      <c r="D21" s="57"/>
      <c r="E21" s="57"/>
      <c r="F21" s="57"/>
    </row>
    <row r="22" spans="2:6" ht="16.5" x14ac:dyDescent="0.3">
      <c r="B22" s="12" t="s">
        <v>16</v>
      </c>
      <c r="C22" s="57"/>
      <c r="D22" s="57"/>
      <c r="E22" s="57"/>
      <c r="F22" s="57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2" zoomScaleNormal="100" workbookViewId="0">
      <selection activeCell="N30" sqref="N30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58" t="str">
        <f>"PUNTOS DE CONTROL DE LA UNIDAD DE NEGOCIO ("&amp;A7&amp;" - "&amp;C7&amp;")"</f>
        <v>PUNTOS DE CONTROL DE LA UNIDAD DE NEGOCIO (UN222 -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0.199999999999999" x14ac:dyDescent="0.2"/>
    <row r="4" spans="1:14" s="3" customFormat="1" ht="14.4" x14ac:dyDescent="0.3">
      <c r="A4" s="3" t="s">
        <v>17</v>
      </c>
      <c r="N4" s="41"/>
    </row>
    <row r="5" spans="1:14" ht="10.199999999999999" x14ac:dyDescent="0.2"/>
    <row r="6" spans="1:14" ht="14.4" x14ac:dyDescent="0.3">
      <c r="A6" s="65" t="s">
        <v>18</v>
      </c>
      <c r="B6" s="66"/>
      <c r="C6" s="60" t="s">
        <v>19</v>
      </c>
      <c r="D6" s="60"/>
      <c r="E6" s="60"/>
      <c r="F6" s="59" t="s">
        <v>11</v>
      </c>
      <c r="G6" s="59" t="s">
        <v>20</v>
      </c>
      <c r="H6" s="60" t="s">
        <v>12</v>
      </c>
      <c r="I6" s="60"/>
      <c r="J6" s="60"/>
      <c r="K6" s="60"/>
      <c r="L6" s="60"/>
    </row>
    <row r="7" spans="1:14" ht="14.4" x14ac:dyDescent="0.3">
      <c r="A7" s="67" t="str">
        <f>+TAPA!D11</f>
        <v>UN222</v>
      </c>
      <c r="B7" s="68"/>
      <c r="C7" s="69" t="str">
        <f>+TAPA!B16</f>
        <v>NORMAL</v>
      </c>
      <c r="D7" s="69"/>
      <c r="E7" s="69"/>
      <c r="F7" s="61">
        <f>+TAPA!C16</f>
        <v>43952</v>
      </c>
      <c r="G7" s="61"/>
      <c r="H7" s="62">
        <f>+TAPA!D16</f>
        <v>43982</v>
      </c>
      <c r="I7" s="63"/>
      <c r="J7" s="63"/>
      <c r="K7" s="63"/>
      <c r="L7" s="64"/>
    </row>
    <row r="8" spans="1:14" ht="10.199999999999999" x14ac:dyDescent="0.2"/>
    <row r="9" spans="1:14" s="3" customFormat="1" ht="14.4" x14ac:dyDescent="0.3">
      <c r="A9" s="3" t="s">
        <v>21</v>
      </c>
      <c r="N9" s="41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42"/>
    </row>
    <row r="12" spans="1:14" s="5" customFormat="1" ht="14.25" customHeight="1" x14ac:dyDescent="0.2">
      <c r="A12" s="19" t="s">
        <v>49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49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49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49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49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49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49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49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49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49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49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49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49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49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49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49</v>
      </c>
      <c r="B27" s="20" t="s">
        <v>35</v>
      </c>
      <c r="C27" s="21">
        <v>1</v>
      </c>
      <c r="D27" s="21">
        <v>4</v>
      </c>
      <c r="E27" s="22">
        <v>-68.926074999999997</v>
      </c>
      <c r="F27" s="22">
        <v>-22.458143</v>
      </c>
      <c r="G27" s="23">
        <v>3426.91259765625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49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49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49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49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49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49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49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49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49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49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49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49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49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49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49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49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49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49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49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49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49</v>
      </c>
      <c r="B48" s="20" t="s">
        <v>36</v>
      </c>
      <c r="C48" s="21">
        <v>1</v>
      </c>
      <c r="D48" s="21">
        <v>3</v>
      </c>
      <c r="E48" s="22">
        <v>-68.926074999999997</v>
      </c>
      <c r="F48" s="22">
        <v>-22.458143</v>
      </c>
      <c r="G48" s="23">
        <v>2592.14404296875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49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49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49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49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49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49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49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49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49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49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49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49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49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49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49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49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49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49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49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49</v>
      </c>
      <c r="B68" s="20" t="s">
        <v>37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49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49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49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49</v>
      </c>
      <c r="B72" s="20" t="s">
        <v>37</v>
      </c>
      <c r="C72" s="21">
        <v>1</v>
      </c>
      <c r="D72" s="21">
        <v>5</v>
      </c>
      <c r="E72" s="22">
        <v>-68.926074999999997</v>
      </c>
      <c r="F72" s="22">
        <v>-22.458143</v>
      </c>
      <c r="G72" s="23">
        <v>3986.72216796875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49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49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49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49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49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49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49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49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49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49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49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49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49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49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49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49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49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49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49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49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49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49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49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49</v>
      </c>
      <c r="B96" s="20" t="s">
        <v>38</v>
      </c>
      <c r="C96" s="21">
        <v>1</v>
      </c>
      <c r="D96" s="21">
        <v>4</v>
      </c>
      <c r="E96" s="22">
        <v>-68.925544000000002</v>
      </c>
      <c r="F96" s="22">
        <v>-22.463456999999998</v>
      </c>
      <c r="G96" s="23">
        <v>2784.8359375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49</v>
      </c>
      <c r="B97" s="20" t="s">
        <v>38</v>
      </c>
      <c r="C97" s="21">
        <v>1</v>
      </c>
      <c r="D97" s="21">
        <v>5</v>
      </c>
      <c r="E97" s="22">
        <v>-68.926074999999997</v>
      </c>
      <c r="F97" s="22">
        <v>-22.458143</v>
      </c>
      <c r="G97" s="23">
        <v>3375.89453125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49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49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49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49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49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49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49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49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49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49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49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49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49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49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49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49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49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49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49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49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49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49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49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49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49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49</v>
      </c>
      <c r="B123" s="20" t="s">
        <v>39</v>
      </c>
      <c r="C123" s="21">
        <v>1</v>
      </c>
      <c r="D123" s="21">
        <v>6</v>
      </c>
      <c r="E123" s="22">
        <v>-68.925544000000002</v>
      </c>
      <c r="F123" s="22">
        <v>-22.463456999999998</v>
      </c>
      <c r="G123" s="23">
        <v>6501.46875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49</v>
      </c>
      <c r="B124" s="20" t="s">
        <v>39</v>
      </c>
      <c r="C124" s="21">
        <v>1</v>
      </c>
      <c r="D124" s="21">
        <v>7</v>
      </c>
      <c r="E124" s="22">
        <v>-68.926074999999997</v>
      </c>
      <c r="F124" s="22">
        <v>-22.458143</v>
      </c>
      <c r="G124" s="23">
        <v>7092.52783203125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49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49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49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49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49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49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H23" sqref="H23"/>
    </sheetView>
  </sheetViews>
  <sheetFormatPr baseColWidth="10" defaultRowHeight="14.4" x14ac:dyDescent="0.3"/>
  <cols>
    <col min="1" max="1" width="6.6640625" style="35" customWidth="1"/>
    <col min="2" max="2" width="7.33203125" style="35" bestFit="1" customWidth="1"/>
    <col min="3" max="3" width="6.88671875" style="35" bestFit="1" customWidth="1"/>
    <col min="4" max="4" width="15.5546875" style="35" customWidth="1"/>
    <col min="5" max="7" width="16.33203125" style="35" customWidth="1"/>
    <col min="8" max="8" width="9.6640625" style="35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8" t="str">
        <f>"HORAS DE PASADA PROGRAMADA DE LA UNIDAD DE NEGOCIO ("&amp;A7&amp;" - "&amp;C7&amp;")"</f>
        <v>HORAS DE PASADA PROGRAMADA DE LA UNIDAD DE NEGOCIO (UN222 - NORMAL)</v>
      </c>
      <c r="B2" s="58"/>
      <c r="C2" s="58"/>
      <c r="D2" s="58"/>
      <c r="E2" s="58"/>
      <c r="F2" s="58"/>
      <c r="G2" s="58"/>
      <c r="H2" s="58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17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5" t="s">
        <v>18</v>
      </c>
      <c r="B6" s="66"/>
      <c r="C6" s="65" t="s">
        <v>19</v>
      </c>
      <c r="D6" s="70"/>
      <c r="E6" s="15" t="s">
        <v>11</v>
      </c>
      <c r="F6" s="15" t="s">
        <v>12</v>
      </c>
      <c r="G6"/>
      <c r="H6"/>
    </row>
    <row r="7" spans="1:9" x14ac:dyDescent="0.3">
      <c r="A7" s="67" t="str">
        <f>+TAPA!D11</f>
        <v>UN222</v>
      </c>
      <c r="B7" s="68"/>
      <c r="C7" s="67" t="str">
        <f>+TAPA!B16</f>
        <v>NORMAL</v>
      </c>
      <c r="D7" s="71"/>
      <c r="E7" s="36">
        <f>+TAPA!C16</f>
        <v>43952</v>
      </c>
      <c r="F7" s="36">
        <f>+TAPA!D16</f>
        <v>43982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40</v>
      </c>
    </row>
    <row r="10" spans="1:9" ht="27" customHeight="1" x14ac:dyDescent="0.3"/>
    <row r="11" spans="1:9" ht="53.25" customHeight="1" x14ac:dyDescent="0.3">
      <c r="A11" s="37" t="s">
        <v>18</v>
      </c>
      <c r="B11" s="37" t="s">
        <v>23</v>
      </c>
      <c r="C11" s="37" t="s">
        <v>24</v>
      </c>
      <c r="D11" s="37" t="s">
        <v>41</v>
      </c>
      <c r="E11" s="37" t="s">
        <v>42</v>
      </c>
      <c r="F11" s="37" t="s">
        <v>43</v>
      </c>
      <c r="G11" s="38" t="s">
        <v>44</v>
      </c>
      <c r="H11" s="38" t="s">
        <v>45</v>
      </c>
    </row>
    <row r="12" spans="1:9" s="6" customFormat="1" ht="14.25" customHeight="1" x14ac:dyDescent="0.3">
      <c r="A12" s="43" t="s">
        <v>49</v>
      </c>
      <c r="B12" s="39" t="s">
        <v>37</v>
      </c>
      <c r="C12" s="39">
        <v>0</v>
      </c>
      <c r="D12" s="39">
        <v>1</v>
      </c>
      <c r="E12" s="44" t="s">
        <v>51</v>
      </c>
      <c r="F12" s="50" t="s">
        <v>53</v>
      </c>
      <c r="G12" s="44" t="s">
        <v>51</v>
      </c>
      <c r="H12" s="45" t="s">
        <v>52</v>
      </c>
    </row>
    <row r="13" spans="1:9" ht="14.25" customHeight="1" x14ac:dyDescent="0.3">
      <c r="A13" s="43" t="s">
        <v>49</v>
      </c>
      <c r="B13" s="39" t="s">
        <v>35</v>
      </c>
      <c r="C13" s="39">
        <v>0</v>
      </c>
      <c r="D13" s="39">
        <v>1</v>
      </c>
      <c r="E13" s="50" t="s">
        <v>51</v>
      </c>
      <c r="F13" s="50" t="s">
        <v>54</v>
      </c>
      <c r="G13" s="50" t="s">
        <v>50</v>
      </c>
      <c r="H13" s="45" t="s">
        <v>52</v>
      </c>
      <c r="I13" s="6"/>
    </row>
    <row r="14" spans="1:9" x14ac:dyDescent="0.3">
      <c r="A14" s="43" t="s">
        <v>49</v>
      </c>
      <c r="B14" s="39" t="s">
        <v>38</v>
      </c>
      <c r="C14" s="39">
        <v>0</v>
      </c>
      <c r="D14" s="39">
        <v>1</v>
      </c>
      <c r="E14" s="44" t="s">
        <v>51</v>
      </c>
      <c r="F14" s="50" t="s">
        <v>53</v>
      </c>
      <c r="G14" s="44" t="s">
        <v>51</v>
      </c>
      <c r="H14" s="45" t="s">
        <v>52</v>
      </c>
    </row>
    <row r="15" spans="1:9" x14ac:dyDescent="0.3">
      <c r="A15" s="43" t="s">
        <v>49</v>
      </c>
      <c r="B15" s="39" t="s">
        <v>36</v>
      </c>
      <c r="C15" s="39">
        <v>0</v>
      </c>
      <c r="D15" s="39">
        <v>1</v>
      </c>
      <c r="E15" s="44" t="s">
        <v>51</v>
      </c>
      <c r="F15" s="50" t="s">
        <v>53</v>
      </c>
      <c r="G15" s="44" t="s">
        <v>51</v>
      </c>
      <c r="H15" s="45" t="s">
        <v>52</v>
      </c>
    </row>
    <row r="16" spans="1:9" x14ac:dyDescent="0.3">
      <c r="A16" s="43" t="s">
        <v>49</v>
      </c>
      <c r="B16" s="39" t="s">
        <v>39</v>
      </c>
      <c r="C16" s="39">
        <v>0</v>
      </c>
      <c r="D16" s="39">
        <v>1</v>
      </c>
      <c r="E16" s="44" t="s">
        <v>51</v>
      </c>
      <c r="F16" s="50" t="s">
        <v>55</v>
      </c>
      <c r="G16" s="44" t="s">
        <v>51</v>
      </c>
      <c r="H16" s="45" t="s">
        <v>52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3">
      <c r="A2" t="s">
        <v>46</v>
      </c>
      <c r="B2" t="s">
        <v>47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40">
        <v>1</v>
      </c>
      <c r="I2" s="40">
        <v>1</v>
      </c>
      <c r="J2" s="40">
        <v>0</v>
      </c>
      <c r="K2" s="40">
        <v>0.7</v>
      </c>
      <c r="L2" s="40">
        <v>1</v>
      </c>
    </row>
    <row r="3" spans="1:13" x14ac:dyDescent="0.3">
      <c r="A3" t="s">
        <v>46</v>
      </c>
      <c r="B3" t="s">
        <v>47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40">
        <v>1</v>
      </c>
      <c r="I3" s="40">
        <v>1</v>
      </c>
      <c r="J3" s="40">
        <v>0</v>
      </c>
      <c r="K3" s="40">
        <v>0.2</v>
      </c>
      <c r="L3" s="40">
        <v>1</v>
      </c>
    </row>
    <row r="4" spans="1:13" x14ac:dyDescent="0.3">
      <c r="A4" t="s">
        <v>46</v>
      </c>
      <c r="B4" t="s">
        <v>47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40">
        <v>1</v>
      </c>
      <c r="I4" s="40">
        <v>1</v>
      </c>
      <c r="J4" s="40">
        <v>0</v>
      </c>
      <c r="K4" s="40">
        <v>0.1</v>
      </c>
      <c r="L4" s="40">
        <v>1</v>
      </c>
    </row>
    <row r="5" spans="1:13" x14ac:dyDescent="0.3">
      <c r="A5" t="s">
        <v>46</v>
      </c>
      <c r="B5" t="s">
        <v>47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40">
        <v>1</v>
      </c>
      <c r="I5" s="40">
        <v>0</v>
      </c>
      <c r="J5" s="40">
        <v>0</v>
      </c>
      <c r="K5" s="40">
        <v>0</v>
      </c>
      <c r="L5" s="40">
        <v>1</v>
      </c>
    </row>
    <row r="6" spans="1:13" x14ac:dyDescent="0.3">
      <c r="A6" t="s">
        <v>46</v>
      </c>
      <c r="B6" t="s">
        <v>47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40">
        <v>1</v>
      </c>
      <c r="I6" s="40">
        <v>0</v>
      </c>
      <c r="J6" s="40">
        <v>1</v>
      </c>
      <c r="K6" s="40">
        <v>0</v>
      </c>
      <c r="L6" s="40">
        <v>1</v>
      </c>
    </row>
    <row r="7" spans="1:13" x14ac:dyDescent="0.3">
      <c r="A7" t="s">
        <v>46</v>
      </c>
      <c r="B7" t="s">
        <v>47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40">
        <v>1</v>
      </c>
      <c r="I7" s="40">
        <v>0</v>
      </c>
      <c r="J7" s="40">
        <v>0</v>
      </c>
      <c r="K7" s="40">
        <v>0</v>
      </c>
      <c r="L7" s="40">
        <v>1</v>
      </c>
    </row>
    <row r="8" spans="1:13" x14ac:dyDescent="0.3">
      <c r="A8" t="s">
        <v>46</v>
      </c>
      <c r="B8" t="s">
        <v>47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40">
        <v>1</v>
      </c>
      <c r="I8" s="40">
        <v>0</v>
      </c>
      <c r="J8" s="40">
        <v>0</v>
      </c>
      <c r="K8" s="40">
        <v>0</v>
      </c>
      <c r="L8" s="40">
        <v>1</v>
      </c>
    </row>
    <row r="9" spans="1:13" x14ac:dyDescent="0.3">
      <c r="A9" t="s">
        <v>46</v>
      </c>
      <c r="B9" t="s">
        <v>47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40">
        <v>1</v>
      </c>
      <c r="I9" s="40">
        <v>0</v>
      </c>
      <c r="J9" s="40">
        <v>0</v>
      </c>
      <c r="K9" s="40">
        <v>0</v>
      </c>
      <c r="L9" s="40">
        <v>1</v>
      </c>
    </row>
    <row r="10" spans="1:13" x14ac:dyDescent="0.3">
      <c r="A10" t="s">
        <v>46</v>
      </c>
      <c r="B10" t="s">
        <v>47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40">
        <v>1</v>
      </c>
      <c r="I10" s="40">
        <v>0</v>
      </c>
      <c r="J10" s="40">
        <v>0</v>
      </c>
      <c r="K10" s="40">
        <v>0</v>
      </c>
      <c r="L10" s="40">
        <v>1</v>
      </c>
    </row>
    <row r="11" spans="1:13" x14ac:dyDescent="0.3">
      <c r="A11" t="s">
        <v>46</v>
      </c>
      <c r="B11" t="s">
        <v>47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40">
        <v>1</v>
      </c>
      <c r="I11" s="40">
        <v>0</v>
      </c>
      <c r="J11" s="40">
        <v>0</v>
      </c>
      <c r="K11" s="40">
        <v>0</v>
      </c>
      <c r="L11" s="4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2020-05-06T16:33:27Z</dcterms:modified>
</cp:coreProperties>
</file>