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ABRIL 2020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<sst xmlns="http://schemas.openxmlformats.org/spreadsheetml/2006/main" count="355" uniqueCount="57">
  <si>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</si>
  <si>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</si>
  <si>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</si>
  <si>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</si>
  <si>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</si>
  <si>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</si>
  <si>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</si>
  <si>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</si>
  <si>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</si>
  <si>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</si>
  <si>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</si>
  <si>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</si>
  <si>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</si>
  <si>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</si>
  <si>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</si>
  <si>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</si>
  <si>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</si>
  <si>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</si>
  <si>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</si>
  <si>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</si>
  <si>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</si>
  <si>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</si>
  <si>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</si>
  <si>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</si>
  <si>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</si>
  <si>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</si>
  <si>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</si>
  <si>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</si>
  <si>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</si>
  <si>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</si>
  <si>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</si>
  <si>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</si>
  <si>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</si>
  <si>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</si>
  <si>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</si>
  <si>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</si>
  <si>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</si>
  <si>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</si>
  <si>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</si>
  <si>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</si>
  <si>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</si>
  <si>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</si>
  <si>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</si>
  <si>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</si>
  <si>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</si>
  <si>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</si>
  <si>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</si>
  <si>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</si>
  <si>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</si>
  <si>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</si>
  <si>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</si>
  <si>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</si>
  <si>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</si>
  <si>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08:20:00</t>
  </si>
  <si>
    <t>08:10:00</t>
  </si>
  <si>
    <t>08:15:00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</si>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</sst>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5" t="str">
        <f>+D8&amp;"_"&amp;D9&amp;"_"&amp;D10&amp;"_"&amp;D11&amp;"_"&amp;D13&amp;"_"&amp;E16&amp;"_A5_"&amp;D12</f>
        <v>POT_II_CALAMA_UN222_2020_3_A5_1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0</v>
      </c>
      <c r="C7" s="53"/>
      <c r="D7" s="56" t="s">
        <v>1</v>
      </c>
      <c r="E7" s="57"/>
      <c r="F7"/>
      <c r="G7" s="7"/>
      <c r="I7"/>
    </row>
    <row r="8" spans="1:10" ht="16.5" x14ac:dyDescent="0.3">
      <c r="B8" s="53" t="s">
        <v>2</v>
      </c>
      <c r="C8" s="53"/>
      <c r="D8" s="56" t="s">
        <v>56</v>
      </c>
      <c r="E8" s="57"/>
      <c r="G8" s="7"/>
    </row>
    <row r="9" spans="1:10" x14ac:dyDescent="0.3">
      <c r="B9" s="53" t="s">
        <v>3</v>
      </c>
      <c r="C9" s="53"/>
      <c r="D9" s="56" t="s">
        <v>4</v>
      </c>
      <c r="E9" s="57"/>
    </row>
    <row r="10" spans="1:10" ht="16.5" x14ac:dyDescent="0.3">
      <c r="B10" s="53" t="s">
        <v>5</v>
      </c>
      <c r="C10" s="53"/>
      <c r="D10" s="56" t="s">
        <v>6</v>
      </c>
      <c r="E10" s="57"/>
    </row>
    <row r="11" spans="1:10" ht="16.5" x14ac:dyDescent="0.3">
      <c r="B11" s="53" t="s">
        <v>7</v>
      </c>
      <c r="C11" s="53"/>
      <c r="D11" s="51" t="s">
        <v>49</v>
      </c>
      <c r="E11" s="52"/>
    </row>
    <row r="12" spans="1:10" ht="16.5" x14ac:dyDescent="0.3">
      <c r="B12" s="53" t="s">
        <v>8</v>
      </c>
      <c r="C12" s="53"/>
      <c r="D12" s="51">
        <v>1</v>
      </c>
      <c r="E12" s="52"/>
    </row>
    <row r="13" spans="1:10" x14ac:dyDescent="0.3">
      <c r="B13" s="53" t="s">
        <v>9</v>
      </c>
      <c r="C13" s="53"/>
      <c r="D13" s="51">
        <v>2020</v>
      </c>
      <c r="E13" s="52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43922</v>
      </c>
      <c r="D16" s="48">
        <v>43951</v>
      </c>
      <c r="E16" s="49">
        <v>3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4" t="s">
        <v>48</v>
      </c>
      <c r="D21" s="54"/>
      <c r="E21" s="54"/>
      <c r="F21" s="54"/>
    </row>
    <row r="22" spans="2:6" ht="16.5" x14ac:dyDescent="0.3">
      <c r="B22" s="12" t="s">
        <v>16</v>
      </c>
      <c r="C22" s="54"/>
      <c r="D22" s="54"/>
      <c r="E22" s="54"/>
      <c r="F22" s="54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11" zoomScaleNormal="100" workbookViewId="0">
      <selection activeCell="N30" sqref="N30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(UN222 -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4" ht="14.4" x14ac:dyDescent="0.3">
      <c r="A7" s="67" t="str">
        <f>+TAPA!D11</f>
        <v>UN222</v>
      </c>
      <c r="B7" s="68"/>
      <c r="C7" s="69" t="str">
        <f>+TAPA!B16</f>
        <v>NORMAL</v>
      </c>
      <c r="D7" s="69"/>
      <c r="E7" s="69"/>
      <c r="F7" s="61">
        <f>+TAPA!C16</f>
        <v>43922</v>
      </c>
      <c r="G7" s="61"/>
      <c r="H7" s="62">
        <f>+TAPA!D16</f>
        <v>43951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-68.926074999999997</v>
      </c>
      <c r="F27" s="22">
        <v>-22.458143</v>
      </c>
      <c r="G27" s="23">
        <v>3426.91259765625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-68.926074999999997</v>
      </c>
      <c r="F48" s="22">
        <v>-22.458143</v>
      </c>
      <c r="G48" s="23">
        <v>2592.14404296875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-68.926074999999997</v>
      </c>
      <c r="F72" s="22">
        <v>-22.458143</v>
      </c>
      <c r="G72" s="23">
        <v>3986.72216796875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-68.925544000000002</v>
      </c>
      <c r="F96" s="22">
        <v>-22.463456999999998</v>
      </c>
      <c r="G96" s="23">
        <v>2784.8359375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-68.926074999999997</v>
      </c>
      <c r="F97" s="22">
        <v>-22.458143</v>
      </c>
      <c r="G97" s="23">
        <v>3375.89453125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-68.925544000000002</v>
      </c>
      <c r="F123" s="22">
        <v>-22.463456999999998</v>
      </c>
      <c r="G123" s="23">
        <v>6501.46875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-68.926074999999997</v>
      </c>
      <c r="F124" s="22">
        <v>-22.458143</v>
      </c>
      <c r="G124" s="23">
        <v>7092.52783203125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H23" sqref="H23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(UN222 -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18</v>
      </c>
      <c r="B6" s="66"/>
      <c r="C6" s="65" t="s">
        <v>19</v>
      </c>
      <c r="D6" s="70"/>
      <c r="E6" s="15" t="s">
        <v>11</v>
      </c>
      <c r="F6" s="15" t="s">
        <v>12</v>
      </c>
      <c r="G6"/>
      <c r="H6"/>
    </row>
    <row r="7" spans="1:9" x14ac:dyDescent="0.3">
      <c r="A7" s="67" t="str">
        <f>+TAPA!D11</f>
        <v>UN222</v>
      </c>
      <c r="B7" s="68"/>
      <c r="C7" s="67" t="str">
        <f>+TAPA!B16</f>
        <v>NORMAL</v>
      </c>
      <c r="D7" s="71"/>
      <c r="E7" s="36">
        <f>+TAPA!C16</f>
        <v>43922</v>
      </c>
      <c r="F7" s="36">
        <f>+TAPA!D16</f>
        <v>43951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51</v>
      </c>
      <c r="F12" s="50" t="s">
        <v>53</v>
      </c>
      <c r="G12" s="44" t="s">
        <v>51</v>
      </c>
      <c r="H12" s="45" t="s">
        <v>52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50" t="s">
        <v>51</v>
      </c>
      <c r="F13" s="50" t="s">
        <v>54</v>
      </c>
      <c r="G13" s="50" t="s">
        <v>50</v>
      </c>
      <c r="H13" s="45" t="s">
        <v>52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51</v>
      </c>
      <c r="F14" s="50" t="s">
        <v>53</v>
      </c>
      <c r="G14" s="44" t="s">
        <v>51</v>
      </c>
      <c r="H14" s="45" t="s">
        <v>52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51</v>
      </c>
      <c r="F15" s="50" t="s">
        <v>53</v>
      </c>
      <c r="G15" s="44" t="s">
        <v>51</v>
      </c>
      <c r="H15" s="45" t="s">
        <v>52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51</v>
      </c>
      <c r="F16" s="50" t="s">
        <v>55</v>
      </c>
      <c r="G16" s="44" t="s">
        <v>51</v>
      </c>
      <c r="H16" s="45" t="s">
        <v>52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2020-04-07T19:19:19Z</dcterms:modified>
</cp:coreProperties>
</file>