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LAMA\03.-POR\UN177\202003\A1\"/>
    </mc:Choice>
  </mc:AlternateContent>
  <bookViews>
    <workbookView xWindow="0" yWindow="0" windowWidth="10350" windowHeight="4635" tabRatio="798" firstSheet="1" activeTab="4"/>
  </bookViews>
  <sheets>
    <sheet name="Datos" sheetId="1" state="hidden" r:id="rId1"/>
    <sheet name="TAPA" sheetId="2" r:id="rId2"/>
    <sheet name="Operador UN177" sheetId="3" r:id="rId3"/>
    <sheet name="T-I" sheetId="6" r:id="rId4"/>
    <sheet name="T-R" sheetId="5" r:id="rId5"/>
    <sheet name="A-I" sheetId="8" r:id="rId6"/>
    <sheet name="AC-I" sheetId="10" r:id="rId7"/>
    <sheet name="AC-R" sheetId="11" r:id="rId8"/>
    <sheet name="C-I" sheetId="14" r:id="rId9"/>
    <sheet name="C-R" sheetId="15" r:id="rId10"/>
    <sheet name="F-I" sheetId="16" r:id="rId11"/>
    <sheet name="F-R" sheetId="17" r:id="rId12"/>
    <sheet name="Z-I" sheetId="18" r:id="rId13"/>
    <sheet name="Z-R" sheetId="20" r:id="rId14"/>
  </sheets>
  <externalReferences>
    <externalReference r:id="rId15"/>
  </externalReferences>
  <definedNames>
    <definedName name="ACI" localSheetId="7">#REF!</definedName>
    <definedName name="ACI" localSheetId="8">#REF!</definedName>
    <definedName name="ACI" localSheetId="9">#REF!</definedName>
    <definedName name="ACI" localSheetId="10">#REF!</definedName>
    <definedName name="ACI" localSheetId="11">#REF!</definedName>
    <definedName name="ACI" localSheetId="12">#REF!</definedName>
    <definedName name="ACI" localSheetId="13">#REF!</definedName>
    <definedName name="ACI">#REF!</definedName>
    <definedName name="ACR" localSheetId="7">#REF!</definedName>
    <definedName name="ACR" localSheetId="8">#REF!</definedName>
    <definedName name="ACR" localSheetId="9">#REF!</definedName>
    <definedName name="ACR" localSheetId="10">#REF!</definedName>
    <definedName name="ACR" localSheetId="11">#REF!</definedName>
    <definedName name="ACR" localSheetId="12">#REF!</definedName>
    <definedName name="ACR" localSheetId="13">#REF!</definedName>
    <definedName name="ACR">#REF!</definedName>
    <definedName name="_xlnm.Print_Area" localSheetId="2">'Operador UN177'!$C$2:$K$31</definedName>
    <definedName name="_xlnm.Print_Area" localSheetId="1">TAPA!$B$2:$J$19</definedName>
    <definedName name="_xlnm.Print_Area" localSheetId="4">'T-R'!$B$2:$E$37</definedName>
    <definedName name="Dias_en_el_mes" localSheetId="6">#REF!</definedName>
    <definedName name="Dias_en_el_mes" localSheetId="7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0">#REF!</definedName>
    <definedName name="Dias_en_el_mes" localSheetId="11">#REF!</definedName>
    <definedName name="Dias_en_el_mes" localSheetId="3">#REF!</definedName>
    <definedName name="Dias_en_el_mes" localSheetId="12">#REF!</definedName>
    <definedName name="Dias_en_el_mes" localSheetId="13">#REF!</definedName>
    <definedName name="Dias_en_el_mes">#REF!</definedName>
    <definedName name="HH" localSheetId="7">#REF!</definedName>
    <definedName name="HH" localSheetId="8">#REF!</definedName>
    <definedName name="HH" localSheetId="9">#REF!</definedName>
    <definedName name="HH" localSheetId="10">#REF!</definedName>
    <definedName name="HH" localSheetId="11">#REF!</definedName>
    <definedName name="HH" localSheetId="12">#REF!</definedName>
    <definedName name="HH" localSheetId="13">#REF!</definedName>
    <definedName name="HH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SDF" localSheetId="6">#REF!</definedName>
    <definedName name="SDF" localSheetId="7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2">#REF!</definedName>
    <definedName name="SDF" localSheetId="13">#REF!</definedName>
    <definedName name="SDF">#REF!</definedName>
    <definedName name="Tarifa_Adulta" localSheetId="6">#REF!</definedName>
    <definedName name="Tarifa_Adulta" localSheetId="7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0">#REF!</definedName>
    <definedName name="Tarifa_Adulta" localSheetId="11">#REF!</definedName>
    <definedName name="Tarifa_Adulta" localSheetId="3">#REF!</definedName>
    <definedName name="Tarifa_Adulta" localSheetId="12">#REF!</definedName>
    <definedName name="Tarifa_Adulta" localSheetId="13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WSDF" localSheetId="6">#REF!</definedName>
    <definedName name="WSDF" localSheetId="7">#REF!</definedName>
    <definedName name="WSDF" localSheetId="8">#REF!</definedName>
    <definedName name="WSDF" localSheetId="9">#REF!</definedName>
    <definedName name="WSDF" localSheetId="10">#REF!</definedName>
    <definedName name="WSDF" localSheetId="11">#REF!</definedName>
    <definedName name="WSDF" localSheetId="12">#REF!</definedName>
    <definedName name="WSDF" localSheetId="13">#REF!</definedName>
    <definedName name="WSDF">#REF!</definedName>
    <definedName name="X">Datos!$M$2:$M$6</definedName>
    <definedName name="XIV">Datos!$Q$2</definedName>
  </definedNames>
  <calcPr calcId="152511"/>
</workbook>
</file>

<file path=xl/calcChain.xml><?xml version="1.0" encoding="utf-8"?>
<calcChain xmlns="http://schemas.openxmlformats.org/spreadsheetml/2006/main">
  <c r="I11" i="3" l="1"/>
  <c r="I8" i="3"/>
  <c r="D9" i="3"/>
  <c r="D10" i="3"/>
  <c r="D11" i="3"/>
  <c r="D8" i="3"/>
  <c r="D14" i="3" l="1"/>
  <c r="C4" i="3" l="1"/>
  <c r="E7" i="6" l="1"/>
  <c r="D7" i="6"/>
  <c r="C7" i="6"/>
  <c r="B7" i="6"/>
  <c r="E7" i="17"/>
  <c r="D7" i="17"/>
  <c r="C7" i="17"/>
  <c r="B7" i="17"/>
  <c r="E7" i="20"/>
  <c r="D7" i="20"/>
  <c r="C7" i="20"/>
  <c r="B7" i="20"/>
  <c r="E7" i="18"/>
  <c r="D7" i="18"/>
  <c r="C7" i="18"/>
  <c r="B7" i="18"/>
  <c r="E37" i="20"/>
  <c r="E37" i="18"/>
  <c r="E7" i="16"/>
  <c r="D7" i="16"/>
  <c r="C7" i="16"/>
  <c r="B7" i="16"/>
  <c r="E7" i="15"/>
  <c r="D7" i="15"/>
  <c r="C7" i="15"/>
  <c r="B7" i="15"/>
  <c r="E7" i="14"/>
  <c r="D7" i="14"/>
  <c r="C7" i="14"/>
  <c r="B7" i="14"/>
  <c r="E37" i="17"/>
  <c r="E37" i="16"/>
  <c r="E37" i="15"/>
  <c r="E37" i="14"/>
  <c r="E7" i="11"/>
  <c r="D7" i="11"/>
  <c r="C7" i="11"/>
  <c r="B7" i="11"/>
  <c r="E7" i="10"/>
  <c r="D7" i="10"/>
  <c r="C7" i="10"/>
  <c r="B7" i="10"/>
  <c r="B2" i="10" s="1"/>
  <c r="E37" i="11"/>
  <c r="E37" i="10"/>
  <c r="E7" i="8"/>
  <c r="D7" i="8"/>
  <c r="C7" i="8"/>
  <c r="B7" i="8"/>
  <c r="E37" i="8"/>
  <c r="E7" i="5"/>
  <c r="D7" i="5"/>
  <c r="C7" i="5"/>
  <c r="B7" i="5"/>
  <c r="B2" i="5" l="1"/>
  <c r="B2" i="11"/>
  <c r="B2" i="14"/>
  <c r="B2" i="20"/>
  <c r="B2" i="17"/>
  <c r="B2" i="6"/>
  <c r="B2" i="8"/>
  <c r="B2" i="18"/>
  <c r="B2" i="15"/>
  <c r="B2" i="16"/>
  <c r="E37" i="6"/>
  <c r="B4" i="2" l="1"/>
  <c r="E37" i="5" l="1"/>
</calcChain>
</file>

<file path=xl/sharedStrings.xml><?xml version="1.0" encoding="utf-8"?>
<sst xmlns="http://schemas.openxmlformats.org/spreadsheetml/2006/main" count="638" uniqueCount="157">
  <si>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</si>
  <si>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</si>
  <si>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</si>
  <si>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</si>
  <si>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</si>
  <si>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</si>
  <si>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</si>
  <si>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</si>
  <si>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</si>
  <si>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</si>
  <si>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</si>
  <si>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</si>
  <si>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</si>
  <si>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</si>
  <si>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</si>
  <si>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</si>
  <si>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</si>
  <si>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</si>
  <si>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</si>
  <si>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</si>
  <si>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</si>
  <si>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</si>
  <si>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</si>
  <si>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</si>
  <si>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</si>
  <si>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</si>
  <si>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</si>
  <si>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</si>
  <si>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</si>
  <si>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</si>
  <si>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</si>
  <si>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</si>
  <si>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</si>
  <si>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</si>
  <si>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</si>
  <si>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</si>
  <si>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</si>
  <si>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</si>
  <si>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</si>
  <si>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</si>
  <si>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</si>
  <si>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</si>
  <si>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</si>
  <si>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</si>
  <si>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</si>
  <si>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</si>
  <si>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</si>
  <si>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</si>
  <si>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</si>
  <si>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</si>
  <si>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</si>
  <si>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</si>
  <si>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</si>
  <si>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</si>
  <si>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</si>
  <si>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</si>
  <si>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</si>
  <si>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</si>
  <si>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</si>
  <si>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</si>
  <si>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</si>
  <si>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</si>
  <si>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</si>
  <si>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</si>
  <si>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</si>
  <si>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</si>
  <si>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</si>
  <si>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</si>
  <si>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</si>
  <si>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</si>
  <si>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</si>
  <si>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</si>
  <si>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</si>
  <si>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</si>
  <si>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</si>
  <si>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</si>
  <si>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</si>
  <si>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</si>
  <si>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</si>
  <si>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</si>
  <si>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</si>
  <si>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</si>
  <si>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</si>
  <si>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</si>
  <si>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</si>
  <si>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</si>
  <si>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</si>
  <si>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</si>
  <si>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</si>
  <si>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</si>
  <si>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</si>
  <si>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</si>
  <si>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</si>
  <si>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</si>
  <si>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</si>
  <si>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</si>
  <si>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</si>
  <si>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</si>
  <si>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</si>
  <si>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</si>
  <si>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</si>
  <si>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</si>
  <si>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</si>
  <si>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</si>
  <si>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</si>
  <si>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</si>
  <si>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</si>
  <si>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</si>
  <si>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</si>
  <si>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</si>
  <si>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</si>
  <si>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</si>
  <si>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</si>
  <si>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</si>
  <si>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</si>
  <si>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</si>
  <si>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</si>
  <si>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</si>
  <si>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</si>
  <si>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</si>
  <si>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</si>
  <si>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</si>
  <si>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</si>
  <si>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</si>
  <si>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Alta</t>
  </si>
  <si>
    <t>Franco Espinoza</t>
  </si>
  <si>
    <t>Baja</t>
  </si>
  <si>
    <t>Marzo - Diciembre</t>
  </si>
  <si>
    <t>NO</t>
  </si>
  <si>
    <t>UN177</t>
  </si>
  <si>
    <t>Servicios de Transporte Línea 7 S.A.</t>
  </si>
  <si>
    <t>96.682.690-8</t>
  </si>
  <si>
    <t>Juan Carlos Villarroel</t>
  </si>
  <si>
    <t>7.835.830-0</t>
  </si>
  <si>
    <t>ASESOR TÉCNICO</t>
  </si>
  <si>
    <t>Douglas Cardozo</t>
  </si>
  <si>
    <t>T</t>
  </si>
  <si>
    <t>Ida</t>
  </si>
  <si>
    <t>Granaderos</t>
  </si>
  <si>
    <t>Huaytiquina</t>
  </si>
  <si>
    <t>Regreso</t>
  </si>
  <si>
    <t>A</t>
  </si>
  <si>
    <t>Neira</t>
  </si>
  <si>
    <t>AC</t>
  </si>
  <si>
    <t>Avenida La Paz</t>
  </si>
  <si>
    <t>C</t>
  </si>
  <si>
    <t>Alcalde José Lira</t>
  </si>
  <si>
    <t>F</t>
  </si>
  <si>
    <t>Tupac</t>
  </si>
  <si>
    <t>Z</t>
  </si>
  <si>
    <t>El Manzano</t>
  </si>
  <si>
    <t>Media</t>
  </si>
  <si>
    <t xml:space="preserve">Pamela Aguirre </t>
  </si>
  <si>
    <t>NORMAL</t>
  </si>
  <si>
    <t>TIPO REGULACIÓN</t>
  </si>
  <si>
    <t>PE</t>
  </si>
  <si>
    <t>ID_Servicio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</si>
</sst>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41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rebuchet MS"/>
      <family val="2"/>
    </font>
    <font>
      <sz val="11"/>
      <color rgb="FF000000"/>
      <name val="Arial"/>
      <family val="2"/>
    </font>
    <font>
      <sz val="11"/>
      <color rgb="FF000000"/>
      <name val="Trebuchet MS"/>
      <family val="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2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8" borderId="0" applyNumberFormat="0" applyBorder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0" fontId="18" fillId="0" borderId="4" applyNumberFormat="0" applyFill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0" applyNumberFormat="0" applyBorder="0" applyAlignment="0" applyProtection="0"/>
    <xf numFmtId="165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6" fillId="26" borderId="0" applyNumberFormat="0" applyBorder="0" applyAlignment="0" applyProtection="0"/>
    <xf numFmtId="0" fontId="34" fillId="0" borderId="0"/>
    <xf numFmtId="0" fontId="23" fillId="0" borderId="0"/>
    <xf numFmtId="0" fontId="24" fillId="0" borderId="0"/>
    <xf numFmtId="0" fontId="23" fillId="0" borderId="0"/>
    <xf numFmtId="0" fontId="34" fillId="0" borderId="0"/>
    <xf numFmtId="0" fontId="24" fillId="0" borderId="0"/>
    <xf numFmtId="0" fontId="34" fillId="0" borderId="0"/>
    <xf numFmtId="0" fontId="23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20" borderId="6" applyNumberFormat="0" applyAlignment="0" applyProtection="0"/>
    <xf numFmtId="0" fontId="27" fillId="20" borderId="6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19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8" fillId="0" borderId="0"/>
    <xf numFmtId="0" fontId="16" fillId="20" borderId="13" applyNumberFormat="0" applyAlignment="0" applyProtection="0"/>
    <xf numFmtId="0" fontId="20" fillId="11" borderId="13" applyNumberFormat="0" applyAlignment="0" applyProtection="0"/>
    <xf numFmtId="165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24" fillId="27" borderId="14" applyNumberFormat="0" applyFont="0" applyAlignment="0" applyProtection="0"/>
    <xf numFmtId="0" fontId="24" fillId="27" borderId="14" applyNumberFormat="0" applyFont="0" applyAlignment="0" applyProtection="0"/>
    <xf numFmtId="0" fontId="13" fillId="27" borderId="14" applyNumberFormat="0" applyFont="0" applyAlignment="0" applyProtection="0"/>
    <xf numFmtId="0" fontId="13" fillId="27" borderId="14" applyNumberFormat="0" applyFont="0" applyAlignment="0" applyProtection="0"/>
    <xf numFmtId="0" fontId="13" fillId="27" borderId="14" applyNumberFormat="0" applyFont="0" applyAlignment="0" applyProtection="0"/>
    <xf numFmtId="0" fontId="13" fillId="27" borderId="14" applyNumberFormat="0" applyFont="0" applyAlignment="0" applyProtection="0"/>
    <xf numFmtId="0" fontId="27" fillId="20" borderId="15" applyNumberFormat="0" applyAlignment="0" applyProtection="0"/>
    <xf numFmtId="0" fontId="39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16" fillId="20" borderId="18" applyNumberFormat="0" applyAlignment="0" applyProtection="0"/>
    <xf numFmtId="0" fontId="20" fillId="11" borderId="18" applyNumberFormat="0" applyAlignment="0" applyProtection="0"/>
    <xf numFmtId="165" fontId="38" fillId="0" borderId="0" applyFont="0" applyFill="0" applyBorder="0" applyAlignment="0" applyProtection="0"/>
    <xf numFmtId="0" fontId="24" fillId="27" borderId="19" applyNumberFormat="0" applyFont="0" applyAlignment="0" applyProtection="0"/>
    <xf numFmtId="0" fontId="24" fillId="27" borderId="19" applyNumberFormat="0" applyFont="0" applyAlignment="0" applyProtection="0"/>
    <xf numFmtId="0" fontId="13" fillId="27" borderId="19" applyNumberFormat="0" applyFont="0" applyAlignment="0" applyProtection="0"/>
    <xf numFmtId="0" fontId="13" fillId="27" borderId="19" applyNumberFormat="0" applyFont="0" applyAlignment="0" applyProtection="0"/>
    <xf numFmtId="0" fontId="13" fillId="27" borderId="19" applyNumberFormat="0" applyFont="0" applyAlignment="0" applyProtection="0"/>
    <xf numFmtId="0" fontId="13" fillId="27" borderId="19" applyNumberFormat="0" applyFont="0" applyAlignment="0" applyProtection="0"/>
    <xf numFmtId="0" fontId="27" fillId="20" borderId="20" applyNumberFormat="0" applyAlignment="0" applyProtection="0"/>
    <xf numFmtId="0" fontId="33" fillId="0" borderId="21" applyNumberFormat="0" applyFill="0" applyAlignment="0" applyProtection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1" fillId="0" borderId="0" xfId="0" applyFont="1"/>
    <xf numFmtId="0" fontId="4" fillId="0" borderId="0" xfId="0" applyFont="1" applyAlignment="1">
      <alignment horizontal="left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35" fillId="5" borderId="12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0" fontId="8" fillId="5" borderId="22" xfId="0" applyFont="1" applyFill="1" applyBorder="1" applyAlignment="1">
      <alignment horizontal="center" vertical="center" wrapText="1"/>
    </xf>
    <xf numFmtId="0" fontId="37" fillId="5" borderId="17" xfId="0" applyFont="1" applyFill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0" fillId="28" borderId="2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7" fillId="3" borderId="24" xfId="0" applyFont="1" applyFill="1" applyBorder="1" applyAlignment="1"/>
    <xf numFmtId="14" fontId="4" fillId="0" borderId="23" xfId="0" applyNumberFormat="1" applyFont="1" applyFill="1" applyBorder="1" applyAlignment="1">
      <alignment horizontal="left"/>
    </xf>
    <xf numFmtId="0" fontId="4" fillId="0" borderId="23" xfId="0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Alignment="1">
      <alignment horizontal="center"/>
    </xf>
    <xf numFmtId="0" fontId="0" fillId="0" borderId="23" xfId="0" applyFill="1" applyBorder="1" applyAlignment="1">
      <alignment horizontal="center" vertical="center" wrapText="1"/>
    </xf>
    <xf numFmtId="0" fontId="40" fillId="0" borderId="23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40" fillId="5" borderId="23" xfId="0" applyFont="1" applyFill="1" applyBorder="1" applyAlignment="1">
      <alignment horizontal="center" vertical="center" wrapText="1"/>
    </xf>
    <xf numFmtId="0" fontId="0" fillId="0" borderId="0" xfId="0" applyAlignment="1"/>
    <xf numFmtId="0" fontId="7" fillId="3" borderId="23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7" fillId="0" borderId="23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7" fillId="3" borderId="23" xfId="0" applyFont="1" applyFill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left"/>
    </xf>
    <xf numFmtId="0" fontId="7" fillId="3" borderId="25" xfId="0" applyFont="1" applyFill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7" fillId="0" borderId="2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9" fillId="3" borderId="23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186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175"/>
    <cellStyle name="Cálculo 2 3" xfId="159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Entrada 2 2 2" xfId="176"/>
    <cellStyle name="Entrada 2 3" xfId="160"/>
    <cellStyle name="Hipervínculo 2" xfId="73"/>
    <cellStyle name="Incorrecto 2" xfId="74"/>
    <cellStyle name="Millares 2" xfId="75"/>
    <cellStyle name="Millares 2 2" xfId="76"/>
    <cellStyle name="Millares 2 3" xfId="77"/>
    <cellStyle name="Millares 2 3 2" xfId="177"/>
    <cellStyle name="Millares 2 4" xfId="161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2 2 2 2" xfId="162"/>
    <cellStyle name="Normal 2 2 3" xfId="158"/>
    <cellStyle name="Normal 2 3" xfId="114"/>
    <cellStyle name="Normal 2 3 2" xfId="115"/>
    <cellStyle name="Normal 3" xfId="116"/>
    <cellStyle name="Normal 3 2" xfId="117"/>
    <cellStyle name="Normal 3 2 2" xfId="163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2 2" xfId="165"/>
    <cellStyle name="Normal 6 3" xfId="127"/>
    <cellStyle name="Normal 6 4" xfId="164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2 2 2" xfId="179"/>
    <cellStyle name="Notas 2 2 3" xfId="167"/>
    <cellStyle name="Notas 2 3" xfId="134"/>
    <cellStyle name="Notas 2 3 2" xfId="178"/>
    <cellStyle name="Notas 2 4" xfId="166"/>
    <cellStyle name="Notas 3" xfId="135"/>
    <cellStyle name="Notas 3 2" xfId="136"/>
    <cellStyle name="Notas 3 2 2" xfId="137"/>
    <cellStyle name="Notas 3 2 2 2" xfId="138"/>
    <cellStyle name="Notas 3 2 2 2 2" xfId="182"/>
    <cellStyle name="Notas 3 2 2 3" xfId="170"/>
    <cellStyle name="Notas 3 2 3" xfId="139"/>
    <cellStyle name="Notas 3 2 3 2" xfId="181"/>
    <cellStyle name="Notas 3 2 4" xfId="169"/>
    <cellStyle name="Notas 3 3" xfId="140"/>
    <cellStyle name="Notas 3 3 2" xfId="141"/>
    <cellStyle name="Notas 3 3 2 2" xfId="183"/>
    <cellStyle name="Notas 3 3 3" xfId="171"/>
    <cellStyle name="Notas 3 4" xfId="142"/>
    <cellStyle name="Notas 3 4 2" xfId="180"/>
    <cellStyle name="Notas 3 5" xfId="168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Salida 2 2 2" xfId="184"/>
    <cellStyle name="Salida 2 3" xfId="172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ítulo 4 2" xfId="173"/>
    <cellStyle name="Total 2" xfId="156"/>
    <cellStyle name="Total 2 2" xfId="157"/>
    <cellStyle name="Total 2 2 2" xfId="185"/>
    <cellStyle name="Total 2 3" xfId="174"/>
  </cellStyles>
  <dxfs count="11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os\PAMELA%20DTPR\Informaci&#243;n%20TPR%20Calama_Urbano\Calama\PERIMETRO%20EXCLUSION\Eventos%20Exogenos\semana%201%20marzo\PO_II_Calama_UN177_Normal_2020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UN177"/>
      <sheetName val="D T-I"/>
      <sheetName val="D T-R"/>
      <sheetName val="D A-I"/>
      <sheetName val="D A-R"/>
      <sheetName val="D AC-I"/>
      <sheetName val="D AC-R"/>
      <sheetName val="D AY1-I"/>
      <sheetName val="D AY1-R"/>
      <sheetName val="D C-I"/>
      <sheetName val="D C-R"/>
      <sheetName val="D F-I"/>
      <sheetName val="D F-R"/>
      <sheetName val="D FY1-I"/>
      <sheetName val="D FY1-R"/>
      <sheetName val="D Z-I"/>
      <sheetName val="D Z-R"/>
      <sheetName val="D ZY1-I"/>
      <sheetName val="D ZY1-R"/>
      <sheetName val="T-I"/>
      <sheetName val="T-R"/>
      <sheetName val="A-I"/>
      <sheetName val="A-R"/>
      <sheetName val="AC-I"/>
      <sheetName val="AC-R"/>
      <sheetName val="A Y1-I"/>
      <sheetName val="A Y1-R"/>
      <sheetName val="C-I"/>
      <sheetName val="C-R"/>
      <sheetName val="F-I"/>
      <sheetName val="F-R"/>
      <sheetName val="F Y1-I"/>
      <sheetName val="F Y1-R"/>
      <sheetName val="Z-I"/>
      <sheetName val="Z-R"/>
      <sheetName val="Z Y1-I"/>
      <sheetName val="Z Y1-R"/>
    </sheetNames>
    <sheetDataSet>
      <sheetData sheetId="0"/>
      <sheetData sheetId="1">
        <row r="32">
          <cell r="B32" t="str">
            <v>T</v>
          </cell>
          <cell r="C32" t="str">
            <v>Ida</v>
          </cell>
          <cell r="E32" t="str">
            <v>Granaderos</v>
          </cell>
          <cell r="G32" t="str">
            <v>Huaytiquina</v>
          </cell>
        </row>
        <row r="33">
          <cell r="B33" t="str">
            <v>T</v>
          </cell>
          <cell r="C33" t="str">
            <v>Regreso</v>
          </cell>
          <cell r="E33" t="str">
            <v>Huaytiquina</v>
          </cell>
          <cell r="G33" t="str">
            <v>Granaderos</v>
          </cell>
        </row>
        <row r="34">
          <cell r="B34" t="str">
            <v>A</v>
          </cell>
          <cell r="C34" t="str">
            <v>Ida</v>
          </cell>
          <cell r="E34" t="str">
            <v>Granaderos</v>
          </cell>
          <cell r="G34" t="str">
            <v>Neira</v>
          </cell>
        </row>
        <row r="36">
          <cell r="B36" t="str">
            <v>AC</v>
          </cell>
          <cell r="C36" t="str">
            <v>Ida</v>
          </cell>
          <cell r="E36" t="str">
            <v>Granaderos</v>
          </cell>
          <cell r="G36" t="str">
            <v>Avenida La Paz</v>
          </cell>
        </row>
        <row r="37">
          <cell r="B37" t="str">
            <v>AC</v>
          </cell>
          <cell r="C37" t="str">
            <v>Regreso</v>
          </cell>
          <cell r="E37" t="str">
            <v>Avenida La Paz</v>
          </cell>
          <cell r="G37" t="str">
            <v>Granaderos</v>
          </cell>
        </row>
        <row r="40">
          <cell r="B40" t="str">
            <v>C</v>
          </cell>
          <cell r="C40" t="str">
            <v>Ida</v>
          </cell>
          <cell r="E40" t="str">
            <v>Granaderos</v>
          </cell>
          <cell r="G40" t="str">
            <v>Alcalde José Lira</v>
          </cell>
        </row>
        <row r="41">
          <cell r="B41" t="str">
            <v>C</v>
          </cell>
          <cell r="C41" t="str">
            <v>Regreso</v>
          </cell>
          <cell r="E41" t="str">
            <v>Alcalde José Lira</v>
          </cell>
          <cell r="G41" t="str">
            <v>Granaderos</v>
          </cell>
        </row>
        <row r="42">
          <cell r="B42" t="str">
            <v>F</v>
          </cell>
          <cell r="C42" t="str">
            <v>Ida</v>
          </cell>
          <cell r="E42" t="str">
            <v>Granaderos</v>
          </cell>
          <cell r="G42" t="str">
            <v>Tupac</v>
          </cell>
        </row>
        <row r="43">
          <cell r="B43" t="str">
            <v>F</v>
          </cell>
          <cell r="C43" t="str">
            <v>Regreso</v>
          </cell>
          <cell r="E43" t="str">
            <v>Tupac</v>
          </cell>
          <cell r="G43" t="str">
            <v>Granaderos</v>
          </cell>
        </row>
        <row r="46">
          <cell r="B46" t="str">
            <v>Z</v>
          </cell>
          <cell r="C46" t="str">
            <v>Ida</v>
          </cell>
          <cell r="E46" t="str">
            <v>Granaderos</v>
          </cell>
          <cell r="G46" t="str">
            <v>El Manzano</v>
          </cell>
        </row>
        <row r="47">
          <cell r="B47" t="str">
            <v>Z</v>
          </cell>
          <cell r="C47" t="str">
            <v>Regreso</v>
          </cell>
          <cell r="E47" t="str">
            <v>El Manzano</v>
          </cell>
          <cell r="G47" t="str">
            <v>Granaderos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F12" sqref="F12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76" t="str">
        <f>+D12&amp;"_"&amp;D13&amp;"_"&amp;D14&amp;"_"&amp;D15&amp;"_"&amp;I12&amp;"_"&amp;YEAR(D17)&amp;"_"&amp;I13</f>
        <v>POR_II_Calama_UN177_NORMAL_2020_1</v>
      </c>
      <c r="C4" s="76"/>
      <c r="D4" s="76"/>
      <c r="E4" s="76"/>
      <c r="F4" s="76"/>
      <c r="G4" s="76"/>
      <c r="H4" s="76"/>
      <c r="I4" s="76"/>
      <c r="J4" s="76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1" spans="1:10" x14ac:dyDescent="0.3">
      <c r="B11" s="72" t="s">
        <v>154</v>
      </c>
      <c r="C11" s="72"/>
      <c r="D11" s="73" t="s">
        <v>155</v>
      </c>
      <c r="E11" s="74"/>
    </row>
    <row r="12" spans="1:10" x14ac:dyDescent="0.3">
      <c r="B12" s="70" t="s">
        <v>60</v>
      </c>
      <c r="C12" s="70"/>
      <c r="D12" s="71" t="s">
        <v>61</v>
      </c>
      <c r="E12" s="71"/>
      <c r="G12" s="70" t="s">
        <v>62</v>
      </c>
      <c r="H12" s="70"/>
      <c r="I12" s="71" t="s">
        <v>153</v>
      </c>
      <c r="J12" s="71"/>
    </row>
    <row r="13" spans="1:10" x14ac:dyDescent="0.3">
      <c r="B13" s="70" t="s">
        <v>63</v>
      </c>
      <c r="C13" s="70"/>
      <c r="D13" s="71" t="s">
        <v>2</v>
      </c>
      <c r="E13" s="71"/>
      <c r="G13" s="70" t="s">
        <v>64</v>
      </c>
      <c r="H13" s="70"/>
      <c r="I13" s="77">
        <v>1</v>
      </c>
      <c r="J13" s="77"/>
    </row>
    <row r="14" spans="1:10" x14ac:dyDescent="0.3">
      <c r="B14" s="70" t="s">
        <v>65</v>
      </c>
      <c r="C14" s="70"/>
      <c r="D14" s="71" t="s">
        <v>20</v>
      </c>
      <c r="E14" s="71"/>
    </row>
    <row r="15" spans="1:10" x14ac:dyDescent="0.3">
      <c r="B15" s="70" t="s">
        <v>66</v>
      </c>
      <c r="C15" s="70"/>
      <c r="D15" s="75" t="s">
        <v>129</v>
      </c>
      <c r="E15" s="75"/>
    </row>
    <row r="16" spans="1:10" x14ac:dyDescent="0.3">
      <c r="B16" s="7"/>
      <c r="C16" s="7"/>
      <c r="D16" s="44"/>
      <c r="E16" s="44"/>
    </row>
    <row r="17" spans="2:10" x14ac:dyDescent="0.3">
      <c r="B17" s="70" t="s">
        <v>67</v>
      </c>
      <c r="C17" s="70"/>
      <c r="D17" s="45">
        <v>43891</v>
      </c>
      <c r="E17" s="44"/>
      <c r="F17" s="8" t="s">
        <v>68</v>
      </c>
      <c r="G17" s="69" t="s">
        <v>152</v>
      </c>
      <c r="H17" s="69"/>
      <c r="I17" s="69"/>
      <c r="J17" s="69"/>
    </row>
    <row r="18" spans="2:10" x14ac:dyDescent="0.3">
      <c r="B18" s="70" t="s">
        <v>69</v>
      </c>
      <c r="C18" s="70"/>
      <c r="D18" s="45">
        <v>43891</v>
      </c>
      <c r="E18" s="44"/>
      <c r="F18" s="8" t="s">
        <v>70</v>
      </c>
      <c r="G18" s="69" t="s">
        <v>125</v>
      </c>
      <c r="H18" s="69"/>
      <c r="I18" s="69"/>
      <c r="J18" s="69"/>
    </row>
    <row r="19" spans="2:10" x14ac:dyDescent="0.3">
      <c r="D19" s="44"/>
      <c r="E19" s="44"/>
    </row>
    <row r="22" spans="2:10" x14ac:dyDescent="0.3">
      <c r="F22" s="9"/>
    </row>
  </sheetData>
  <mergeCells count="19">
    <mergeCell ref="B11:C11"/>
    <mergeCell ref="D11:E11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B1:K42"/>
  <sheetViews>
    <sheetView topLeftCell="A7" zoomScale="60" zoomScaleNormal="60" workbookViewId="0">
      <selection activeCell="I43" sqref="I43"/>
    </sheetView>
  </sheetViews>
  <sheetFormatPr baseColWidth="10" defaultColWidth="11.42578125" defaultRowHeight="16.5" x14ac:dyDescent="0.3"/>
  <cols>
    <col min="1" max="1" width="4.42578125" style="4" customWidth="1"/>
    <col min="2" max="3" width="20" style="5" customWidth="1"/>
    <col min="4" max="4" width="20" style="58" customWidth="1"/>
    <col min="5" max="8" width="15.140625" style="5" customWidth="1"/>
    <col min="9" max="9" width="16.140625" style="5" bestFit="1" customWidth="1"/>
    <col min="10" max="10" width="16" style="4" customWidth="1"/>
    <col min="11" max="16384" width="11.42578125" style="4"/>
  </cols>
  <sheetData>
    <row r="1" spans="2:11" x14ac:dyDescent="0.3">
      <c r="B1" s="4"/>
      <c r="D1" s="5"/>
      <c r="H1" s="4"/>
      <c r="I1" s="4"/>
    </row>
    <row r="2" spans="2:11" ht="21" x14ac:dyDescent="0.35">
      <c r="B2" s="88" t="s">
        <v>71</v>
      </c>
      <c r="C2" s="88"/>
      <c r="D2" s="88"/>
      <c r="E2" s="88"/>
      <c r="F2" s="88"/>
      <c r="G2" s="88"/>
      <c r="H2" s="88"/>
      <c r="I2" s="88"/>
      <c r="J2" s="88"/>
    </row>
    <row r="3" spans="2:11" x14ac:dyDescent="0.3">
      <c r="B3"/>
      <c r="C3"/>
      <c r="D3"/>
      <c r="E3"/>
      <c r="F3"/>
      <c r="G3"/>
      <c r="H3"/>
      <c r="I3"/>
      <c r="J3"/>
      <c r="K3"/>
    </row>
    <row r="4" spans="2:11" s="2" customFormat="1" ht="18.75" x14ac:dyDescent="0.3">
      <c r="B4" s="53" t="s">
        <v>72</v>
      </c>
      <c r="C4" s="89" t="str">
        <f>+D8&amp;"_"&amp;D9&amp;"_"&amp;D10&amp;"_"&amp;D11&amp;"_"&amp;I8&amp;"_"&amp;YEAR(D13)&amp;"_"&amp;I11</f>
        <v>POR_II_Calama_UN177_NORMAL_2020_1</v>
      </c>
      <c r="D4" s="89"/>
      <c r="E4" s="89"/>
      <c r="F4" s="89"/>
      <c r="G4" s="89"/>
      <c r="H4" s="89"/>
      <c r="I4" s="89"/>
      <c r="J4" s="89"/>
    </row>
    <row r="5" spans="2:11" x14ac:dyDescent="0.3">
      <c r="B5" s="4"/>
      <c r="D5" s="5"/>
      <c r="H5" s="4"/>
      <c r="I5" s="4"/>
    </row>
    <row r="6" spans="2:11" ht="18" x14ac:dyDescent="0.35">
      <c r="B6" s="10" t="s">
        <v>73</v>
      </c>
      <c r="D6" s="5"/>
      <c r="H6" s="4"/>
      <c r="I6" s="4"/>
    </row>
    <row r="7" spans="2:11" ht="9" customHeight="1" x14ac:dyDescent="0.35">
      <c r="B7" s="10"/>
      <c r="D7" s="5"/>
      <c r="H7" s="4"/>
      <c r="I7" s="4"/>
    </row>
    <row r="8" spans="2:11" x14ac:dyDescent="0.3">
      <c r="B8" s="72" t="s">
        <v>60</v>
      </c>
      <c r="C8" s="72"/>
      <c r="D8" s="87" t="str">
        <f>+TAPA!D12</f>
        <v>POR</v>
      </c>
      <c r="E8" s="87"/>
      <c r="F8" s="11"/>
      <c r="G8" s="72" t="s">
        <v>62</v>
      </c>
      <c r="H8" s="72"/>
      <c r="I8" s="86" t="str">
        <f>+TAPA!I12</f>
        <v>NORMAL</v>
      </c>
      <c r="J8" s="86"/>
    </row>
    <row r="9" spans="2:11" x14ac:dyDescent="0.3">
      <c r="B9" s="72" t="s">
        <v>63</v>
      </c>
      <c r="C9" s="72"/>
      <c r="D9" s="87" t="str">
        <f>+TAPA!D13</f>
        <v>II</v>
      </c>
      <c r="E9" s="87"/>
      <c r="F9" s="11"/>
      <c r="G9" s="72" t="s">
        <v>74</v>
      </c>
      <c r="H9" s="72"/>
      <c r="I9" s="86" t="s">
        <v>127</v>
      </c>
      <c r="J9" s="86"/>
    </row>
    <row r="10" spans="2:11" x14ac:dyDescent="0.3">
      <c r="B10" s="72" t="s">
        <v>65</v>
      </c>
      <c r="C10" s="72"/>
      <c r="D10" s="87" t="str">
        <f>+TAPA!D14</f>
        <v>Calama</v>
      </c>
      <c r="E10" s="87"/>
      <c r="F10" s="11"/>
      <c r="G10" s="72" t="s">
        <v>75</v>
      </c>
      <c r="H10" s="72"/>
      <c r="I10" s="86" t="s">
        <v>128</v>
      </c>
      <c r="J10" s="86"/>
    </row>
    <row r="11" spans="2:11" x14ac:dyDescent="0.3">
      <c r="B11" s="72" t="s">
        <v>66</v>
      </c>
      <c r="C11" s="72"/>
      <c r="D11" s="87" t="str">
        <f>+TAPA!D15</f>
        <v>UN177</v>
      </c>
      <c r="E11" s="87"/>
      <c r="F11" s="11"/>
      <c r="G11" s="72" t="s">
        <v>64</v>
      </c>
      <c r="H11" s="72"/>
      <c r="I11" s="86">
        <f>+TAPA!I13</f>
        <v>1</v>
      </c>
      <c r="J11" s="86"/>
    </row>
    <row r="12" spans="2:11" x14ac:dyDescent="0.3">
      <c r="B12" s="7"/>
      <c r="C12" s="7"/>
      <c r="D12" s="7"/>
      <c r="E12" s="7"/>
      <c r="F12" s="7"/>
      <c r="G12" s="7"/>
      <c r="H12" s="7"/>
      <c r="I12" s="7"/>
      <c r="J12"/>
      <c r="K12"/>
    </row>
    <row r="13" spans="2:11" x14ac:dyDescent="0.3">
      <c r="B13" s="72" t="s">
        <v>67</v>
      </c>
      <c r="C13" s="72"/>
      <c r="D13" s="54">
        <v>43891</v>
      </c>
      <c r="E13" s="11"/>
      <c r="F13" s="11"/>
      <c r="G13"/>
      <c r="H13"/>
      <c r="I13" s="4"/>
    </row>
    <row r="14" spans="2:11" x14ac:dyDescent="0.3">
      <c r="B14" s="72" t="s">
        <v>69</v>
      </c>
      <c r="C14" s="72"/>
      <c r="D14" s="54">
        <f>+TAPA!D18</f>
        <v>43891</v>
      </c>
      <c r="E14" s="11"/>
      <c r="F14" s="11"/>
      <c r="G14" s="11"/>
      <c r="H14" s="11"/>
      <c r="I14" s="4"/>
    </row>
    <row r="15" spans="2:11" x14ac:dyDescent="0.3">
      <c r="B15" s="4"/>
      <c r="C15" s="4"/>
      <c r="D15" s="4"/>
      <c r="F15" s="4"/>
      <c r="G15" s="4"/>
      <c r="H15" s="4"/>
      <c r="I15" s="4"/>
    </row>
    <row r="16" spans="2:11" ht="18" x14ac:dyDescent="0.35">
      <c r="B16" s="10" t="s">
        <v>76</v>
      </c>
      <c r="D16" s="5"/>
      <c r="G16" s="4"/>
      <c r="H16" s="4"/>
      <c r="I16" s="4"/>
    </row>
    <row r="17" spans="2:11" ht="6.75" customHeight="1" x14ac:dyDescent="0.3">
      <c r="B17" s="4"/>
      <c r="D17" s="5"/>
      <c r="H17" s="4"/>
      <c r="I17" s="4"/>
    </row>
    <row r="18" spans="2:11" x14ac:dyDescent="0.3">
      <c r="B18" s="80" t="s">
        <v>77</v>
      </c>
      <c r="C18" s="81"/>
      <c r="D18" s="82" t="s">
        <v>130</v>
      </c>
      <c r="E18" s="83"/>
      <c r="F18" s="83"/>
      <c r="G18" s="84"/>
      <c r="H18" s="4"/>
      <c r="I18" s="64" t="s">
        <v>78</v>
      </c>
      <c r="J18" s="66" t="s">
        <v>131</v>
      </c>
    </row>
    <row r="19" spans="2:11" x14ac:dyDescent="0.3">
      <c r="B19" s="80" t="s">
        <v>79</v>
      </c>
      <c r="C19" s="81"/>
      <c r="D19" s="82">
        <v>400012</v>
      </c>
      <c r="E19" s="83"/>
      <c r="F19" s="83"/>
      <c r="G19" s="84"/>
      <c r="H19" s="4"/>
      <c r="I19"/>
      <c r="J19"/>
    </row>
    <row r="20" spans="2:11" x14ac:dyDescent="0.3">
      <c r="B20" s="80" t="s">
        <v>80</v>
      </c>
      <c r="C20" s="81"/>
      <c r="D20" s="82" t="s">
        <v>132</v>
      </c>
      <c r="E20" s="83"/>
      <c r="F20" s="83"/>
      <c r="G20" s="84"/>
      <c r="H20" s="4"/>
      <c r="I20" s="64" t="s">
        <v>78</v>
      </c>
      <c r="J20" s="66" t="s">
        <v>133</v>
      </c>
    </row>
    <row r="21" spans="2:11" x14ac:dyDescent="0.3">
      <c r="B21" s="80" t="s">
        <v>134</v>
      </c>
      <c r="C21" s="81"/>
      <c r="D21" s="82" t="s">
        <v>135</v>
      </c>
      <c r="E21" s="83"/>
      <c r="F21" s="83"/>
      <c r="G21" s="84"/>
      <c r="H21" s="4"/>
      <c r="I21" s="64" t="s">
        <v>78</v>
      </c>
      <c r="J21" s="66"/>
    </row>
    <row r="22" spans="2:11" x14ac:dyDescent="0.3">
      <c r="B22"/>
      <c r="C22"/>
      <c r="D22"/>
      <c r="E22"/>
      <c r="F22"/>
      <c r="G22"/>
      <c r="H22"/>
      <c r="I22"/>
      <c r="J22"/>
      <c r="K22"/>
    </row>
    <row r="23" spans="2:11" ht="18" x14ac:dyDescent="0.35">
      <c r="B23" s="10" t="s">
        <v>81</v>
      </c>
      <c r="C23"/>
      <c r="D23"/>
      <c r="E23"/>
      <c r="F23"/>
      <c r="G23"/>
      <c r="H23"/>
      <c r="I23"/>
      <c r="J23"/>
      <c r="K23"/>
    </row>
    <row r="24" spans="2:11" ht="6.75" customHeight="1" x14ac:dyDescent="0.3">
      <c r="B24"/>
      <c r="C24"/>
      <c r="D24"/>
      <c r="E24"/>
      <c r="F24"/>
      <c r="G24"/>
      <c r="H24"/>
      <c r="I24"/>
      <c r="J24"/>
      <c r="K24"/>
    </row>
    <row r="25" spans="2:11" x14ac:dyDescent="0.3">
      <c r="B25" s="72" t="s">
        <v>82</v>
      </c>
      <c r="C25" s="72"/>
      <c r="D25" s="65">
        <v>120</v>
      </c>
      <c r="E25"/>
      <c r="F25"/>
      <c r="G25"/>
      <c r="H25"/>
      <c r="I25" s="4"/>
    </row>
    <row r="26" spans="2:11" x14ac:dyDescent="0.3">
      <c r="B26" s="72" t="s">
        <v>83</v>
      </c>
      <c r="C26" s="72"/>
      <c r="D26" s="65">
        <v>171</v>
      </c>
      <c r="H26" s="4"/>
      <c r="I26" s="4"/>
    </row>
    <row r="27" spans="2:11" x14ac:dyDescent="0.3">
      <c r="B27" s="72" t="s">
        <v>84</v>
      </c>
      <c r="C27" s="72"/>
      <c r="D27" s="66">
        <v>22</v>
      </c>
      <c r="H27" s="4"/>
      <c r="I27" s="4"/>
    </row>
    <row r="28" spans="2:11" x14ac:dyDescent="0.3">
      <c r="B28" s="4"/>
      <c r="D28" s="5"/>
      <c r="H28" s="4"/>
      <c r="I28" s="4"/>
    </row>
    <row r="29" spans="2:11" ht="18" x14ac:dyDescent="0.35">
      <c r="B29" s="10" t="s">
        <v>85</v>
      </c>
      <c r="D29" s="5"/>
      <c r="H29" s="4"/>
      <c r="I29" s="4"/>
    </row>
    <row r="30" spans="2:11" ht="7.5" customHeight="1" x14ac:dyDescent="0.3">
      <c r="B30" s="4"/>
      <c r="D30" s="5"/>
      <c r="H30" s="4"/>
      <c r="I30" s="4"/>
    </row>
    <row r="31" spans="2:11" ht="30.75" customHeight="1" x14ac:dyDescent="0.3">
      <c r="B31" s="67" t="s">
        <v>86</v>
      </c>
      <c r="C31" s="67" t="s">
        <v>87</v>
      </c>
      <c r="D31" s="67" t="s">
        <v>88</v>
      </c>
      <c r="E31" s="85" t="s">
        <v>89</v>
      </c>
      <c r="F31" s="85"/>
      <c r="G31" s="85" t="s">
        <v>90</v>
      </c>
      <c r="H31" s="85"/>
      <c r="I31" s="68" t="s">
        <v>156</v>
      </c>
      <c r="J31" s="67" t="s">
        <v>91</v>
      </c>
    </row>
    <row r="32" spans="2:11" x14ac:dyDescent="0.3">
      <c r="B32" s="55" t="s">
        <v>136</v>
      </c>
      <c r="C32" s="55" t="s">
        <v>137</v>
      </c>
      <c r="D32" s="56">
        <v>13.99</v>
      </c>
      <c r="E32" s="78" t="s">
        <v>138</v>
      </c>
      <c r="F32" s="79"/>
      <c r="G32" s="78" t="s">
        <v>139</v>
      </c>
      <c r="H32" s="79"/>
      <c r="I32" s="55">
        <v>85</v>
      </c>
      <c r="J32" s="55" t="s">
        <v>92</v>
      </c>
    </row>
    <row r="33" spans="2:11" x14ac:dyDescent="0.3">
      <c r="B33" s="55" t="s">
        <v>136</v>
      </c>
      <c r="C33" s="55" t="s">
        <v>140</v>
      </c>
      <c r="D33" s="56">
        <v>13.7</v>
      </c>
      <c r="E33" s="78" t="s">
        <v>139</v>
      </c>
      <c r="F33" s="79"/>
      <c r="G33" s="78" t="s">
        <v>138</v>
      </c>
      <c r="H33" s="79"/>
      <c r="I33" s="55">
        <v>85</v>
      </c>
      <c r="J33" s="55" t="s">
        <v>92</v>
      </c>
    </row>
    <row r="34" spans="2:11" x14ac:dyDescent="0.3">
      <c r="B34" s="55" t="s">
        <v>141</v>
      </c>
      <c r="C34" s="55" t="s">
        <v>137</v>
      </c>
      <c r="D34" s="56">
        <v>18.63</v>
      </c>
      <c r="E34" s="78" t="s">
        <v>138</v>
      </c>
      <c r="F34" s="79"/>
      <c r="G34" s="78" t="s">
        <v>142</v>
      </c>
      <c r="H34" s="79"/>
      <c r="I34" s="55">
        <v>86</v>
      </c>
      <c r="J34" s="55" t="s">
        <v>92</v>
      </c>
    </row>
    <row r="35" spans="2:11" x14ac:dyDescent="0.3">
      <c r="B35" s="55" t="s">
        <v>143</v>
      </c>
      <c r="C35" s="55" t="s">
        <v>137</v>
      </c>
      <c r="D35" s="56">
        <v>17.350000000000001</v>
      </c>
      <c r="E35" s="78" t="s">
        <v>138</v>
      </c>
      <c r="F35" s="79"/>
      <c r="G35" s="78" t="s">
        <v>144</v>
      </c>
      <c r="H35" s="79"/>
      <c r="I35" s="55">
        <v>87</v>
      </c>
      <c r="J35" s="55" t="s">
        <v>92</v>
      </c>
      <c r="K35" s="57"/>
    </row>
    <row r="36" spans="2:11" x14ac:dyDescent="0.3">
      <c r="B36" s="55" t="s">
        <v>143</v>
      </c>
      <c r="C36" s="55" t="s">
        <v>140</v>
      </c>
      <c r="D36" s="56">
        <v>17.489999999999998</v>
      </c>
      <c r="E36" s="78" t="s">
        <v>144</v>
      </c>
      <c r="F36" s="79"/>
      <c r="G36" s="78" t="s">
        <v>138</v>
      </c>
      <c r="H36" s="79"/>
      <c r="I36" s="55">
        <v>87</v>
      </c>
      <c r="J36" s="55" t="s">
        <v>92</v>
      </c>
      <c r="K36" s="57"/>
    </row>
    <row r="37" spans="2:11" x14ac:dyDescent="0.3">
      <c r="B37" s="55" t="s">
        <v>145</v>
      </c>
      <c r="C37" s="55" t="s">
        <v>137</v>
      </c>
      <c r="D37" s="56">
        <v>14.64</v>
      </c>
      <c r="E37" s="78" t="s">
        <v>138</v>
      </c>
      <c r="F37" s="79"/>
      <c r="G37" s="78" t="s">
        <v>146</v>
      </c>
      <c r="H37" s="79"/>
      <c r="I37" s="55">
        <v>89</v>
      </c>
      <c r="J37" s="55" t="s">
        <v>92</v>
      </c>
      <c r="K37" s="57"/>
    </row>
    <row r="38" spans="2:11" x14ac:dyDescent="0.3">
      <c r="B38" s="55" t="s">
        <v>145</v>
      </c>
      <c r="C38" s="55" t="s">
        <v>140</v>
      </c>
      <c r="D38" s="56">
        <v>15.71</v>
      </c>
      <c r="E38" s="78" t="s">
        <v>146</v>
      </c>
      <c r="F38" s="79"/>
      <c r="G38" s="78" t="s">
        <v>138</v>
      </c>
      <c r="H38" s="79"/>
      <c r="I38" s="55">
        <v>89</v>
      </c>
      <c r="J38" s="55" t="s">
        <v>92</v>
      </c>
      <c r="K38" s="57"/>
    </row>
    <row r="39" spans="2:11" x14ac:dyDescent="0.3">
      <c r="B39" s="55" t="s">
        <v>147</v>
      </c>
      <c r="C39" s="55" t="s">
        <v>137</v>
      </c>
      <c r="D39" s="56">
        <v>16.63</v>
      </c>
      <c r="E39" s="78" t="s">
        <v>138</v>
      </c>
      <c r="F39" s="79"/>
      <c r="G39" s="78" t="s">
        <v>148</v>
      </c>
      <c r="H39" s="79"/>
      <c r="I39" s="55">
        <v>90</v>
      </c>
      <c r="J39" s="55" t="s">
        <v>92</v>
      </c>
      <c r="K39" s="57"/>
    </row>
    <row r="40" spans="2:11" x14ac:dyDescent="0.3">
      <c r="B40" s="55" t="s">
        <v>147</v>
      </c>
      <c r="C40" s="55" t="s">
        <v>140</v>
      </c>
      <c r="D40" s="56">
        <v>16.93</v>
      </c>
      <c r="E40" s="78" t="s">
        <v>148</v>
      </c>
      <c r="F40" s="79"/>
      <c r="G40" s="78" t="s">
        <v>138</v>
      </c>
      <c r="H40" s="79"/>
      <c r="I40" s="55">
        <v>90</v>
      </c>
      <c r="J40" s="55" t="s">
        <v>92</v>
      </c>
      <c r="K40" s="57"/>
    </row>
    <row r="41" spans="2:11" x14ac:dyDescent="0.3">
      <c r="B41" s="55" t="s">
        <v>149</v>
      </c>
      <c r="C41" s="55" t="s">
        <v>137</v>
      </c>
      <c r="D41" s="56">
        <v>13.82</v>
      </c>
      <c r="E41" s="78" t="s">
        <v>138</v>
      </c>
      <c r="F41" s="79"/>
      <c r="G41" s="78" t="s">
        <v>150</v>
      </c>
      <c r="H41" s="79"/>
      <c r="I41" s="55">
        <v>92</v>
      </c>
      <c r="J41" s="55" t="s">
        <v>92</v>
      </c>
      <c r="K41" s="57"/>
    </row>
    <row r="42" spans="2:11" x14ac:dyDescent="0.3">
      <c r="B42" s="55" t="s">
        <v>149</v>
      </c>
      <c r="C42" s="55" t="s">
        <v>140</v>
      </c>
      <c r="D42" s="56">
        <v>13.66</v>
      </c>
      <c r="E42" s="78" t="s">
        <v>150</v>
      </c>
      <c r="F42" s="79"/>
      <c r="G42" s="78" t="s">
        <v>138</v>
      </c>
      <c r="H42" s="79"/>
      <c r="I42" s="55">
        <v>92</v>
      </c>
      <c r="J42" s="55" t="s">
        <v>92</v>
      </c>
      <c r="K42" s="57"/>
    </row>
  </sheetData>
  <mergeCells count="55">
    <mergeCell ref="G31:H3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G11:H11"/>
    <mergeCell ref="I11:J11"/>
    <mergeCell ref="B13:C13"/>
    <mergeCell ref="B14:C14"/>
    <mergeCell ref="B18:C18"/>
    <mergeCell ref="D18:G18"/>
    <mergeCell ref="B11:C11"/>
    <mergeCell ref="D11:E11"/>
    <mergeCell ref="E33:F33"/>
    <mergeCell ref="G33:H33"/>
    <mergeCell ref="E34:F34"/>
    <mergeCell ref="G34:H34"/>
    <mergeCell ref="B19:C19"/>
    <mergeCell ref="D19:G19"/>
    <mergeCell ref="B20:C20"/>
    <mergeCell ref="D20:G20"/>
    <mergeCell ref="B21:C21"/>
    <mergeCell ref="D21:G21"/>
    <mergeCell ref="E32:F32"/>
    <mergeCell ref="G32:H32"/>
    <mergeCell ref="B25:C25"/>
    <mergeCell ref="B26:C26"/>
    <mergeCell ref="B27:C27"/>
    <mergeCell ref="E31:F31"/>
    <mergeCell ref="E37:F37"/>
    <mergeCell ref="G37:H37"/>
    <mergeCell ref="E38:F38"/>
    <mergeCell ref="G38:H38"/>
    <mergeCell ref="E35:F35"/>
    <mergeCell ref="G35:H35"/>
    <mergeCell ref="E36:F36"/>
    <mergeCell ref="G36:H36"/>
    <mergeCell ref="E41:F41"/>
    <mergeCell ref="G41:H41"/>
    <mergeCell ref="E42:F42"/>
    <mergeCell ref="G42:H42"/>
    <mergeCell ref="E39:F39"/>
    <mergeCell ref="G39:H39"/>
    <mergeCell ref="E40:F40"/>
    <mergeCell ref="G40:H40"/>
  </mergeCells>
  <conditionalFormatting sqref="D32:D42 D8:E11">
    <cfRule type="expression" dxfId="115" priority="91">
      <formula>D8=""</formula>
    </cfRule>
  </conditionalFormatting>
  <conditionalFormatting sqref="I8:J8">
    <cfRule type="expression" dxfId="114" priority="88">
      <formula>I8=""</formula>
    </cfRule>
  </conditionalFormatting>
  <conditionalFormatting sqref="I9:J9">
    <cfRule type="expression" dxfId="113" priority="86">
      <formula>I9=""</formula>
    </cfRule>
  </conditionalFormatting>
  <conditionalFormatting sqref="I10:J10">
    <cfRule type="expression" dxfId="112" priority="85">
      <formula>I10=""</formula>
    </cfRule>
  </conditionalFormatting>
  <conditionalFormatting sqref="I11:J11">
    <cfRule type="expression" dxfId="111" priority="84">
      <formula>I11=""</formula>
    </cfRule>
  </conditionalFormatting>
  <conditionalFormatting sqref="D25">
    <cfRule type="expression" dxfId="110" priority="83">
      <formula>D25=""</formula>
    </cfRule>
  </conditionalFormatting>
  <conditionalFormatting sqref="D26">
    <cfRule type="expression" dxfId="109" priority="82">
      <formula>D26=""</formula>
    </cfRule>
  </conditionalFormatting>
  <conditionalFormatting sqref="D27">
    <cfRule type="expression" dxfId="108" priority="81">
      <formula>D27=""</formula>
    </cfRule>
  </conditionalFormatting>
  <conditionalFormatting sqref="B32:D32">
    <cfRule type="expression" dxfId="107" priority="80">
      <formula>B32=""</formula>
    </cfRule>
  </conditionalFormatting>
  <conditionalFormatting sqref="J32">
    <cfRule type="expression" dxfId="106" priority="79">
      <formula>J32=""</formula>
    </cfRule>
  </conditionalFormatting>
  <conditionalFormatting sqref="E32">
    <cfRule type="expression" dxfId="105" priority="78">
      <formula>E32=""</formula>
    </cfRule>
  </conditionalFormatting>
  <conditionalFormatting sqref="D20:G20">
    <cfRule type="expression" dxfId="104" priority="72">
      <formula>D20=""</formula>
    </cfRule>
  </conditionalFormatting>
  <conditionalFormatting sqref="J18">
    <cfRule type="expression" dxfId="103" priority="77">
      <formula>J18=""</formula>
    </cfRule>
  </conditionalFormatting>
  <conditionalFormatting sqref="J20">
    <cfRule type="expression" dxfId="102" priority="76">
      <formula>J20=""</formula>
    </cfRule>
  </conditionalFormatting>
  <conditionalFormatting sqref="J21">
    <cfRule type="expression" dxfId="101" priority="75">
      <formula>J21=""</formula>
    </cfRule>
  </conditionalFormatting>
  <conditionalFormatting sqref="D18:G18">
    <cfRule type="expression" dxfId="100" priority="74">
      <formula>D18=""</formula>
    </cfRule>
  </conditionalFormatting>
  <conditionalFormatting sqref="D19:G19">
    <cfRule type="expression" dxfId="99" priority="73">
      <formula>D19=""</formula>
    </cfRule>
  </conditionalFormatting>
  <conditionalFormatting sqref="D21:G21">
    <cfRule type="expression" dxfId="98" priority="71">
      <formula>D21=""</formula>
    </cfRule>
  </conditionalFormatting>
  <conditionalFormatting sqref="D13:D14">
    <cfRule type="expression" dxfId="97" priority="70">
      <formula>D13=""</formula>
    </cfRule>
  </conditionalFormatting>
  <conditionalFormatting sqref="B33:C33">
    <cfRule type="expression" dxfId="96" priority="69">
      <formula>B33=""</formula>
    </cfRule>
  </conditionalFormatting>
  <conditionalFormatting sqref="J33">
    <cfRule type="expression" dxfId="95" priority="68">
      <formula>J33=""</formula>
    </cfRule>
  </conditionalFormatting>
  <conditionalFormatting sqref="B34:C34">
    <cfRule type="expression" dxfId="94" priority="67">
      <formula>B34=""</formula>
    </cfRule>
  </conditionalFormatting>
  <conditionalFormatting sqref="J34">
    <cfRule type="expression" dxfId="93" priority="66">
      <formula>J34=""</formula>
    </cfRule>
  </conditionalFormatting>
  <conditionalFormatting sqref="B35:C35">
    <cfRule type="expression" dxfId="92" priority="63">
      <formula>B35=""</formula>
    </cfRule>
  </conditionalFormatting>
  <conditionalFormatting sqref="J35">
    <cfRule type="expression" dxfId="91" priority="62">
      <formula>J35=""</formula>
    </cfRule>
  </conditionalFormatting>
  <conditionalFormatting sqref="B36:C36">
    <cfRule type="expression" dxfId="90" priority="61">
      <formula>B36=""</formula>
    </cfRule>
  </conditionalFormatting>
  <conditionalFormatting sqref="J36">
    <cfRule type="expression" dxfId="89" priority="60">
      <formula>J36=""</formula>
    </cfRule>
  </conditionalFormatting>
  <conditionalFormatting sqref="B37:C37">
    <cfRule type="expression" dxfId="88" priority="56">
      <formula>B37=""</formula>
    </cfRule>
  </conditionalFormatting>
  <conditionalFormatting sqref="J37">
    <cfRule type="expression" dxfId="87" priority="55">
      <formula>J37=""</formula>
    </cfRule>
  </conditionalFormatting>
  <conditionalFormatting sqref="B38:C38">
    <cfRule type="expression" dxfId="86" priority="54">
      <formula>B38=""</formula>
    </cfRule>
  </conditionalFormatting>
  <conditionalFormatting sqref="J38">
    <cfRule type="expression" dxfId="85" priority="53">
      <formula>J38=""</formula>
    </cfRule>
  </conditionalFormatting>
  <conditionalFormatting sqref="B39:C39">
    <cfRule type="expression" dxfId="84" priority="52">
      <formula>B39=""</formula>
    </cfRule>
  </conditionalFormatting>
  <conditionalFormatting sqref="J39">
    <cfRule type="expression" dxfId="83" priority="51">
      <formula>J39=""</formula>
    </cfRule>
  </conditionalFormatting>
  <conditionalFormatting sqref="B40:C40">
    <cfRule type="expression" dxfId="82" priority="50">
      <formula>B40=""</formula>
    </cfRule>
  </conditionalFormatting>
  <conditionalFormatting sqref="J40">
    <cfRule type="expression" dxfId="81" priority="49">
      <formula>J40=""</formula>
    </cfRule>
  </conditionalFormatting>
  <conditionalFormatting sqref="B41:C41">
    <cfRule type="expression" dxfId="80" priority="46">
      <formula>B41=""</formula>
    </cfRule>
  </conditionalFormatting>
  <conditionalFormatting sqref="J41">
    <cfRule type="expression" dxfId="79" priority="45">
      <formula>J41=""</formula>
    </cfRule>
  </conditionalFormatting>
  <conditionalFormatting sqref="B42:C42">
    <cfRule type="expression" dxfId="78" priority="44">
      <formula>B42=""</formula>
    </cfRule>
  </conditionalFormatting>
  <conditionalFormatting sqref="J42">
    <cfRule type="expression" dxfId="77" priority="43">
      <formula>J42=""</formula>
    </cfRule>
  </conditionalFormatting>
  <conditionalFormatting sqref="E34">
    <cfRule type="expression" dxfId="76" priority="40">
      <formula>E34=""</formula>
    </cfRule>
  </conditionalFormatting>
  <conditionalFormatting sqref="E35">
    <cfRule type="expression" dxfId="75" priority="38">
      <formula>E35=""</formula>
    </cfRule>
  </conditionalFormatting>
  <conditionalFormatting sqref="E36">
    <cfRule type="expression" dxfId="74" priority="37">
      <formula>E36=""</formula>
    </cfRule>
  </conditionalFormatting>
  <conditionalFormatting sqref="E37">
    <cfRule type="expression" dxfId="73" priority="34">
      <formula>E37=""</formula>
    </cfRule>
  </conditionalFormatting>
  <conditionalFormatting sqref="E39">
    <cfRule type="expression" dxfId="72" priority="33">
      <formula>E39=""</formula>
    </cfRule>
  </conditionalFormatting>
  <conditionalFormatting sqref="E40">
    <cfRule type="expression" dxfId="71" priority="32">
      <formula>E40=""</formula>
    </cfRule>
  </conditionalFormatting>
  <conditionalFormatting sqref="E41">
    <cfRule type="expression" dxfId="70" priority="30">
      <formula>E41=""</formula>
    </cfRule>
  </conditionalFormatting>
  <conditionalFormatting sqref="E42">
    <cfRule type="expression" dxfId="69" priority="29">
      <formula>E42=""</formula>
    </cfRule>
  </conditionalFormatting>
  <conditionalFormatting sqref="G33">
    <cfRule type="expression" dxfId="68" priority="27">
      <formula>G33=""</formula>
    </cfRule>
  </conditionalFormatting>
  <conditionalFormatting sqref="G34">
    <cfRule type="expression" dxfId="67" priority="26">
      <formula>G34=""</formula>
    </cfRule>
  </conditionalFormatting>
  <conditionalFormatting sqref="G35">
    <cfRule type="expression" dxfId="66" priority="24">
      <formula>G35=""</formula>
    </cfRule>
  </conditionalFormatting>
  <conditionalFormatting sqref="G36">
    <cfRule type="expression" dxfId="65" priority="23">
      <formula>G36=""</formula>
    </cfRule>
  </conditionalFormatting>
  <conditionalFormatting sqref="G37">
    <cfRule type="expression" dxfId="64" priority="20">
      <formula>G37=""</formula>
    </cfRule>
  </conditionalFormatting>
  <conditionalFormatting sqref="G38">
    <cfRule type="expression" dxfId="63" priority="19">
      <formula>G38=""</formula>
    </cfRule>
  </conditionalFormatting>
  <conditionalFormatting sqref="G39">
    <cfRule type="expression" dxfId="62" priority="18">
      <formula>G39=""</formula>
    </cfRule>
  </conditionalFormatting>
  <conditionalFormatting sqref="G40">
    <cfRule type="expression" dxfId="61" priority="17">
      <formula>G40=""</formula>
    </cfRule>
  </conditionalFormatting>
  <conditionalFormatting sqref="G41">
    <cfRule type="expression" dxfId="60" priority="15">
      <formula>G41=""</formula>
    </cfRule>
  </conditionalFormatting>
  <conditionalFormatting sqref="G42">
    <cfRule type="expression" dxfId="59" priority="14">
      <formula>G42=""</formula>
    </cfRule>
  </conditionalFormatting>
  <conditionalFormatting sqref="G32">
    <cfRule type="expression" dxfId="58" priority="7">
      <formula>G32=""</formula>
    </cfRule>
  </conditionalFormatting>
  <conditionalFormatting sqref="E33">
    <cfRule type="expression" dxfId="57" priority="6">
      <formula>E33=""</formula>
    </cfRule>
  </conditionalFormatting>
  <conditionalFormatting sqref="E38">
    <cfRule type="expression" dxfId="56" priority="5">
      <formula>E38=""</formula>
    </cfRule>
  </conditionalFormatting>
  <conditionalFormatting sqref="I32:I42">
    <cfRule type="expression" dxfId="55" priority="1">
      <formula>I32=""</formula>
    </cfRule>
  </conditionalFormatting>
  <dataValidations xWindow="432" yWindow="587" count="2">
    <dataValidation allowBlank="1" showInputMessage="1" showErrorMessage="1" prompt="Origen y Destino como LOCALIDAD" sqref="E31:F31"/>
    <dataValidation allowBlank="1" showInputMessage="1" showErrorMessage="1" prompt="Nombre de fantasía del servicio" sqref="I31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55" zoomScaleNormal="55" workbookViewId="0">
      <selection activeCell="D22" sqref="D22:D2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3" t="str">
        <f>"PROGRAMA DE OPERACIÓN DEL SERVICIO ("&amp;B7&amp;" - "&amp;C7&amp;")"</f>
        <v>PROGRAMA DE OPERACIÓN DEL SERVICIO (T - Ida)</v>
      </c>
      <c r="C2" s="93"/>
      <c r="D2" s="93"/>
      <c r="E2" s="93"/>
      <c r="F2" s="93"/>
      <c r="G2" s="93"/>
      <c r="H2" s="93"/>
      <c r="I2" s="93"/>
    </row>
    <row r="4" spans="2:9" s="3" customFormat="1" x14ac:dyDescent="0.25">
      <c r="B4" s="3" t="s">
        <v>93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'[1]Operador UN177'!B32</f>
        <v>T</v>
      </c>
      <c r="C7" s="51" t="str">
        <f>'[1]Operador UN177'!C32</f>
        <v>Ida</v>
      </c>
      <c r="D7" s="51" t="str">
        <f>'[1]Operador UN177'!E32</f>
        <v>Granaderos</v>
      </c>
      <c r="E7" s="51" t="str">
        <f>'[1]Operador UN177'!G32</f>
        <v>Huaytiquina</v>
      </c>
      <c r="F7" s="52" t="s">
        <v>57</v>
      </c>
      <c r="G7" s="50"/>
    </row>
    <row r="9" spans="2:9" s="3" customFormat="1" x14ac:dyDescent="0.25">
      <c r="B9" s="3" t="s">
        <v>94</v>
      </c>
    </row>
    <row r="11" spans="2:9" ht="22.5" customHeight="1" x14ac:dyDescent="0.25">
      <c r="B11" s="90" t="s">
        <v>95</v>
      </c>
      <c r="C11" s="90" t="s">
        <v>96</v>
      </c>
      <c r="D11" s="91">
        <v>43891</v>
      </c>
      <c r="E11" s="92"/>
    </row>
    <row r="12" spans="2:9" x14ac:dyDescent="0.25">
      <c r="B12" s="90"/>
      <c r="C12" s="90"/>
      <c r="D12" s="32" t="s">
        <v>97</v>
      </c>
      <c r="E12" s="32" t="s">
        <v>98</v>
      </c>
    </row>
    <row r="13" spans="2:9" ht="18" x14ac:dyDescent="0.3">
      <c r="B13" s="33">
        <v>0</v>
      </c>
      <c r="C13" s="34" t="s">
        <v>99</v>
      </c>
      <c r="D13" s="35"/>
      <c r="E13" s="31"/>
    </row>
    <row r="14" spans="2:9" ht="18" x14ac:dyDescent="0.3">
      <c r="B14" s="36">
        <v>1</v>
      </c>
      <c r="C14" s="37" t="s">
        <v>100</v>
      </c>
      <c r="D14" s="38"/>
      <c r="E14" s="30"/>
    </row>
    <row r="15" spans="2:9" ht="18" x14ac:dyDescent="0.3">
      <c r="B15" s="33">
        <v>2</v>
      </c>
      <c r="C15" s="34" t="s">
        <v>101</v>
      </c>
      <c r="D15" s="35"/>
      <c r="E15" s="31"/>
    </row>
    <row r="16" spans="2:9" ht="18" x14ac:dyDescent="0.3">
      <c r="B16" s="36">
        <v>3</v>
      </c>
      <c r="C16" s="37" t="s">
        <v>102</v>
      </c>
      <c r="D16" s="38"/>
      <c r="E16" s="30"/>
    </row>
    <row r="17" spans="2:5" ht="18" x14ac:dyDescent="0.3">
      <c r="B17" s="33">
        <v>4</v>
      </c>
      <c r="C17" s="34" t="s">
        <v>103</v>
      </c>
      <c r="D17" s="35"/>
      <c r="E17" s="31"/>
    </row>
    <row r="18" spans="2:5" ht="18" x14ac:dyDescent="0.3">
      <c r="B18" s="36">
        <v>5</v>
      </c>
      <c r="C18" s="37" t="s">
        <v>104</v>
      </c>
      <c r="D18" s="38"/>
      <c r="E18" s="30"/>
    </row>
    <row r="19" spans="2:5" ht="18" x14ac:dyDescent="0.3">
      <c r="B19" s="33">
        <v>6</v>
      </c>
      <c r="C19" s="34" t="s">
        <v>105</v>
      </c>
      <c r="D19" s="35"/>
      <c r="E19" s="31"/>
    </row>
    <row r="20" spans="2:5" ht="18" x14ac:dyDescent="0.3">
      <c r="B20" s="36">
        <v>7</v>
      </c>
      <c r="C20" s="37" t="s">
        <v>106</v>
      </c>
      <c r="D20" s="47"/>
      <c r="E20" s="30"/>
    </row>
    <row r="21" spans="2:5" ht="18" x14ac:dyDescent="0.3">
      <c r="B21" s="33">
        <v>8</v>
      </c>
      <c r="C21" s="34" t="s">
        <v>107</v>
      </c>
      <c r="D21" s="48"/>
      <c r="E21" s="31"/>
    </row>
    <row r="22" spans="2:5" ht="18" x14ac:dyDescent="0.3">
      <c r="B22" s="36">
        <v>9</v>
      </c>
      <c r="C22" s="37" t="s">
        <v>108</v>
      </c>
      <c r="D22" s="47"/>
      <c r="E22" s="30"/>
    </row>
    <row r="23" spans="2:5" ht="18" x14ac:dyDescent="0.3">
      <c r="B23" s="33">
        <v>10</v>
      </c>
      <c r="C23" s="34" t="s">
        <v>109</v>
      </c>
      <c r="D23" s="48"/>
      <c r="E23" s="31"/>
    </row>
    <row r="24" spans="2:5" ht="18" x14ac:dyDescent="0.3">
      <c r="B24" s="36">
        <v>11</v>
      </c>
      <c r="C24" s="37" t="s">
        <v>110</v>
      </c>
      <c r="D24" s="47"/>
      <c r="E24" s="30"/>
    </row>
    <row r="25" spans="2:5" ht="18" x14ac:dyDescent="0.3">
      <c r="B25" s="33">
        <v>12</v>
      </c>
      <c r="C25" s="34" t="s">
        <v>111</v>
      </c>
      <c r="D25" s="48"/>
      <c r="E25" s="31"/>
    </row>
    <row r="26" spans="2:5" ht="18" x14ac:dyDescent="0.3">
      <c r="B26" s="36">
        <v>13</v>
      </c>
      <c r="C26" s="37" t="s">
        <v>112</v>
      </c>
      <c r="D26" s="47"/>
      <c r="E26" s="30"/>
    </row>
    <row r="27" spans="2:5" ht="18" x14ac:dyDescent="0.3">
      <c r="B27" s="33">
        <v>14</v>
      </c>
      <c r="C27" s="34" t="s">
        <v>113</v>
      </c>
      <c r="D27" s="48"/>
      <c r="E27" s="31"/>
    </row>
    <row r="28" spans="2:5" ht="18" x14ac:dyDescent="0.3">
      <c r="B28" s="36">
        <v>15</v>
      </c>
      <c r="C28" s="37" t="s">
        <v>114</v>
      </c>
      <c r="D28" s="47" t="s">
        <v>151</v>
      </c>
      <c r="E28" s="30">
        <v>0</v>
      </c>
    </row>
    <row r="29" spans="2:5" ht="18" x14ac:dyDescent="0.3">
      <c r="B29" s="33">
        <v>16</v>
      </c>
      <c r="C29" s="34" t="s">
        <v>115</v>
      </c>
      <c r="D29" s="48" t="s">
        <v>151</v>
      </c>
      <c r="E29" s="31">
        <v>0</v>
      </c>
    </row>
    <row r="30" spans="2:5" ht="18" x14ac:dyDescent="0.3">
      <c r="B30" s="36">
        <v>17</v>
      </c>
      <c r="C30" s="37" t="s">
        <v>116</v>
      </c>
      <c r="D30" s="47" t="s">
        <v>151</v>
      </c>
      <c r="E30" s="30">
        <v>0</v>
      </c>
    </row>
    <row r="31" spans="2:5" ht="18" x14ac:dyDescent="0.3">
      <c r="B31" s="33">
        <v>18</v>
      </c>
      <c r="C31" s="34" t="s">
        <v>117</v>
      </c>
      <c r="D31" s="48" t="s">
        <v>126</v>
      </c>
      <c r="E31" s="31">
        <v>0</v>
      </c>
    </row>
    <row r="32" spans="2:5" ht="18" x14ac:dyDescent="0.3">
      <c r="B32" s="36">
        <v>19</v>
      </c>
      <c r="C32" s="37" t="s">
        <v>118</v>
      </c>
      <c r="D32" s="29"/>
      <c r="E32" s="30"/>
    </row>
    <row r="33" spans="2:5" ht="18" x14ac:dyDescent="0.3">
      <c r="B33" s="33">
        <v>20</v>
      </c>
      <c r="C33" s="34" t="s">
        <v>119</v>
      </c>
      <c r="D33" s="39"/>
      <c r="E33" s="31"/>
    </row>
    <row r="34" spans="2:5" ht="18" x14ac:dyDescent="0.3">
      <c r="B34" s="36">
        <v>21</v>
      </c>
      <c r="C34" s="37" t="s">
        <v>120</v>
      </c>
      <c r="D34" s="38"/>
      <c r="E34" s="30"/>
    </row>
    <row r="35" spans="2:5" ht="18" x14ac:dyDescent="0.3">
      <c r="B35" s="33">
        <v>22</v>
      </c>
      <c r="C35" s="34" t="s">
        <v>121</v>
      </c>
      <c r="D35" s="35"/>
      <c r="E35" s="31"/>
    </row>
    <row r="36" spans="2:5" ht="18" x14ac:dyDescent="0.3">
      <c r="B36" s="36">
        <v>23</v>
      </c>
      <c r="C36" s="37" t="s">
        <v>122</v>
      </c>
      <c r="D36" s="38"/>
      <c r="E36" s="30"/>
    </row>
    <row r="37" spans="2:5" ht="15.75" x14ac:dyDescent="0.25">
      <c r="B37" s="40" t="s">
        <v>123</v>
      </c>
      <c r="C37" s="41"/>
      <c r="D37" s="42"/>
      <c r="E37" s="43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54" priority="5">
      <formula>D7=""</formula>
    </cfRule>
  </conditionalFormatting>
  <conditionalFormatting sqref="E7">
    <cfRule type="expression" dxfId="53" priority="4">
      <formula>E7=""</formula>
    </cfRule>
  </conditionalFormatting>
  <conditionalFormatting sqref="F7">
    <cfRule type="expression" dxfId="52" priority="3">
      <formula>F7=""</formula>
    </cfRule>
  </conditionalFormatting>
  <conditionalFormatting sqref="C7">
    <cfRule type="expression" dxfId="51" priority="2">
      <formula>C7=""</formula>
    </cfRule>
  </conditionalFormatting>
  <conditionalFormatting sqref="B7">
    <cfRule type="expression" dxfId="50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7"/>
  <sheetViews>
    <sheetView tabSelected="1" zoomScale="55" zoomScaleNormal="55" workbookViewId="0">
      <selection activeCell="G41" sqref="G41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3.5703125" customWidth="1"/>
    <col min="6" max="6" width="15.28515625" bestFit="1" customWidth="1"/>
  </cols>
  <sheetData>
    <row r="2" spans="2:9" ht="21" x14ac:dyDescent="0.25">
      <c r="B2" s="93" t="str">
        <f>"PROGRAMA DE OPERACIÓN DEL SERVICIO ("&amp;B7&amp;" - "&amp;C7&amp;")"</f>
        <v>PROGRAMA DE OPERACIÓN DEL SERVICIO (T - Regreso)</v>
      </c>
      <c r="C2" s="93"/>
      <c r="D2" s="93"/>
      <c r="E2" s="93"/>
      <c r="F2" s="93"/>
      <c r="G2" s="93"/>
      <c r="H2" s="93"/>
      <c r="I2" s="93"/>
    </row>
    <row r="4" spans="2:9" s="3" customFormat="1" x14ac:dyDescent="0.25">
      <c r="B4" s="3" t="s">
        <v>93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'[1]Operador UN177'!B33</f>
        <v>T</v>
      </c>
      <c r="C7" s="51" t="str">
        <f>'[1]Operador UN177'!C33</f>
        <v>Regreso</v>
      </c>
      <c r="D7" s="51" t="str">
        <f>'[1]Operador UN177'!E33</f>
        <v>Huaytiquina</v>
      </c>
      <c r="E7" s="51" t="str">
        <f>'[1]Operador UN177'!G33</f>
        <v>Granaderos</v>
      </c>
      <c r="F7" s="52" t="s">
        <v>57</v>
      </c>
      <c r="G7" s="50"/>
    </row>
    <row r="9" spans="2:9" s="3" customFormat="1" x14ac:dyDescent="0.25">
      <c r="B9" s="3" t="s">
        <v>94</v>
      </c>
    </row>
    <row r="11" spans="2:9" ht="22.5" customHeight="1" x14ac:dyDescent="0.25">
      <c r="B11" s="94" t="s">
        <v>95</v>
      </c>
      <c r="C11" s="94" t="s">
        <v>96</v>
      </c>
      <c r="D11" s="91">
        <v>43891</v>
      </c>
      <c r="E11" s="92"/>
    </row>
    <row r="12" spans="2:9" ht="33" customHeight="1" x14ac:dyDescent="0.25">
      <c r="B12" s="94"/>
      <c r="C12" s="94"/>
      <c r="D12" s="12" t="s">
        <v>97</v>
      </c>
      <c r="E12" s="12" t="s">
        <v>98</v>
      </c>
    </row>
    <row r="13" spans="2:9" ht="18" x14ac:dyDescent="0.3">
      <c r="B13" s="17">
        <v>0</v>
      </c>
      <c r="C13" s="18" t="s">
        <v>99</v>
      </c>
      <c r="D13" s="19"/>
      <c r="E13" s="20"/>
    </row>
    <row r="14" spans="2:9" ht="18" x14ac:dyDescent="0.3">
      <c r="B14" s="21">
        <v>1</v>
      </c>
      <c r="C14" s="22" t="s">
        <v>100</v>
      </c>
      <c r="D14" s="23"/>
      <c r="E14" s="24"/>
    </row>
    <row r="15" spans="2:9" ht="18" x14ac:dyDescent="0.3">
      <c r="B15" s="17">
        <v>2</v>
      </c>
      <c r="C15" s="18" t="s">
        <v>101</v>
      </c>
      <c r="D15" s="19"/>
      <c r="E15" s="20"/>
    </row>
    <row r="16" spans="2:9" ht="18" x14ac:dyDescent="0.3">
      <c r="B16" s="21">
        <v>3</v>
      </c>
      <c r="C16" s="22" t="s">
        <v>102</v>
      </c>
      <c r="D16" s="23"/>
      <c r="E16" s="24"/>
    </row>
    <row r="17" spans="2:5" ht="18" x14ac:dyDescent="0.3">
      <c r="B17" s="17">
        <v>4</v>
      </c>
      <c r="C17" s="18" t="s">
        <v>103</v>
      </c>
      <c r="D17" s="19"/>
      <c r="E17" s="20"/>
    </row>
    <row r="18" spans="2:5" ht="18" x14ac:dyDescent="0.3">
      <c r="B18" s="21">
        <v>5</v>
      </c>
      <c r="C18" s="22" t="s">
        <v>104</v>
      </c>
      <c r="D18" s="23"/>
      <c r="E18" s="24"/>
    </row>
    <row r="19" spans="2:5" ht="16.5" x14ac:dyDescent="0.3">
      <c r="B19" s="17">
        <v>6</v>
      </c>
      <c r="C19" s="18" t="s">
        <v>105</v>
      </c>
      <c r="D19" s="19"/>
      <c r="E19" s="25"/>
    </row>
    <row r="20" spans="2:5" ht="18" x14ac:dyDescent="0.3">
      <c r="B20" s="21">
        <v>7</v>
      </c>
      <c r="C20" s="22" t="s">
        <v>106</v>
      </c>
      <c r="D20" s="46"/>
      <c r="E20" s="30"/>
    </row>
    <row r="21" spans="2:5" ht="16.5" x14ac:dyDescent="0.3">
      <c r="B21" s="17">
        <v>8</v>
      </c>
      <c r="C21" s="18" t="s">
        <v>107</v>
      </c>
      <c r="D21" s="59"/>
      <c r="E21" s="60"/>
    </row>
    <row r="22" spans="2:5" ht="16.5" x14ac:dyDescent="0.3">
      <c r="B22" s="21">
        <v>9</v>
      </c>
      <c r="C22" s="22" t="s">
        <v>108</v>
      </c>
      <c r="D22" s="61"/>
      <c r="E22" s="62"/>
    </row>
    <row r="23" spans="2:5" ht="16.5" x14ac:dyDescent="0.3">
      <c r="B23" s="17">
        <v>10</v>
      </c>
      <c r="C23" s="18" t="s">
        <v>109</v>
      </c>
      <c r="D23" s="59"/>
      <c r="E23" s="60"/>
    </row>
    <row r="24" spans="2:5" ht="16.5" x14ac:dyDescent="0.3">
      <c r="B24" s="21">
        <v>11</v>
      </c>
      <c r="C24" s="22" t="s">
        <v>110</v>
      </c>
      <c r="D24" s="61"/>
      <c r="E24" s="62"/>
    </row>
    <row r="25" spans="2:5" ht="16.5" x14ac:dyDescent="0.3">
      <c r="B25" s="17">
        <v>12</v>
      </c>
      <c r="C25" s="18" t="s">
        <v>111</v>
      </c>
      <c r="D25" s="59"/>
      <c r="E25" s="60"/>
    </row>
    <row r="26" spans="2:5" ht="16.5" x14ac:dyDescent="0.3">
      <c r="B26" s="21">
        <v>13</v>
      </c>
      <c r="C26" s="22" t="s">
        <v>112</v>
      </c>
      <c r="D26" s="61"/>
      <c r="E26" s="62"/>
    </row>
    <row r="27" spans="2:5" ht="16.5" x14ac:dyDescent="0.3">
      <c r="B27" s="17">
        <v>14</v>
      </c>
      <c r="C27" s="18" t="s">
        <v>113</v>
      </c>
      <c r="D27" s="59"/>
      <c r="E27" s="60"/>
    </row>
    <row r="28" spans="2:5" ht="16.5" x14ac:dyDescent="0.3">
      <c r="B28" s="21">
        <v>15</v>
      </c>
      <c r="C28" s="22" t="s">
        <v>114</v>
      </c>
      <c r="D28" s="61" t="s">
        <v>151</v>
      </c>
      <c r="E28" s="62">
        <v>0</v>
      </c>
    </row>
    <row r="29" spans="2:5" ht="16.5" x14ac:dyDescent="0.3">
      <c r="B29" s="17">
        <v>16</v>
      </c>
      <c r="C29" s="18" t="s">
        <v>115</v>
      </c>
      <c r="D29" s="59" t="s">
        <v>151</v>
      </c>
      <c r="E29" s="60">
        <v>0</v>
      </c>
    </row>
    <row r="30" spans="2:5" ht="16.5" x14ac:dyDescent="0.3">
      <c r="B30" s="21">
        <v>17</v>
      </c>
      <c r="C30" s="22" t="s">
        <v>116</v>
      </c>
      <c r="D30" s="61" t="s">
        <v>151</v>
      </c>
      <c r="E30" s="62">
        <v>0</v>
      </c>
    </row>
    <row r="31" spans="2:5" ht="16.5" x14ac:dyDescent="0.3">
      <c r="B31" s="17">
        <v>18</v>
      </c>
      <c r="C31" s="18" t="s">
        <v>117</v>
      </c>
      <c r="D31" s="59" t="s">
        <v>151</v>
      </c>
      <c r="E31" s="60">
        <v>0</v>
      </c>
    </row>
    <row r="32" spans="2:5" ht="16.5" x14ac:dyDescent="0.3">
      <c r="B32" s="21">
        <v>19</v>
      </c>
      <c r="C32" s="22" t="s">
        <v>118</v>
      </c>
      <c r="D32" s="61"/>
      <c r="E32" s="62"/>
    </row>
    <row r="33" spans="2:5" ht="16.5" x14ac:dyDescent="0.3">
      <c r="B33" s="17">
        <v>20</v>
      </c>
      <c r="C33" s="18" t="s">
        <v>119</v>
      </c>
      <c r="D33" s="27"/>
      <c r="E33" s="28"/>
    </row>
    <row r="34" spans="2:5" ht="16.5" x14ac:dyDescent="0.3">
      <c r="B34" s="21">
        <v>21</v>
      </c>
      <c r="C34" s="22" t="s">
        <v>120</v>
      </c>
      <c r="D34" s="23"/>
      <c r="E34" s="26"/>
    </row>
    <row r="35" spans="2:5" ht="16.5" x14ac:dyDescent="0.3">
      <c r="B35" s="17">
        <v>22</v>
      </c>
      <c r="C35" s="18" t="s">
        <v>121</v>
      </c>
      <c r="D35" s="19"/>
      <c r="E35" s="28"/>
    </row>
    <row r="36" spans="2:5" ht="16.5" x14ac:dyDescent="0.3">
      <c r="B36" s="21">
        <v>23</v>
      </c>
      <c r="C36" s="22" t="s">
        <v>122</v>
      </c>
      <c r="D36" s="23"/>
      <c r="E36" s="26"/>
    </row>
    <row r="37" spans="2:5" ht="15.75" x14ac:dyDescent="0.25">
      <c r="B37" s="13" t="s">
        <v>123</v>
      </c>
      <c r="C37" s="14"/>
      <c r="D37" s="15"/>
      <c r="E37" s="16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55" zoomScaleNormal="55" workbookViewId="0">
      <selection activeCell="D22" sqref="D22:D26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3" t="str">
        <f>"PROGRAMA DE OPERACIÓN DEL SERVICIO ("&amp;B7&amp;" - "&amp;C7&amp;")"</f>
        <v>PROGRAMA DE OPERACIÓN DEL SERVICIO (A - Ida)</v>
      </c>
      <c r="C2" s="93"/>
      <c r="D2" s="93"/>
      <c r="E2" s="93"/>
      <c r="F2" s="93"/>
      <c r="G2" s="93"/>
      <c r="H2" s="93"/>
      <c r="I2" s="93"/>
    </row>
    <row r="4" spans="2:9" s="3" customFormat="1" x14ac:dyDescent="0.25">
      <c r="B4" s="3" t="s">
        <v>93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'[1]Operador UN177'!B34</f>
        <v>A</v>
      </c>
      <c r="C7" s="51" t="str">
        <f>'[1]Operador UN177'!C34</f>
        <v>Ida</v>
      </c>
      <c r="D7" s="51" t="str">
        <f>'[1]Operador UN177'!E34</f>
        <v>Granaderos</v>
      </c>
      <c r="E7" s="51" t="str">
        <f>'[1]Operador UN177'!G34</f>
        <v>Neira</v>
      </c>
      <c r="F7" s="52" t="s">
        <v>57</v>
      </c>
      <c r="G7" s="50"/>
    </row>
    <row r="9" spans="2:9" s="3" customFormat="1" x14ac:dyDescent="0.25">
      <c r="B9" s="3" t="s">
        <v>94</v>
      </c>
    </row>
    <row r="11" spans="2:9" ht="22.5" customHeight="1" x14ac:dyDescent="0.25">
      <c r="B11" s="90" t="s">
        <v>95</v>
      </c>
      <c r="C11" s="90" t="s">
        <v>96</v>
      </c>
      <c r="D11" s="91">
        <v>43891</v>
      </c>
      <c r="E11" s="92"/>
    </row>
    <row r="12" spans="2:9" x14ac:dyDescent="0.25">
      <c r="B12" s="90"/>
      <c r="C12" s="90"/>
      <c r="D12" s="32" t="s">
        <v>97</v>
      </c>
      <c r="E12" s="32" t="s">
        <v>98</v>
      </c>
    </row>
    <row r="13" spans="2:9" ht="18" x14ac:dyDescent="0.3">
      <c r="B13" s="33">
        <v>0</v>
      </c>
      <c r="C13" s="34" t="s">
        <v>99</v>
      </c>
      <c r="D13" s="35"/>
      <c r="E13" s="31"/>
    </row>
    <row r="14" spans="2:9" ht="18" x14ac:dyDescent="0.3">
      <c r="B14" s="36">
        <v>1</v>
      </c>
      <c r="C14" s="37" t="s">
        <v>100</v>
      </c>
      <c r="D14" s="38"/>
      <c r="E14" s="30"/>
    </row>
    <row r="15" spans="2:9" ht="18" x14ac:dyDescent="0.3">
      <c r="B15" s="33">
        <v>2</v>
      </c>
      <c r="C15" s="34" t="s">
        <v>101</v>
      </c>
      <c r="D15" s="35"/>
      <c r="E15" s="31"/>
    </row>
    <row r="16" spans="2:9" ht="18" x14ac:dyDescent="0.3">
      <c r="B16" s="36">
        <v>3</v>
      </c>
      <c r="C16" s="37" t="s">
        <v>102</v>
      </c>
      <c r="D16" s="38"/>
      <c r="E16" s="30"/>
    </row>
    <row r="17" spans="2:5" ht="18" x14ac:dyDescent="0.3">
      <c r="B17" s="33">
        <v>4</v>
      </c>
      <c r="C17" s="34" t="s">
        <v>103</v>
      </c>
      <c r="D17" s="35"/>
      <c r="E17" s="31"/>
    </row>
    <row r="18" spans="2:5" ht="18" x14ac:dyDescent="0.3">
      <c r="B18" s="36">
        <v>5</v>
      </c>
      <c r="C18" s="37" t="s">
        <v>104</v>
      </c>
      <c r="D18" s="38"/>
      <c r="E18" s="30"/>
    </row>
    <row r="19" spans="2:5" ht="18" x14ac:dyDescent="0.3">
      <c r="B19" s="33">
        <v>6</v>
      </c>
      <c r="C19" s="34" t="s">
        <v>105</v>
      </c>
      <c r="D19" s="35"/>
      <c r="E19" s="31"/>
    </row>
    <row r="20" spans="2:5" ht="18" x14ac:dyDescent="0.3">
      <c r="B20" s="36">
        <v>7</v>
      </c>
      <c r="C20" s="37" t="s">
        <v>106</v>
      </c>
      <c r="D20" s="47"/>
      <c r="E20" s="30"/>
    </row>
    <row r="21" spans="2:5" ht="18" x14ac:dyDescent="0.3">
      <c r="B21" s="33">
        <v>8</v>
      </c>
      <c r="C21" s="34" t="s">
        <v>107</v>
      </c>
      <c r="D21" s="48"/>
      <c r="E21" s="31"/>
    </row>
    <row r="22" spans="2:5" ht="18" x14ac:dyDescent="0.3">
      <c r="B22" s="36">
        <v>9</v>
      </c>
      <c r="C22" s="37" t="s">
        <v>108</v>
      </c>
      <c r="D22" s="47"/>
      <c r="E22" s="30"/>
    </row>
    <row r="23" spans="2:5" ht="18" x14ac:dyDescent="0.3">
      <c r="B23" s="33">
        <v>10</v>
      </c>
      <c r="C23" s="34" t="s">
        <v>109</v>
      </c>
      <c r="D23" s="48"/>
      <c r="E23" s="31"/>
    </row>
    <row r="24" spans="2:5" ht="18" x14ac:dyDescent="0.3">
      <c r="B24" s="36">
        <v>11</v>
      </c>
      <c r="C24" s="37" t="s">
        <v>110</v>
      </c>
      <c r="D24" s="47"/>
      <c r="E24" s="30"/>
    </row>
    <row r="25" spans="2:5" ht="18" x14ac:dyDescent="0.3">
      <c r="B25" s="33">
        <v>12</v>
      </c>
      <c r="C25" s="34" t="s">
        <v>111</v>
      </c>
      <c r="D25" s="48"/>
      <c r="E25" s="31"/>
    </row>
    <row r="26" spans="2:5" ht="18" x14ac:dyDescent="0.3">
      <c r="B26" s="36">
        <v>13</v>
      </c>
      <c r="C26" s="37" t="s">
        <v>112</v>
      </c>
      <c r="D26" s="47"/>
      <c r="E26" s="30"/>
    </row>
    <row r="27" spans="2:5" ht="18" x14ac:dyDescent="0.3">
      <c r="B27" s="33">
        <v>14</v>
      </c>
      <c r="C27" s="34" t="s">
        <v>113</v>
      </c>
      <c r="D27" s="48"/>
      <c r="E27" s="31"/>
    </row>
    <row r="28" spans="2:5" ht="18" x14ac:dyDescent="0.3">
      <c r="B28" s="36">
        <v>15</v>
      </c>
      <c r="C28" s="37" t="s">
        <v>114</v>
      </c>
      <c r="D28" s="47"/>
      <c r="E28" s="30"/>
    </row>
    <row r="29" spans="2:5" ht="18" x14ac:dyDescent="0.3">
      <c r="B29" s="33">
        <v>16</v>
      </c>
      <c r="C29" s="34" t="s">
        <v>115</v>
      </c>
      <c r="D29" s="48"/>
      <c r="E29" s="31"/>
    </row>
    <row r="30" spans="2:5" ht="18" x14ac:dyDescent="0.3">
      <c r="B30" s="36">
        <v>17</v>
      </c>
      <c r="C30" s="37" t="s">
        <v>116</v>
      </c>
      <c r="D30" s="47"/>
      <c r="E30" s="30"/>
    </row>
    <row r="31" spans="2:5" ht="18" x14ac:dyDescent="0.3">
      <c r="B31" s="33">
        <v>18</v>
      </c>
      <c r="C31" s="34" t="s">
        <v>117</v>
      </c>
      <c r="D31" s="48" t="s">
        <v>126</v>
      </c>
      <c r="E31" s="31">
        <v>0</v>
      </c>
    </row>
    <row r="32" spans="2:5" ht="18" x14ac:dyDescent="0.3">
      <c r="B32" s="36">
        <v>19</v>
      </c>
      <c r="C32" s="37" t="s">
        <v>118</v>
      </c>
      <c r="D32" s="29"/>
      <c r="E32" s="30"/>
    </row>
    <row r="33" spans="2:5" ht="18" x14ac:dyDescent="0.3">
      <c r="B33" s="33">
        <v>20</v>
      </c>
      <c r="C33" s="34" t="s">
        <v>119</v>
      </c>
      <c r="D33" s="39"/>
      <c r="E33" s="31"/>
    </row>
    <row r="34" spans="2:5" ht="18" x14ac:dyDescent="0.3">
      <c r="B34" s="36">
        <v>21</v>
      </c>
      <c r="C34" s="37" t="s">
        <v>120</v>
      </c>
      <c r="D34" s="38"/>
      <c r="E34" s="30"/>
    </row>
    <row r="35" spans="2:5" ht="18" x14ac:dyDescent="0.3">
      <c r="B35" s="33">
        <v>22</v>
      </c>
      <c r="C35" s="34" t="s">
        <v>121</v>
      </c>
      <c r="D35" s="35"/>
      <c r="E35" s="31"/>
    </row>
    <row r="36" spans="2:5" ht="18" x14ac:dyDescent="0.3">
      <c r="B36" s="36">
        <v>23</v>
      </c>
      <c r="C36" s="37" t="s">
        <v>122</v>
      </c>
      <c r="D36" s="38"/>
      <c r="E36" s="30"/>
    </row>
    <row r="37" spans="2:5" ht="15.75" x14ac:dyDescent="0.25">
      <c r="B37" s="40" t="s">
        <v>123</v>
      </c>
      <c r="C37" s="41"/>
      <c r="D37" s="42"/>
      <c r="E37" s="4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B9" sqref="B9:E3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s="63" customFormat="1" ht="21" customHeight="1" x14ac:dyDescent="0.25">
      <c r="B2" s="93" t="str">
        <f>"PROGRAMA DE OPERACIÓN DEL SERVICIO ("&amp;B7&amp;" - "&amp;C7&amp;")"</f>
        <v>PROGRAMA DE OPERACIÓN DEL SERVICIO (AC - Ida)</v>
      </c>
      <c r="C2" s="93"/>
      <c r="D2" s="93"/>
      <c r="E2" s="93"/>
      <c r="F2" s="93"/>
      <c r="G2" s="93"/>
      <c r="H2" s="93"/>
      <c r="I2" s="93"/>
    </row>
    <row r="3" spans="2:9" s="63" customFormat="1" x14ac:dyDescent="0.25">
      <c r="B3"/>
      <c r="C3"/>
      <c r="D3"/>
      <c r="E3"/>
      <c r="F3"/>
      <c r="G3"/>
      <c r="H3"/>
      <c r="I3"/>
    </row>
    <row r="4" spans="2:9" s="63" customFormat="1" x14ac:dyDescent="0.25">
      <c r="B4" s="3" t="s">
        <v>93</v>
      </c>
      <c r="C4" s="3"/>
      <c r="D4" s="3"/>
      <c r="E4" s="3"/>
      <c r="F4" s="3"/>
      <c r="G4" s="3"/>
      <c r="H4" s="3"/>
      <c r="I4" s="3"/>
    </row>
    <row r="5" spans="2:9" s="63" customFormat="1" x14ac:dyDescent="0.25">
      <c r="B5"/>
      <c r="C5"/>
      <c r="D5"/>
      <c r="E5"/>
      <c r="F5"/>
      <c r="G5"/>
      <c r="H5"/>
      <c r="I5"/>
    </row>
    <row r="6" spans="2:9" s="63" customFormat="1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  <c r="H6"/>
      <c r="I6"/>
    </row>
    <row r="7" spans="2:9" s="63" customFormat="1" x14ac:dyDescent="0.25">
      <c r="B7" s="51" t="str">
        <f>'[1]Operador UN177'!B36</f>
        <v>AC</v>
      </c>
      <c r="C7" s="51" t="str">
        <f>'[1]Operador UN177'!C36</f>
        <v>Ida</v>
      </c>
      <c r="D7" s="51" t="str">
        <f>'[1]Operador UN177'!E36</f>
        <v>Granaderos</v>
      </c>
      <c r="E7" s="51" t="str">
        <f>'[1]Operador UN177'!G36</f>
        <v>Avenida La Paz</v>
      </c>
      <c r="F7" s="52" t="s">
        <v>57</v>
      </c>
      <c r="G7" s="50"/>
      <c r="H7"/>
      <c r="I7"/>
    </row>
    <row r="9" spans="2:9" s="3" customFormat="1" x14ac:dyDescent="0.25">
      <c r="B9" s="3" t="s">
        <v>94</v>
      </c>
    </row>
    <row r="11" spans="2:9" ht="22.5" customHeight="1" x14ac:dyDescent="0.25">
      <c r="B11" s="90" t="s">
        <v>95</v>
      </c>
      <c r="C11" s="90" t="s">
        <v>96</v>
      </c>
      <c r="D11" s="91">
        <v>43891</v>
      </c>
      <c r="E11" s="92"/>
    </row>
    <row r="12" spans="2:9" x14ac:dyDescent="0.25">
      <c r="B12" s="90"/>
      <c r="C12" s="90"/>
      <c r="D12" s="32" t="s">
        <v>97</v>
      </c>
      <c r="E12" s="32" t="s">
        <v>98</v>
      </c>
    </row>
    <row r="13" spans="2:9" ht="18" x14ac:dyDescent="0.3">
      <c r="B13" s="33">
        <v>0</v>
      </c>
      <c r="C13" s="34" t="s">
        <v>99</v>
      </c>
      <c r="D13" s="35"/>
      <c r="E13" s="31"/>
    </row>
    <row r="14" spans="2:9" ht="18" x14ac:dyDescent="0.3">
      <c r="B14" s="36">
        <v>1</v>
      </c>
      <c r="C14" s="37" t="s">
        <v>100</v>
      </c>
      <c r="D14" s="38"/>
      <c r="E14" s="30"/>
    </row>
    <row r="15" spans="2:9" ht="18" x14ac:dyDescent="0.3">
      <c r="B15" s="33">
        <v>2</v>
      </c>
      <c r="C15" s="34" t="s">
        <v>101</v>
      </c>
      <c r="D15" s="35"/>
      <c r="E15" s="31"/>
    </row>
    <row r="16" spans="2:9" ht="18" x14ac:dyDescent="0.3">
      <c r="B16" s="36">
        <v>3</v>
      </c>
      <c r="C16" s="37" t="s">
        <v>102</v>
      </c>
      <c r="D16" s="38"/>
      <c r="E16" s="30"/>
    </row>
    <row r="17" spans="2:5" ht="18" x14ac:dyDescent="0.3">
      <c r="B17" s="33">
        <v>4</v>
      </c>
      <c r="C17" s="34" t="s">
        <v>103</v>
      </c>
      <c r="D17" s="35"/>
      <c r="E17" s="31"/>
    </row>
    <row r="18" spans="2:5" ht="18" x14ac:dyDescent="0.3">
      <c r="B18" s="36">
        <v>5</v>
      </c>
      <c r="C18" s="37" t="s">
        <v>104</v>
      </c>
      <c r="D18" s="38"/>
      <c r="E18" s="30"/>
    </row>
    <row r="19" spans="2:5" ht="18" x14ac:dyDescent="0.3">
      <c r="B19" s="33">
        <v>6</v>
      </c>
      <c r="C19" s="34" t="s">
        <v>105</v>
      </c>
      <c r="D19" s="35"/>
      <c r="E19" s="31"/>
    </row>
    <row r="20" spans="2:5" ht="18" x14ac:dyDescent="0.3">
      <c r="B20" s="36">
        <v>7</v>
      </c>
      <c r="C20" s="37" t="s">
        <v>106</v>
      </c>
      <c r="D20" s="47"/>
      <c r="E20" s="30"/>
    </row>
    <row r="21" spans="2:5" ht="18" x14ac:dyDescent="0.3">
      <c r="B21" s="33">
        <v>8</v>
      </c>
      <c r="C21" s="34" t="s">
        <v>107</v>
      </c>
      <c r="D21" s="48"/>
      <c r="E21" s="31"/>
    </row>
    <row r="22" spans="2:5" ht="18" x14ac:dyDescent="0.3">
      <c r="B22" s="36">
        <v>9</v>
      </c>
      <c r="C22" s="37" t="s">
        <v>108</v>
      </c>
      <c r="D22" s="47"/>
      <c r="E22" s="30"/>
    </row>
    <row r="23" spans="2:5" ht="18" x14ac:dyDescent="0.3">
      <c r="B23" s="33">
        <v>10</v>
      </c>
      <c r="C23" s="34" t="s">
        <v>109</v>
      </c>
      <c r="D23" s="48"/>
      <c r="E23" s="31"/>
    </row>
    <row r="24" spans="2:5" ht="18" x14ac:dyDescent="0.3">
      <c r="B24" s="36">
        <v>11</v>
      </c>
      <c r="C24" s="37" t="s">
        <v>110</v>
      </c>
      <c r="D24" s="47"/>
      <c r="E24" s="30"/>
    </row>
    <row r="25" spans="2:5" ht="18" x14ac:dyDescent="0.3">
      <c r="B25" s="33">
        <v>12</v>
      </c>
      <c r="C25" s="34" t="s">
        <v>111</v>
      </c>
      <c r="D25" s="48"/>
      <c r="E25" s="31"/>
    </row>
    <row r="26" spans="2:5" ht="16.5" x14ac:dyDescent="0.3">
      <c r="B26" s="36">
        <v>13</v>
      </c>
      <c r="C26" s="37" t="s">
        <v>112</v>
      </c>
      <c r="D26" s="61"/>
      <c r="E26" s="62"/>
    </row>
    <row r="27" spans="2:5" ht="16.5" x14ac:dyDescent="0.3">
      <c r="B27" s="33">
        <v>14</v>
      </c>
      <c r="C27" s="34" t="s">
        <v>113</v>
      </c>
      <c r="D27" s="59"/>
      <c r="E27" s="60"/>
    </row>
    <row r="28" spans="2:5" ht="16.5" x14ac:dyDescent="0.3">
      <c r="B28" s="36">
        <v>15</v>
      </c>
      <c r="C28" s="37" t="s">
        <v>114</v>
      </c>
      <c r="D28" s="61" t="s">
        <v>124</v>
      </c>
      <c r="E28" s="62">
        <v>0</v>
      </c>
    </row>
    <row r="29" spans="2:5" ht="16.5" x14ac:dyDescent="0.3">
      <c r="B29" s="33">
        <v>16</v>
      </c>
      <c r="C29" s="34" t="s">
        <v>115</v>
      </c>
      <c r="D29" s="59" t="s">
        <v>124</v>
      </c>
      <c r="E29" s="60">
        <v>0</v>
      </c>
    </row>
    <row r="30" spans="2:5" ht="16.5" x14ac:dyDescent="0.3">
      <c r="B30" s="36">
        <v>17</v>
      </c>
      <c r="C30" s="37" t="s">
        <v>116</v>
      </c>
      <c r="D30" s="61" t="s">
        <v>124</v>
      </c>
      <c r="E30" s="62">
        <v>0</v>
      </c>
    </row>
    <row r="31" spans="2:5" ht="18" x14ac:dyDescent="0.3">
      <c r="B31" s="33">
        <v>18</v>
      </c>
      <c r="C31" s="34" t="s">
        <v>117</v>
      </c>
      <c r="D31" s="48"/>
      <c r="E31" s="31"/>
    </row>
    <row r="32" spans="2:5" ht="18" x14ac:dyDescent="0.3">
      <c r="B32" s="36">
        <v>19</v>
      </c>
      <c r="C32" s="37" t="s">
        <v>118</v>
      </c>
      <c r="D32" s="29"/>
      <c r="E32" s="30"/>
    </row>
    <row r="33" spans="2:5" ht="18" x14ac:dyDescent="0.3">
      <c r="B33" s="33">
        <v>20</v>
      </c>
      <c r="C33" s="34" t="s">
        <v>119</v>
      </c>
      <c r="D33" s="39"/>
      <c r="E33" s="31"/>
    </row>
    <row r="34" spans="2:5" ht="18" x14ac:dyDescent="0.3">
      <c r="B34" s="36">
        <v>21</v>
      </c>
      <c r="C34" s="37" t="s">
        <v>120</v>
      </c>
      <c r="D34" s="38"/>
      <c r="E34" s="30"/>
    </row>
    <row r="35" spans="2:5" ht="18" x14ac:dyDescent="0.3">
      <c r="B35" s="33">
        <v>22</v>
      </c>
      <c r="C35" s="34" t="s">
        <v>121</v>
      </c>
      <c r="D35" s="35"/>
      <c r="E35" s="31"/>
    </row>
    <row r="36" spans="2:5" ht="18" x14ac:dyDescent="0.3">
      <c r="B36" s="36">
        <v>23</v>
      </c>
      <c r="C36" s="37" t="s">
        <v>122</v>
      </c>
      <c r="D36" s="38"/>
      <c r="E36" s="30"/>
    </row>
    <row r="37" spans="2:5" ht="15.75" x14ac:dyDescent="0.25">
      <c r="B37" s="40" t="s">
        <v>123</v>
      </c>
      <c r="C37" s="41"/>
      <c r="D37" s="42"/>
      <c r="E37" s="4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B9" sqref="B9:E3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3" t="str">
        <f>"PROGRAMA DE OPERACIÓN DEL SERVICIO ("&amp;B7&amp;" - "&amp;C7&amp;")"</f>
        <v>PROGRAMA DE OPERACIÓN DEL SERVICIO (AC - Regreso)</v>
      </c>
      <c r="C2" s="93"/>
      <c r="D2" s="93"/>
      <c r="E2" s="93"/>
      <c r="F2" s="93"/>
      <c r="G2" s="93"/>
      <c r="H2" s="93"/>
      <c r="I2" s="93"/>
    </row>
    <row r="4" spans="2:9" s="3" customFormat="1" x14ac:dyDescent="0.25">
      <c r="B4" s="3" t="s">
        <v>93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'[1]Operador UN177'!B37</f>
        <v>AC</v>
      </c>
      <c r="C7" s="51" t="str">
        <f>'[1]Operador UN177'!C37</f>
        <v>Regreso</v>
      </c>
      <c r="D7" s="51" t="str">
        <f>'[1]Operador UN177'!E37</f>
        <v>Avenida La Paz</v>
      </c>
      <c r="E7" s="51" t="str">
        <f>'[1]Operador UN177'!G37</f>
        <v>Granaderos</v>
      </c>
      <c r="F7" s="52" t="s">
        <v>57</v>
      </c>
      <c r="G7" s="50"/>
    </row>
    <row r="9" spans="2:9" s="3" customFormat="1" x14ac:dyDescent="0.25">
      <c r="B9" s="3" t="s">
        <v>94</v>
      </c>
    </row>
    <row r="11" spans="2:9" ht="22.5" customHeight="1" x14ac:dyDescent="0.25">
      <c r="B11" s="90" t="s">
        <v>95</v>
      </c>
      <c r="C11" s="90" t="s">
        <v>96</v>
      </c>
      <c r="D11" s="91">
        <v>43891</v>
      </c>
      <c r="E11" s="92"/>
    </row>
    <row r="12" spans="2:9" x14ac:dyDescent="0.25">
      <c r="B12" s="90"/>
      <c r="C12" s="90"/>
      <c r="D12" s="32" t="s">
        <v>97</v>
      </c>
      <c r="E12" s="32" t="s">
        <v>98</v>
      </c>
    </row>
    <row r="13" spans="2:9" ht="18" x14ac:dyDescent="0.3">
      <c r="B13" s="33">
        <v>0</v>
      </c>
      <c r="C13" s="34" t="s">
        <v>99</v>
      </c>
      <c r="D13" s="35"/>
      <c r="E13" s="31"/>
    </row>
    <row r="14" spans="2:9" ht="18" x14ac:dyDescent="0.3">
      <c r="B14" s="36">
        <v>1</v>
      </c>
      <c r="C14" s="37" t="s">
        <v>100</v>
      </c>
      <c r="D14" s="38"/>
      <c r="E14" s="30"/>
    </row>
    <row r="15" spans="2:9" ht="18" x14ac:dyDescent="0.3">
      <c r="B15" s="33">
        <v>2</v>
      </c>
      <c r="C15" s="34" t="s">
        <v>101</v>
      </c>
      <c r="D15" s="35"/>
      <c r="E15" s="31"/>
    </row>
    <row r="16" spans="2:9" ht="18" x14ac:dyDescent="0.3">
      <c r="B16" s="36">
        <v>3</v>
      </c>
      <c r="C16" s="37" t="s">
        <v>102</v>
      </c>
      <c r="D16" s="38"/>
      <c r="E16" s="30"/>
    </row>
    <row r="17" spans="2:5" ht="18" x14ac:dyDescent="0.3">
      <c r="B17" s="33">
        <v>4</v>
      </c>
      <c r="C17" s="34" t="s">
        <v>103</v>
      </c>
      <c r="D17" s="35"/>
      <c r="E17" s="31"/>
    </row>
    <row r="18" spans="2:5" ht="18" x14ac:dyDescent="0.3">
      <c r="B18" s="36">
        <v>5</v>
      </c>
      <c r="C18" s="37" t="s">
        <v>104</v>
      </c>
      <c r="D18" s="38"/>
      <c r="E18" s="30"/>
    </row>
    <row r="19" spans="2:5" ht="18" x14ac:dyDescent="0.3">
      <c r="B19" s="33">
        <v>6</v>
      </c>
      <c r="C19" s="34" t="s">
        <v>105</v>
      </c>
      <c r="D19" s="35"/>
      <c r="E19" s="31"/>
    </row>
    <row r="20" spans="2:5" ht="18" x14ac:dyDescent="0.3">
      <c r="B20" s="36">
        <v>7</v>
      </c>
      <c r="C20" s="37" t="s">
        <v>106</v>
      </c>
      <c r="D20" s="47"/>
      <c r="E20" s="30"/>
    </row>
    <row r="21" spans="2:5" ht="18" x14ac:dyDescent="0.3">
      <c r="B21" s="33">
        <v>8</v>
      </c>
      <c r="C21" s="34" t="s">
        <v>107</v>
      </c>
      <c r="D21" s="48"/>
      <c r="E21" s="31"/>
    </row>
    <row r="22" spans="2:5" ht="18" x14ac:dyDescent="0.3">
      <c r="B22" s="36">
        <v>9</v>
      </c>
      <c r="C22" s="37" t="s">
        <v>108</v>
      </c>
      <c r="D22" s="47"/>
      <c r="E22" s="30"/>
    </row>
    <row r="23" spans="2:5" ht="18" x14ac:dyDescent="0.3">
      <c r="B23" s="33">
        <v>10</v>
      </c>
      <c r="C23" s="34" t="s">
        <v>109</v>
      </c>
      <c r="D23" s="48"/>
      <c r="E23" s="31"/>
    </row>
    <row r="24" spans="2:5" ht="18" x14ac:dyDescent="0.3">
      <c r="B24" s="36">
        <v>11</v>
      </c>
      <c r="C24" s="37" t="s">
        <v>110</v>
      </c>
      <c r="D24" s="47"/>
      <c r="E24" s="30"/>
    </row>
    <row r="25" spans="2:5" ht="18" x14ac:dyDescent="0.3">
      <c r="B25" s="33">
        <v>12</v>
      </c>
      <c r="C25" s="34" t="s">
        <v>111</v>
      </c>
      <c r="D25" s="48"/>
      <c r="E25" s="31"/>
    </row>
    <row r="26" spans="2:5" ht="18" x14ac:dyDescent="0.3">
      <c r="B26" s="36">
        <v>13</v>
      </c>
      <c r="C26" s="37" t="s">
        <v>112</v>
      </c>
      <c r="D26" s="47"/>
      <c r="E26" s="30"/>
    </row>
    <row r="27" spans="2:5" ht="16.5" x14ac:dyDescent="0.3">
      <c r="B27" s="33">
        <v>14</v>
      </c>
      <c r="C27" s="34" t="s">
        <v>113</v>
      </c>
      <c r="D27" s="59"/>
      <c r="E27" s="60"/>
    </row>
    <row r="28" spans="2:5" ht="16.5" x14ac:dyDescent="0.3">
      <c r="B28" s="36">
        <v>15</v>
      </c>
      <c r="C28" s="37" t="s">
        <v>114</v>
      </c>
      <c r="D28" s="61" t="s">
        <v>124</v>
      </c>
      <c r="E28" s="62">
        <v>0</v>
      </c>
    </row>
    <row r="29" spans="2:5" ht="16.5" x14ac:dyDescent="0.3">
      <c r="B29" s="33">
        <v>16</v>
      </c>
      <c r="C29" s="34" t="s">
        <v>115</v>
      </c>
      <c r="D29" s="59" t="s">
        <v>124</v>
      </c>
      <c r="E29" s="60">
        <v>0</v>
      </c>
    </row>
    <row r="30" spans="2:5" ht="16.5" x14ac:dyDescent="0.3">
      <c r="B30" s="36">
        <v>17</v>
      </c>
      <c r="C30" s="37" t="s">
        <v>116</v>
      </c>
      <c r="D30" s="61" t="s">
        <v>124</v>
      </c>
      <c r="E30" s="62">
        <v>0</v>
      </c>
    </row>
    <row r="31" spans="2:5" ht="16.5" x14ac:dyDescent="0.3">
      <c r="B31" s="33">
        <v>18</v>
      </c>
      <c r="C31" s="34" t="s">
        <v>117</v>
      </c>
      <c r="D31" s="59" t="s">
        <v>124</v>
      </c>
      <c r="E31" s="60">
        <v>0</v>
      </c>
    </row>
    <row r="32" spans="2:5" ht="18" x14ac:dyDescent="0.3">
      <c r="B32" s="36">
        <v>19</v>
      </c>
      <c r="C32" s="37" t="s">
        <v>118</v>
      </c>
      <c r="D32" s="29"/>
      <c r="E32" s="30"/>
    </row>
    <row r="33" spans="2:5" ht="18" x14ac:dyDescent="0.3">
      <c r="B33" s="33">
        <v>20</v>
      </c>
      <c r="C33" s="34" t="s">
        <v>119</v>
      </c>
      <c r="D33" s="39"/>
      <c r="E33" s="31"/>
    </row>
    <row r="34" spans="2:5" ht="18" x14ac:dyDescent="0.3">
      <c r="B34" s="36">
        <v>21</v>
      </c>
      <c r="C34" s="37" t="s">
        <v>120</v>
      </c>
      <c r="D34" s="38"/>
      <c r="E34" s="30"/>
    </row>
    <row r="35" spans="2:5" ht="18" x14ac:dyDescent="0.3">
      <c r="B35" s="33">
        <v>22</v>
      </c>
      <c r="C35" s="34" t="s">
        <v>121</v>
      </c>
      <c r="D35" s="35"/>
      <c r="E35" s="31"/>
    </row>
    <row r="36" spans="2:5" ht="18" x14ac:dyDescent="0.3">
      <c r="B36" s="36">
        <v>23</v>
      </c>
      <c r="C36" s="37" t="s">
        <v>122</v>
      </c>
      <c r="D36" s="38"/>
      <c r="E36" s="30"/>
    </row>
    <row r="37" spans="2:5" ht="15.75" x14ac:dyDescent="0.25">
      <c r="B37" s="40" t="s">
        <v>123</v>
      </c>
      <c r="C37" s="41"/>
      <c r="D37" s="42"/>
      <c r="E37" s="4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B9" sqref="B9:E3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3" t="str">
        <f>"PROGRAMA DE OPERACIÓN DEL SERVICIO ("&amp;B7&amp;" - "&amp;C7&amp;")"</f>
        <v>PROGRAMA DE OPERACIÓN DEL SERVICIO (C - Ida)</v>
      </c>
      <c r="C2" s="93"/>
      <c r="D2" s="93"/>
      <c r="E2" s="93"/>
      <c r="F2" s="93"/>
      <c r="G2" s="93"/>
      <c r="H2" s="93"/>
      <c r="I2" s="93"/>
    </row>
    <row r="4" spans="2:9" s="3" customFormat="1" x14ac:dyDescent="0.25">
      <c r="B4" s="3" t="s">
        <v>93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'[1]Operador UN177'!B40</f>
        <v>C</v>
      </c>
      <c r="C7" s="51" t="str">
        <f>'[1]Operador UN177'!C40</f>
        <v>Ida</v>
      </c>
      <c r="D7" s="51" t="str">
        <f>'[1]Operador UN177'!E40</f>
        <v>Granaderos</v>
      </c>
      <c r="E7" s="51" t="str">
        <f>'[1]Operador UN177'!G40</f>
        <v>Alcalde José Lira</v>
      </c>
      <c r="F7" s="52" t="s">
        <v>57</v>
      </c>
      <c r="G7" s="50"/>
    </row>
    <row r="9" spans="2:9" s="3" customFormat="1" x14ac:dyDescent="0.25">
      <c r="B9" s="3" t="s">
        <v>94</v>
      </c>
    </row>
    <row r="11" spans="2:9" ht="22.5" customHeight="1" x14ac:dyDescent="0.25">
      <c r="B11" s="90" t="s">
        <v>95</v>
      </c>
      <c r="C11" s="90" t="s">
        <v>96</v>
      </c>
      <c r="D11" s="91">
        <v>43891</v>
      </c>
      <c r="E11" s="92"/>
    </row>
    <row r="12" spans="2:9" x14ac:dyDescent="0.25">
      <c r="B12" s="90"/>
      <c r="C12" s="90"/>
      <c r="D12" s="32" t="s">
        <v>97</v>
      </c>
      <c r="E12" s="32" t="s">
        <v>98</v>
      </c>
    </row>
    <row r="13" spans="2:9" ht="18" x14ac:dyDescent="0.3">
      <c r="B13" s="33">
        <v>0</v>
      </c>
      <c r="C13" s="34" t="s">
        <v>99</v>
      </c>
      <c r="D13" s="35"/>
      <c r="E13" s="31"/>
    </row>
    <row r="14" spans="2:9" ht="18" x14ac:dyDescent="0.3">
      <c r="B14" s="36">
        <v>1</v>
      </c>
      <c r="C14" s="37" t="s">
        <v>100</v>
      </c>
      <c r="D14" s="38"/>
      <c r="E14" s="30"/>
    </row>
    <row r="15" spans="2:9" ht="18" x14ac:dyDescent="0.3">
      <c r="B15" s="33">
        <v>2</v>
      </c>
      <c r="C15" s="34" t="s">
        <v>101</v>
      </c>
      <c r="D15" s="35"/>
      <c r="E15" s="31"/>
    </row>
    <row r="16" spans="2:9" ht="18" x14ac:dyDescent="0.3">
      <c r="B16" s="36">
        <v>3</v>
      </c>
      <c r="C16" s="37" t="s">
        <v>102</v>
      </c>
      <c r="D16" s="38"/>
      <c r="E16" s="30"/>
    </row>
    <row r="17" spans="2:5" ht="18" x14ac:dyDescent="0.3">
      <c r="B17" s="33">
        <v>4</v>
      </c>
      <c r="C17" s="34" t="s">
        <v>103</v>
      </c>
      <c r="D17" s="35"/>
      <c r="E17" s="31"/>
    </row>
    <row r="18" spans="2:5" ht="18" x14ac:dyDescent="0.3">
      <c r="B18" s="36">
        <v>5</v>
      </c>
      <c r="C18" s="37" t="s">
        <v>104</v>
      </c>
      <c r="D18" s="38"/>
      <c r="E18" s="30"/>
    </row>
    <row r="19" spans="2:5" ht="18" x14ac:dyDescent="0.3">
      <c r="B19" s="33">
        <v>6</v>
      </c>
      <c r="C19" s="34" t="s">
        <v>105</v>
      </c>
      <c r="D19" s="35"/>
      <c r="E19" s="31"/>
    </row>
    <row r="20" spans="2:5" ht="18" x14ac:dyDescent="0.3">
      <c r="B20" s="36">
        <v>7</v>
      </c>
      <c r="C20" s="37" t="s">
        <v>106</v>
      </c>
      <c r="D20" s="47"/>
      <c r="E20" s="30"/>
    </row>
    <row r="21" spans="2:5" ht="18" x14ac:dyDescent="0.3">
      <c r="B21" s="33">
        <v>8</v>
      </c>
      <c r="C21" s="34" t="s">
        <v>107</v>
      </c>
      <c r="D21" s="48"/>
      <c r="E21" s="31"/>
    </row>
    <row r="22" spans="2:5" ht="18" x14ac:dyDescent="0.3">
      <c r="B22" s="36">
        <v>9</v>
      </c>
      <c r="C22" s="37" t="s">
        <v>108</v>
      </c>
      <c r="D22" s="47"/>
      <c r="E22" s="30"/>
    </row>
    <row r="23" spans="2:5" ht="18" x14ac:dyDescent="0.3">
      <c r="B23" s="33">
        <v>10</v>
      </c>
      <c r="C23" s="34" t="s">
        <v>109</v>
      </c>
      <c r="D23" s="48"/>
      <c r="E23" s="31"/>
    </row>
    <row r="24" spans="2:5" ht="18" x14ac:dyDescent="0.3">
      <c r="B24" s="36">
        <v>11</v>
      </c>
      <c r="C24" s="37" t="s">
        <v>110</v>
      </c>
      <c r="D24" s="47"/>
      <c r="E24" s="30"/>
    </row>
    <row r="25" spans="2:5" ht="18" x14ac:dyDescent="0.3">
      <c r="B25" s="33">
        <v>12</v>
      </c>
      <c r="C25" s="34" t="s">
        <v>111</v>
      </c>
      <c r="D25" s="48"/>
      <c r="E25" s="31"/>
    </row>
    <row r="26" spans="2:5" ht="18" x14ac:dyDescent="0.3">
      <c r="B26" s="36">
        <v>13</v>
      </c>
      <c r="C26" s="37" t="s">
        <v>112</v>
      </c>
      <c r="D26" s="47"/>
      <c r="E26" s="30"/>
    </row>
    <row r="27" spans="2:5" ht="18" x14ac:dyDescent="0.3">
      <c r="B27" s="33">
        <v>14</v>
      </c>
      <c r="C27" s="34" t="s">
        <v>113</v>
      </c>
      <c r="D27" s="48"/>
      <c r="E27" s="31"/>
    </row>
    <row r="28" spans="2:5" ht="18" x14ac:dyDescent="0.3">
      <c r="B28" s="36">
        <v>15</v>
      </c>
      <c r="C28" s="37" t="s">
        <v>114</v>
      </c>
      <c r="D28" s="47" t="s">
        <v>151</v>
      </c>
      <c r="E28" s="30">
        <v>0</v>
      </c>
    </row>
    <row r="29" spans="2:5" ht="18" x14ac:dyDescent="0.3">
      <c r="B29" s="33">
        <v>16</v>
      </c>
      <c r="C29" s="34" t="s">
        <v>115</v>
      </c>
      <c r="D29" s="48" t="s">
        <v>151</v>
      </c>
      <c r="E29" s="31">
        <v>0</v>
      </c>
    </row>
    <row r="30" spans="2:5" ht="18" x14ac:dyDescent="0.3">
      <c r="B30" s="36">
        <v>17</v>
      </c>
      <c r="C30" s="37" t="s">
        <v>116</v>
      </c>
      <c r="D30" s="47" t="s">
        <v>151</v>
      </c>
      <c r="E30" s="30">
        <v>0</v>
      </c>
    </row>
    <row r="31" spans="2:5" ht="18" x14ac:dyDescent="0.3">
      <c r="B31" s="33">
        <v>18</v>
      </c>
      <c r="C31" s="34" t="s">
        <v>117</v>
      </c>
      <c r="D31" s="48" t="s">
        <v>126</v>
      </c>
      <c r="E31" s="31">
        <v>0</v>
      </c>
    </row>
    <row r="32" spans="2:5" ht="18" x14ac:dyDescent="0.3">
      <c r="B32" s="36">
        <v>19</v>
      </c>
      <c r="C32" s="37" t="s">
        <v>118</v>
      </c>
      <c r="D32" s="29"/>
      <c r="E32" s="30"/>
    </row>
    <row r="33" spans="2:5" ht="18" x14ac:dyDescent="0.3">
      <c r="B33" s="33">
        <v>20</v>
      </c>
      <c r="C33" s="34" t="s">
        <v>119</v>
      </c>
      <c r="D33" s="39"/>
      <c r="E33" s="31"/>
    </row>
    <row r="34" spans="2:5" ht="18" x14ac:dyDescent="0.3">
      <c r="B34" s="36">
        <v>21</v>
      </c>
      <c r="C34" s="37" t="s">
        <v>120</v>
      </c>
      <c r="D34" s="38"/>
      <c r="E34" s="30"/>
    </row>
    <row r="35" spans="2:5" ht="18" x14ac:dyDescent="0.3">
      <c r="B35" s="33">
        <v>22</v>
      </c>
      <c r="C35" s="34" t="s">
        <v>121</v>
      </c>
      <c r="D35" s="35"/>
      <c r="E35" s="31"/>
    </row>
    <row r="36" spans="2:5" ht="18" x14ac:dyDescent="0.3">
      <c r="B36" s="36">
        <v>23</v>
      </c>
      <c r="C36" s="37" t="s">
        <v>122</v>
      </c>
      <c r="D36" s="38"/>
      <c r="E36" s="30"/>
    </row>
    <row r="37" spans="2:5" ht="15.75" x14ac:dyDescent="0.25">
      <c r="B37" s="40" t="s">
        <v>123</v>
      </c>
      <c r="C37" s="41"/>
      <c r="D37" s="42"/>
      <c r="E37" s="43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B9" sqref="B9:E3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3" t="str">
        <f>"PROGRAMA DE OPERACIÓN DEL SERVICIO ("&amp;B7&amp;" - "&amp;C7&amp;")"</f>
        <v>PROGRAMA DE OPERACIÓN DEL SERVICIO (C - Regreso)</v>
      </c>
      <c r="C2" s="93"/>
      <c r="D2" s="93"/>
      <c r="E2" s="93"/>
      <c r="F2" s="93"/>
      <c r="G2" s="93"/>
      <c r="H2" s="93"/>
      <c r="I2" s="93"/>
    </row>
    <row r="4" spans="2:9" s="3" customFormat="1" x14ac:dyDescent="0.25">
      <c r="B4" s="3" t="s">
        <v>93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'[1]Operador UN177'!B41</f>
        <v>C</v>
      </c>
      <c r="C7" s="51" t="str">
        <f>'[1]Operador UN177'!C41</f>
        <v>Regreso</v>
      </c>
      <c r="D7" s="51" t="str">
        <f>'[1]Operador UN177'!E41</f>
        <v>Alcalde José Lira</v>
      </c>
      <c r="E7" s="51" t="str">
        <f>'[1]Operador UN177'!G41</f>
        <v>Granaderos</v>
      </c>
      <c r="F7" s="52" t="s">
        <v>57</v>
      </c>
      <c r="G7" s="50"/>
    </row>
    <row r="9" spans="2:9" s="3" customFormat="1" x14ac:dyDescent="0.25">
      <c r="B9" s="3" t="s">
        <v>94</v>
      </c>
    </row>
    <row r="11" spans="2:9" ht="22.5" customHeight="1" x14ac:dyDescent="0.25">
      <c r="B11" s="90" t="s">
        <v>95</v>
      </c>
      <c r="C11" s="90" t="s">
        <v>96</v>
      </c>
      <c r="D11" s="91">
        <v>43891</v>
      </c>
      <c r="E11" s="92"/>
    </row>
    <row r="12" spans="2:9" x14ac:dyDescent="0.25">
      <c r="B12" s="90"/>
      <c r="C12" s="90"/>
      <c r="D12" s="32" t="s">
        <v>97</v>
      </c>
      <c r="E12" s="32" t="s">
        <v>98</v>
      </c>
    </row>
    <row r="13" spans="2:9" ht="18" x14ac:dyDescent="0.3">
      <c r="B13" s="33">
        <v>0</v>
      </c>
      <c r="C13" s="34" t="s">
        <v>99</v>
      </c>
      <c r="D13" s="35"/>
      <c r="E13" s="31"/>
    </row>
    <row r="14" spans="2:9" ht="18" x14ac:dyDescent="0.3">
      <c r="B14" s="36">
        <v>1</v>
      </c>
      <c r="C14" s="37" t="s">
        <v>100</v>
      </c>
      <c r="D14" s="38"/>
      <c r="E14" s="30"/>
    </row>
    <row r="15" spans="2:9" ht="18" x14ac:dyDescent="0.3">
      <c r="B15" s="33">
        <v>2</v>
      </c>
      <c r="C15" s="34" t="s">
        <v>101</v>
      </c>
      <c r="D15" s="35"/>
      <c r="E15" s="31"/>
    </row>
    <row r="16" spans="2:9" ht="18" x14ac:dyDescent="0.3">
      <c r="B16" s="36">
        <v>3</v>
      </c>
      <c r="C16" s="37" t="s">
        <v>102</v>
      </c>
      <c r="D16" s="38"/>
      <c r="E16" s="30"/>
    </row>
    <row r="17" spans="2:5" ht="18" x14ac:dyDescent="0.3">
      <c r="B17" s="33">
        <v>4</v>
      </c>
      <c r="C17" s="34" t="s">
        <v>103</v>
      </c>
      <c r="D17" s="35"/>
      <c r="E17" s="31"/>
    </row>
    <row r="18" spans="2:5" ht="18" x14ac:dyDescent="0.3">
      <c r="B18" s="36">
        <v>5</v>
      </c>
      <c r="C18" s="37" t="s">
        <v>104</v>
      </c>
      <c r="D18" s="38"/>
      <c r="E18" s="30"/>
    </row>
    <row r="19" spans="2:5" ht="18" x14ac:dyDescent="0.3">
      <c r="B19" s="33">
        <v>6</v>
      </c>
      <c r="C19" s="34" t="s">
        <v>105</v>
      </c>
      <c r="D19" s="35"/>
      <c r="E19" s="31"/>
    </row>
    <row r="20" spans="2:5" ht="18" x14ac:dyDescent="0.3">
      <c r="B20" s="36">
        <v>7</v>
      </c>
      <c r="C20" s="37" t="s">
        <v>106</v>
      </c>
      <c r="D20" s="47"/>
      <c r="E20" s="30"/>
    </row>
    <row r="21" spans="2:5" ht="18" x14ac:dyDescent="0.3">
      <c r="B21" s="33">
        <v>8</v>
      </c>
      <c r="C21" s="34" t="s">
        <v>107</v>
      </c>
      <c r="D21" s="48"/>
      <c r="E21" s="31"/>
    </row>
    <row r="22" spans="2:5" ht="16.5" x14ac:dyDescent="0.3">
      <c r="B22" s="36">
        <v>9</v>
      </c>
      <c r="C22" s="37" t="s">
        <v>108</v>
      </c>
      <c r="D22" s="61"/>
      <c r="E22" s="62"/>
    </row>
    <row r="23" spans="2:5" ht="16.5" x14ac:dyDescent="0.3">
      <c r="B23" s="33">
        <v>10</v>
      </c>
      <c r="C23" s="34" t="s">
        <v>109</v>
      </c>
      <c r="D23" s="59"/>
      <c r="E23" s="60"/>
    </row>
    <row r="24" spans="2:5" ht="16.5" x14ac:dyDescent="0.3">
      <c r="B24" s="36">
        <v>11</v>
      </c>
      <c r="C24" s="37" t="s">
        <v>110</v>
      </c>
      <c r="D24" s="61"/>
      <c r="E24" s="62"/>
    </row>
    <row r="25" spans="2:5" ht="16.5" x14ac:dyDescent="0.3">
      <c r="B25" s="33">
        <v>12</v>
      </c>
      <c r="C25" s="34" t="s">
        <v>111</v>
      </c>
      <c r="D25" s="59"/>
      <c r="E25" s="60"/>
    </row>
    <row r="26" spans="2:5" ht="16.5" x14ac:dyDescent="0.3">
      <c r="B26" s="36">
        <v>13</v>
      </c>
      <c r="C26" s="37" t="s">
        <v>112</v>
      </c>
      <c r="D26" s="61"/>
      <c r="E26" s="62"/>
    </row>
    <row r="27" spans="2:5" ht="16.5" x14ac:dyDescent="0.3">
      <c r="B27" s="33">
        <v>14</v>
      </c>
      <c r="C27" s="34" t="s">
        <v>113</v>
      </c>
      <c r="D27" s="59"/>
      <c r="E27" s="60"/>
    </row>
    <row r="28" spans="2:5" ht="16.5" x14ac:dyDescent="0.3">
      <c r="B28" s="36">
        <v>15</v>
      </c>
      <c r="C28" s="37" t="s">
        <v>114</v>
      </c>
      <c r="D28" s="61" t="s">
        <v>151</v>
      </c>
      <c r="E28" s="62">
        <v>0</v>
      </c>
    </row>
    <row r="29" spans="2:5" ht="16.5" x14ac:dyDescent="0.3">
      <c r="B29" s="33">
        <v>16</v>
      </c>
      <c r="C29" s="34" t="s">
        <v>115</v>
      </c>
      <c r="D29" s="59" t="s">
        <v>151</v>
      </c>
      <c r="E29" s="60">
        <v>0</v>
      </c>
    </row>
    <row r="30" spans="2:5" ht="16.5" x14ac:dyDescent="0.3">
      <c r="B30" s="36">
        <v>17</v>
      </c>
      <c r="C30" s="37" t="s">
        <v>116</v>
      </c>
      <c r="D30" s="61" t="s">
        <v>151</v>
      </c>
      <c r="E30" s="62">
        <v>0</v>
      </c>
    </row>
    <row r="31" spans="2:5" ht="16.5" x14ac:dyDescent="0.3">
      <c r="B31" s="33">
        <v>18</v>
      </c>
      <c r="C31" s="34" t="s">
        <v>117</v>
      </c>
      <c r="D31" s="59" t="s">
        <v>151</v>
      </c>
      <c r="E31" s="60">
        <v>0</v>
      </c>
    </row>
    <row r="32" spans="2:5" ht="18" x14ac:dyDescent="0.3">
      <c r="B32" s="36">
        <v>19</v>
      </c>
      <c r="C32" s="37" t="s">
        <v>118</v>
      </c>
      <c r="D32" s="29"/>
      <c r="E32" s="30"/>
    </row>
    <row r="33" spans="2:5" ht="18" x14ac:dyDescent="0.3">
      <c r="B33" s="33">
        <v>20</v>
      </c>
      <c r="C33" s="34" t="s">
        <v>119</v>
      </c>
      <c r="D33" s="39"/>
      <c r="E33" s="31"/>
    </row>
    <row r="34" spans="2:5" ht="18" x14ac:dyDescent="0.3">
      <c r="B34" s="36">
        <v>21</v>
      </c>
      <c r="C34" s="37" t="s">
        <v>120</v>
      </c>
      <c r="D34" s="38"/>
      <c r="E34" s="30"/>
    </row>
    <row r="35" spans="2:5" ht="18" x14ac:dyDescent="0.3">
      <c r="B35" s="33">
        <v>22</v>
      </c>
      <c r="C35" s="34" t="s">
        <v>121</v>
      </c>
      <c r="D35" s="35"/>
      <c r="E35" s="31"/>
    </row>
    <row r="36" spans="2:5" ht="18" x14ac:dyDescent="0.3">
      <c r="B36" s="36">
        <v>23</v>
      </c>
      <c r="C36" s="37" t="s">
        <v>122</v>
      </c>
      <c r="D36" s="38"/>
      <c r="E36" s="30"/>
    </row>
    <row r="37" spans="2:5" ht="15.75" x14ac:dyDescent="0.25">
      <c r="B37" s="40" t="s">
        <v>123</v>
      </c>
      <c r="C37" s="41"/>
      <c r="D37" s="42"/>
      <c r="E37" s="43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55" zoomScaleNormal="55" workbookViewId="0">
      <selection activeCell="B9" sqref="B9:E3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3" t="str">
        <f>"PROGRAMA DE OPERACIÓN DEL SERVICIO ("&amp;B7&amp;" - "&amp;C7&amp;")"</f>
        <v>PROGRAMA DE OPERACIÓN DEL SERVICIO (F - Ida)</v>
      </c>
      <c r="C2" s="93"/>
      <c r="D2" s="93"/>
      <c r="E2" s="93"/>
      <c r="F2" s="93"/>
      <c r="G2" s="93"/>
      <c r="H2" s="93"/>
      <c r="I2" s="93"/>
    </row>
    <row r="4" spans="2:9" s="3" customFormat="1" x14ac:dyDescent="0.25">
      <c r="B4" s="3" t="s">
        <v>93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'[1]Operador UN177'!B42</f>
        <v>F</v>
      </c>
      <c r="C7" s="51" t="str">
        <f>'[1]Operador UN177'!C42</f>
        <v>Ida</v>
      </c>
      <c r="D7" s="51" t="str">
        <f>'[1]Operador UN177'!E42</f>
        <v>Granaderos</v>
      </c>
      <c r="E7" s="51" t="str">
        <f>'[1]Operador UN177'!G42</f>
        <v>Tupac</v>
      </c>
      <c r="F7" s="52" t="s">
        <v>57</v>
      </c>
      <c r="G7" s="50"/>
    </row>
    <row r="9" spans="2:9" s="3" customFormat="1" x14ac:dyDescent="0.25">
      <c r="B9" s="3" t="s">
        <v>94</v>
      </c>
    </row>
    <row r="11" spans="2:9" ht="22.5" customHeight="1" x14ac:dyDescent="0.25">
      <c r="B11" s="90" t="s">
        <v>95</v>
      </c>
      <c r="C11" s="90" t="s">
        <v>96</v>
      </c>
      <c r="D11" s="91">
        <v>43891</v>
      </c>
      <c r="E11" s="92"/>
    </row>
    <row r="12" spans="2:9" x14ac:dyDescent="0.25">
      <c r="B12" s="90"/>
      <c r="C12" s="90"/>
      <c r="D12" s="32" t="s">
        <v>97</v>
      </c>
      <c r="E12" s="32" t="s">
        <v>98</v>
      </c>
    </row>
    <row r="13" spans="2:9" ht="18" x14ac:dyDescent="0.3">
      <c r="B13" s="33">
        <v>0</v>
      </c>
      <c r="C13" s="34" t="s">
        <v>99</v>
      </c>
      <c r="D13" s="35"/>
      <c r="E13" s="31"/>
    </row>
    <row r="14" spans="2:9" ht="18" x14ac:dyDescent="0.3">
      <c r="B14" s="36">
        <v>1</v>
      </c>
      <c r="C14" s="37" t="s">
        <v>100</v>
      </c>
      <c r="D14" s="38"/>
      <c r="E14" s="30"/>
    </row>
    <row r="15" spans="2:9" ht="18" x14ac:dyDescent="0.3">
      <c r="B15" s="33">
        <v>2</v>
      </c>
      <c r="C15" s="34" t="s">
        <v>101</v>
      </c>
      <c r="D15" s="35"/>
      <c r="E15" s="31"/>
    </row>
    <row r="16" spans="2:9" ht="18" x14ac:dyDescent="0.3">
      <c r="B16" s="36">
        <v>3</v>
      </c>
      <c r="C16" s="37" t="s">
        <v>102</v>
      </c>
      <c r="D16" s="38"/>
      <c r="E16" s="30"/>
    </row>
    <row r="17" spans="2:5" ht="18" x14ac:dyDescent="0.3">
      <c r="B17" s="33">
        <v>4</v>
      </c>
      <c r="C17" s="34" t="s">
        <v>103</v>
      </c>
      <c r="D17" s="35"/>
      <c r="E17" s="31"/>
    </row>
    <row r="18" spans="2:5" ht="18" x14ac:dyDescent="0.3">
      <c r="B18" s="36">
        <v>5</v>
      </c>
      <c r="C18" s="37" t="s">
        <v>104</v>
      </c>
      <c r="D18" s="38"/>
      <c r="E18" s="30"/>
    </row>
    <row r="19" spans="2:5" ht="18" x14ac:dyDescent="0.3">
      <c r="B19" s="33">
        <v>6</v>
      </c>
      <c r="C19" s="34" t="s">
        <v>105</v>
      </c>
      <c r="D19" s="35"/>
      <c r="E19" s="31"/>
    </row>
    <row r="20" spans="2:5" ht="18" x14ac:dyDescent="0.3">
      <c r="B20" s="36">
        <v>7</v>
      </c>
      <c r="C20" s="37" t="s">
        <v>106</v>
      </c>
      <c r="D20" s="47"/>
      <c r="E20" s="30"/>
    </row>
    <row r="21" spans="2:5" ht="18" x14ac:dyDescent="0.3">
      <c r="B21" s="33">
        <v>8</v>
      </c>
      <c r="C21" s="34" t="s">
        <v>107</v>
      </c>
      <c r="D21" s="48"/>
      <c r="E21" s="31"/>
    </row>
    <row r="22" spans="2:5" ht="16.5" x14ac:dyDescent="0.3">
      <c r="B22" s="36">
        <v>9</v>
      </c>
      <c r="C22" s="37" t="s">
        <v>108</v>
      </c>
      <c r="D22" s="61"/>
      <c r="E22" s="62"/>
    </row>
    <row r="23" spans="2:5" ht="16.5" x14ac:dyDescent="0.3">
      <c r="B23" s="33">
        <v>10</v>
      </c>
      <c r="C23" s="34" t="s">
        <v>109</v>
      </c>
      <c r="D23" s="59"/>
      <c r="E23" s="60"/>
    </row>
    <row r="24" spans="2:5" ht="16.5" x14ac:dyDescent="0.3">
      <c r="B24" s="36">
        <v>11</v>
      </c>
      <c r="C24" s="37" t="s">
        <v>110</v>
      </c>
      <c r="D24" s="61"/>
      <c r="E24" s="62"/>
    </row>
    <row r="25" spans="2:5" ht="16.5" x14ac:dyDescent="0.3">
      <c r="B25" s="33">
        <v>12</v>
      </c>
      <c r="C25" s="34" t="s">
        <v>111</v>
      </c>
      <c r="D25" s="59"/>
      <c r="E25" s="60"/>
    </row>
    <row r="26" spans="2:5" ht="16.5" x14ac:dyDescent="0.3">
      <c r="B26" s="36">
        <v>13</v>
      </c>
      <c r="C26" s="37" t="s">
        <v>112</v>
      </c>
      <c r="D26" s="61"/>
      <c r="E26" s="62"/>
    </row>
    <row r="27" spans="2:5" ht="16.5" x14ac:dyDescent="0.3">
      <c r="B27" s="33">
        <v>14</v>
      </c>
      <c r="C27" s="34" t="s">
        <v>113</v>
      </c>
      <c r="D27" s="59"/>
      <c r="E27" s="60"/>
    </row>
    <row r="28" spans="2:5" ht="16.5" x14ac:dyDescent="0.3">
      <c r="B28" s="36">
        <v>15</v>
      </c>
      <c r="C28" s="37" t="s">
        <v>114</v>
      </c>
      <c r="D28" s="61" t="s">
        <v>151</v>
      </c>
      <c r="E28" s="62">
        <v>0</v>
      </c>
    </row>
    <row r="29" spans="2:5" ht="16.5" x14ac:dyDescent="0.3">
      <c r="B29" s="33">
        <v>16</v>
      </c>
      <c r="C29" s="34" t="s">
        <v>115</v>
      </c>
      <c r="D29" s="59" t="s">
        <v>151</v>
      </c>
      <c r="E29" s="60">
        <v>0</v>
      </c>
    </row>
    <row r="30" spans="2:5" ht="16.5" x14ac:dyDescent="0.3">
      <c r="B30" s="36">
        <v>17</v>
      </c>
      <c r="C30" s="37" t="s">
        <v>116</v>
      </c>
      <c r="D30" s="61" t="s">
        <v>151</v>
      </c>
      <c r="E30" s="62">
        <v>0</v>
      </c>
    </row>
    <row r="31" spans="2:5" ht="16.5" x14ac:dyDescent="0.3">
      <c r="B31" s="33">
        <v>18</v>
      </c>
      <c r="C31" s="34" t="s">
        <v>117</v>
      </c>
      <c r="D31" s="59" t="s">
        <v>126</v>
      </c>
      <c r="E31" s="60">
        <v>0</v>
      </c>
    </row>
    <row r="32" spans="2:5" ht="18" x14ac:dyDescent="0.3">
      <c r="B32" s="36">
        <v>19</v>
      </c>
      <c r="C32" s="37" t="s">
        <v>118</v>
      </c>
      <c r="D32" s="29"/>
      <c r="E32" s="30"/>
    </row>
    <row r="33" spans="2:5" ht="18" x14ac:dyDescent="0.3">
      <c r="B33" s="33">
        <v>20</v>
      </c>
      <c r="C33" s="34" t="s">
        <v>119</v>
      </c>
      <c r="D33" s="39"/>
      <c r="E33" s="31"/>
    </row>
    <row r="34" spans="2:5" ht="18" x14ac:dyDescent="0.3">
      <c r="B34" s="36">
        <v>21</v>
      </c>
      <c r="C34" s="37" t="s">
        <v>120</v>
      </c>
      <c r="D34" s="38"/>
      <c r="E34" s="30"/>
    </row>
    <row r="35" spans="2:5" ht="18" x14ac:dyDescent="0.3">
      <c r="B35" s="33">
        <v>22</v>
      </c>
      <c r="C35" s="34" t="s">
        <v>121</v>
      </c>
      <c r="D35" s="35"/>
      <c r="E35" s="31"/>
    </row>
    <row r="36" spans="2:5" ht="18" x14ac:dyDescent="0.3">
      <c r="B36" s="36">
        <v>23</v>
      </c>
      <c r="C36" s="37" t="s">
        <v>122</v>
      </c>
      <c r="D36" s="38"/>
      <c r="E36" s="30"/>
    </row>
    <row r="37" spans="2:5" ht="15.75" x14ac:dyDescent="0.25">
      <c r="B37" s="40" t="s">
        <v>123</v>
      </c>
      <c r="C37" s="41"/>
      <c r="D37" s="42"/>
      <c r="E37" s="43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B9" sqref="B9:E3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3" t="str">
        <f>"PROGRAMA DE OPERACIÓN DEL SERVICIO ("&amp;B7&amp;" - "&amp;C7&amp;")"</f>
        <v>PROGRAMA DE OPERACIÓN DEL SERVICIO (F - Regreso)</v>
      </c>
      <c r="C2" s="93"/>
      <c r="D2" s="93"/>
      <c r="E2" s="93"/>
      <c r="F2" s="93"/>
      <c r="G2" s="93"/>
      <c r="H2" s="93"/>
      <c r="I2" s="93"/>
    </row>
    <row r="4" spans="2:9" s="3" customFormat="1" x14ac:dyDescent="0.25">
      <c r="B4" s="3" t="s">
        <v>93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'[1]Operador UN177'!B43</f>
        <v>F</v>
      </c>
      <c r="C7" s="51" t="str">
        <f>'[1]Operador UN177'!C43</f>
        <v>Regreso</v>
      </c>
      <c r="D7" s="51" t="str">
        <f>'[1]Operador UN177'!E43</f>
        <v>Tupac</v>
      </c>
      <c r="E7" s="51" t="str">
        <f>'[1]Operador UN177'!G43</f>
        <v>Granaderos</v>
      </c>
      <c r="F7" s="52" t="s">
        <v>57</v>
      </c>
      <c r="G7" s="50"/>
    </row>
    <row r="9" spans="2:9" s="3" customFormat="1" x14ac:dyDescent="0.25">
      <c r="B9" s="3" t="s">
        <v>94</v>
      </c>
    </row>
    <row r="11" spans="2:9" ht="22.5" customHeight="1" x14ac:dyDescent="0.25">
      <c r="B11" s="90" t="s">
        <v>95</v>
      </c>
      <c r="C11" s="90" t="s">
        <v>96</v>
      </c>
      <c r="D11" s="91">
        <v>43891</v>
      </c>
      <c r="E11" s="92"/>
    </row>
    <row r="12" spans="2:9" x14ac:dyDescent="0.25">
      <c r="B12" s="90"/>
      <c r="C12" s="90"/>
      <c r="D12" s="32" t="s">
        <v>97</v>
      </c>
      <c r="E12" s="32" t="s">
        <v>98</v>
      </c>
    </row>
    <row r="13" spans="2:9" ht="18" x14ac:dyDescent="0.3">
      <c r="B13" s="33">
        <v>0</v>
      </c>
      <c r="C13" s="34" t="s">
        <v>99</v>
      </c>
      <c r="D13" s="35"/>
      <c r="E13" s="31"/>
    </row>
    <row r="14" spans="2:9" ht="18" x14ac:dyDescent="0.3">
      <c r="B14" s="36">
        <v>1</v>
      </c>
      <c r="C14" s="37" t="s">
        <v>100</v>
      </c>
      <c r="D14" s="38"/>
      <c r="E14" s="30"/>
    </row>
    <row r="15" spans="2:9" ht="18" x14ac:dyDescent="0.3">
      <c r="B15" s="33">
        <v>2</v>
      </c>
      <c r="C15" s="34" t="s">
        <v>101</v>
      </c>
      <c r="D15" s="35"/>
      <c r="E15" s="31"/>
    </row>
    <row r="16" spans="2:9" ht="18" x14ac:dyDescent="0.3">
      <c r="B16" s="36">
        <v>3</v>
      </c>
      <c r="C16" s="37" t="s">
        <v>102</v>
      </c>
      <c r="D16" s="38"/>
      <c r="E16" s="30"/>
    </row>
    <row r="17" spans="2:5" ht="18" x14ac:dyDescent="0.3">
      <c r="B17" s="33">
        <v>4</v>
      </c>
      <c r="C17" s="34" t="s">
        <v>103</v>
      </c>
      <c r="D17" s="35"/>
      <c r="E17" s="31"/>
    </row>
    <row r="18" spans="2:5" ht="18" x14ac:dyDescent="0.3">
      <c r="B18" s="36">
        <v>5</v>
      </c>
      <c r="C18" s="37" t="s">
        <v>104</v>
      </c>
      <c r="D18" s="38"/>
      <c r="E18" s="30"/>
    </row>
    <row r="19" spans="2:5" ht="18" x14ac:dyDescent="0.3">
      <c r="B19" s="33">
        <v>6</v>
      </c>
      <c r="C19" s="34" t="s">
        <v>105</v>
      </c>
      <c r="D19" s="35"/>
      <c r="E19" s="31"/>
    </row>
    <row r="20" spans="2:5" ht="18" x14ac:dyDescent="0.3">
      <c r="B20" s="36">
        <v>7</v>
      </c>
      <c r="C20" s="37" t="s">
        <v>106</v>
      </c>
      <c r="D20" s="47"/>
      <c r="E20" s="30"/>
    </row>
    <row r="21" spans="2:5" ht="18" x14ac:dyDescent="0.3">
      <c r="B21" s="33">
        <v>8</v>
      </c>
      <c r="C21" s="34" t="s">
        <v>107</v>
      </c>
      <c r="D21" s="48"/>
      <c r="E21" s="31"/>
    </row>
    <row r="22" spans="2:5" ht="18" x14ac:dyDescent="0.3">
      <c r="B22" s="36">
        <v>9</v>
      </c>
      <c r="C22" s="37" t="s">
        <v>108</v>
      </c>
      <c r="D22" s="47"/>
      <c r="E22" s="30"/>
    </row>
    <row r="23" spans="2:5" ht="18" x14ac:dyDescent="0.3">
      <c r="B23" s="33">
        <v>10</v>
      </c>
      <c r="C23" s="34" t="s">
        <v>109</v>
      </c>
      <c r="D23" s="48"/>
      <c r="E23" s="31"/>
    </row>
    <row r="24" spans="2:5" ht="18" x14ac:dyDescent="0.3">
      <c r="B24" s="36">
        <v>11</v>
      </c>
      <c r="C24" s="37" t="s">
        <v>110</v>
      </c>
      <c r="D24" s="47"/>
      <c r="E24" s="30"/>
    </row>
    <row r="25" spans="2:5" ht="18" x14ac:dyDescent="0.3">
      <c r="B25" s="33">
        <v>12</v>
      </c>
      <c r="C25" s="34" t="s">
        <v>111</v>
      </c>
      <c r="D25" s="48"/>
      <c r="E25" s="31"/>
    </row>
    <row r="26" spans="2:5" ht="18" x14ac:dyDescent="0.3">
      <c r="B26" s="36">
        <v>13</v>
      </c>
      <c r="C26" s="37" t="s">
        <v>112</v>
      </c>
      <c r="D26" s="47"/>
      <c r="E26" s="30"/>
    </row>
    <row r="27" spans="2:5" ht="18" x14ac:dyDescent="0.3">
      <c r="B27" s="33">
        <v>14</v>
      </c>
      <c r="C27" s="34" t="s">
        <v>113</v>
      </c>
      <c r="D27" s="48"/>
      <c r="E27" s="31"/>
    </row>
    <row r="28" spans="2:5" ht="18" x14ac:dyDescent="0.3">
      <c r="B28" s="36">
        <v>15</v>
      </c>
      <c r="C28" s="37" t="s">
        <v>114</v>
      </c>
      <c r="D28" s="47" t="s">
        <v>151</v>
      </c>
      <c r="E28" s="30">
        <v>0</v>
      </c>
    </row>
    <row r="29" spans="2:5" ht="18" x14ac:dyDescent="0.3">
      <c r="B29" s="33">
        <v>16</v>
      </c>
      <c r="C29" s="34" t="s">
        <v>115</v>
      </c>
      <c r="D29" s="48" t="s">
        <v>151</v>
      </c>
      <c r="E29" s="31">
        <v>0</v>
      </c>
    </row>
    <row r="30" spans="2:5" ht="18" x14ac:dyDescent="0.3">
      <c r="B30" s="36">
        <v>17</v>
      </c>
      <c r="C30" s="37" t="s">
        <v>116</v>
      </c>
      <c r="D30" s="47" t="s">
        <v>151</v>
      </c>
      <c r="E30" s="30">
        <v>0</v>
      </c>
    </row>
    <row r="31" spans="2:5" ht="18" x14ac:dyDescent="0.3">
      <c r="B31" s="33">
        <v>18</v>
      </c>
      <c r="C31" s="34" t="s">
        <v>117</v>
      </c>
      <c r="D31" s="48" t="s">
        <v>151</v>
      </c>
      <c r="E31" s="31">
        <v>0</v>
      </c>
    </row>
    <row r="32" spans="2:5" ht="18" x14ac:dyDescent="0.3">
      <c r="B32" s="36">
        <v>19</v>
      </c>
      <c r="C32" s="37" t="s">
        <v>118</v>
      </c>
      <c r="D32" s="29"/>
      <c r="E32" s="30"/>
    </row>
    <row r="33" spans="2:5" ht="18" x14ac:dyDescent="0.3">
      <c r="B33" s="33">
        <v>20</v>
      </c>
      <c r="C33" s="34" t="s">
        <v>119</v>
      </c>
      <c r="D33" s="39"/>
      <c r="E33" s="31"/>
    </row>
    <row r="34" spans="2:5" ht="18" x14ac:dyDescent="0.3">
      <c r="B34" s="36">
        <v>21</v>
      </c>
      <c r="C34" s="37" t="s">
        <v>120</v>
      </c>
      <c r="D34" s="38"/>
      <c r="E34" s="30"/>
    </row>
    <row r="35" spans="2:5" ht="18" x14ac:dyDescent="0.3">
      <c r="B35" s="33">
        <v>22</v>
      </c>
      <c r="C35" s="34" t="s">
        <v>121</v>
      </c>
      <c r="D35" s="35"/>
      <c r="E35" s="31"/>
    </row>
    <row r="36" spans="2:5" ht="18" x14ac:dyDescent="0.3">
      <c r="B36" s="36">
        <v>23</v>
      </c>
      <c r="C36" s="37" t="s">
        <v>122</v>
      </c>
      <c r="D36" s="38"/>
      <c r="E36" s="30"/>
    </row>
    <row r="37" spans="2:5" ht="15.75" x14ac:dyDescent="0.25">
      <c r="B37" s="40" t="s">
        <v>123</v>
      </c>
      <c r="C37" s="41"/>
      <c r="D37" s="42"/>
      <c r="E37" s="43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B9" sqref="B9:E3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3" t="str">
        <f>"PROGRAMA DE OPERACIÓN DEL SERVICIO ("&amp;B7&amp;" - "&amp;C7&amp;")"</f>
        <v>PROGRAMA DE OPERACIÓN DEL SERVICIO (Z - Ida)</v>
      </c>
      <c r="C2" s="93"/>
      <c r="D2" s="93"/>
      <c r="E2" s="93"/>
      <c r="F2" s="93"/>
      <c r="G2" s="93"/>
      <c r="H2" s="93"/>
      <c r="I2" s="93"/>
    </row>
    <row r="4" spans="2:9" s="3" customFormat="1" x14ac:dyDescent="0.25">
      <c r="B4" s="3" t="s">
        <v>93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'[1]Operador UN177'!B46</f>
        <v>Z</v>
      </c>
      <c r="C7" s="51" t="str">
        <f>'[1]Operador UN177'!C46</f>
        <v>Ida</v>
      </c>
      <c r="D7" s="51" t="str">
        <f>'[1]Operador UN177'!E46</f>
        <v>Granaderos</v>
      </c>
      <c r="E7" s="51" t="str">
        <f>'[1]Operador UN177'!G46</f>
        <v>El Manzano</v>
      </c>
      <c r="F7" s="52" t="s">
        <v>57</v>
      </c>
      <c r="G7" s="50"/>
    </row>
    <row r="9" spans="2:9" s="3" customFormat="1" x14ac:dyDescent="0.25">
      <c r="B9" s="3" t="s">
        <v>94</v>
      </c>
    </row>
    <row r="11" spans="2:9" ht="22.5" customHeight="1" x14ac:dyDescent="0.25">
      <c r="B11" s="90" t="s">
        <v>95</v>
      </c>
      <c r="C11" s="90" t="s">
        <v>96</v>
      </c>
      <c r="D11" s="91">
        <v>43891</v>
      </c>
      <c r="E11" s="92"/>
    </row>
    <row r="12" spans="2:9" x14ac:dyDescent="0.25">
      <c r="B12" s="90"/>
      <c r="C12" s="90"/>
      <c r="D12" s="32" t="s">
        <v>97</v>
      </c>
      <c r="E12" s="32" t="s">
        <v>98</v>
      </c>
    </row>
    <row r="13" spans="2:9" ht="18" x14ac:dyDescent="0.3">
      <c r="B13" s="33">
        <v>0</v>
      </c>
      <c r="C13" s="34" t="s">
        <v>99</v>
      </c>
      <c r="D13" s="35"/>
      <c r="E13" s="31"/>
    </row>
    <row r="14" spans="2:9" ht="18" x14ac:dyDescent="0.3">
      <c r="B14" s="36">
        <v>1</v>
      </c>
      <c r="C14" s="37" t="s">
        <v>100</v>
      </c>
      <c r="D14" s="38"/>
      <c r="E14" s="30"/>
    </row>
    <row r="15" spans="2:9" ht="18" x14ac:dyDescent="0.3">
      <c r="B15" s="33">
        <v>2</v>
      </c>
      <c r="C15" s="34" t="s">
        <v>101</v>
      </c>
      <c r="D15" s="35"/>
      <c r="E15" s="31"/>
    </row>
    <row r="16" spans="2:9" ht="18" x14ac:dyDescent="0.3">
      <c r="B16" s="36">
        <v>3</v>
      </c>
      <c r="C16" s="37" t="s">
        <v>102</v>
      </c>
      <c r="D16" s="38"/>
      <c r="E16" s="30"/>
    </row>
    <row r="17" spans="2:5" ht="18" x14ac:dyDescent="0.3">
      <c r="B17" s="33">
        <v>4</v>
      </c>
      <c r="C17" s="34" t="s">
        <v>103</v>
      </c>
      <c r="D17" s="35"/>
      <c r="E17" s="31"/>
    </row>
    <row r="18" spans="2:5" ht="18" x14ac:dyDescent="0.3">
      <c r="B18" s="36">
        <v>5</v>
      </c>
      <c r="C18" s="37" t="s">
        <v>104</v>
      </c>
      <c r="D18" s="38"/>
      <c r="E18" s="30"/>
    </row>
    <row r="19" spans="2:5" ht="18" x14ac:dyDescent="0.3">
      <c r="B19" s="33">
        <v>6</v>
      </c>
      <c r="C19" s="34" t="s">
        <v>105</v>
      </c>
      <c r="D19" s="35"/>
      <c r="E19" s="31"/>
    </row>
    <row r="20" spans="2:5" ht="18" x14ac:dyDescent="0.3">
      <c r="B20" s="36">
        <v>7</v>
      </c>
      <c r="C20" s="37" t="s">
        <v>106</v>
      </c>
      <c r="D20" s="47"/>
      <c r="E20" s="30"/>
    </row>
    <row r="21" spans="2:5" ht="18" x14ac:dyDescent="0.3">
      <c r="B21" s="33">
        <v>8</v>
      </c>
      <c r="C21" s="34" t="s">
        <v>107</v>
      </c>
      <c r="D21" s="48"/>
      <c r="E21" s="31"/>
    </row>
    <row r="22" spans="2:5" ht="18" x14ac:dyDescent="0.3">
      <c r="B22" s="36">
        <v>9</v>
      </c>
      <c r="C22" s="37" t="s">
        <v>108</v>
      </c>
      <c r="D22" s="47"/>
      <c r="E22" s="30"/>
    </row>
    <row r="23" spans="2:5" ht="18" x14ac:dyDescent="0.3">
      <c r="B23" s="33">
        <v>10</v>
      </c>
      <c r="C23" s="34" t="s">
        <v>109</v>
      </c>
      <c r="D23" s="48"/>
      <c r="E23" s="31"/>
    </row>
    <row r="24" spans="2:5" ht="18" x14ac:dyDescent="0.3">
      <c r="B24" s="36">
        <v>11</v>
      </c>
      <c r="C24" s="37" t="s">
        <v>110</v>
      </c>
      <c r="D24" s="47"/>
      <c r="E24" s="30"/>
    </row>
    <row r="25" spans="2:5" ht="18" x14ac:dyDescent="0.3">
      <c r="B25" s="33">
        <v>12</v>
      </c>
      <c r="C25" s="34" t="s">
        <v>111</v>
      </c>
      <c r="D25" s="48"/>
      <c r="E25" s="31"/>
    </row>
    <row r="26" spans="2:5" ht="18" x14ac:dyDescent="0.3">
      <c r="B26" s="36">
        <v>13</v>
      </c>
      <c r="C26" s="37" t="s">
        <v>112</v>
      </c>
      <c r="D26" s="47"/>
      <c r="E26" s="30"/>
    </row>
    <row r="27" spans="2:5" ht="18" x14ac:dyDescent="0.3">
      <c r="B27" s="33">
        <v>14</v>
      </c>
      <c r="C27" s="34" t="s">
        <v>113</v>
      </c>
      <c r="D27" s="48"/>
      <c r="E27" s="31"/>
    </row>
    <row r="28" spans="2:5" ht="18" x14ac:dyDescent="0.3">
      <c r="B28" s="36">
        <v>15</v>
      </c>
      <c r="C28" s="37" t="s">
        <v>114</v>
      </c>
      <c r="D28" s="47" t="s">
        <v>151</v>
      </c>
      <c r="E28" s="30">
        <v>0</v>
      </c>
    </row>
    <row r="29" spans="2:5" ht="18" x14ac:dyDescent="0.3">
      <c r="B29" s="33">
        <v>16</v>
      </c>
      <c r="C29" s="34" t="s">
        <v>115</v>
      </c>
      <c r="D29" s="48" t="s">
        <v>151</v>
      </c>
      <c r="E29" s="31">
        <v>0</v>
      </c>
    </row>
    <row r="30" spans="2:5" ht="18" x14ac:dyDescent="0.3">
      <c r="B30" s="36">
        <v>17</v>
      </c>
      <c r="C30" s="37" t="s">
        <v>116</v>
      </c>
      <c r="D30" s="47" t="s">
        <v>126</v>
      </c>
      <c r="E30" s="30">
        <v>0</v>
      </c>
    </row>
    <row r="31" spans="2:5" ht="18" x14ac:dyDescent="0.3">
      <c r="B31" s="33">
        <v>18</v>
      </c>
      <c r="C31" s="34" t="s">
        <v>117</v>
      </c>
      <c r="D31" s="48" t="s">
        <v>126</v>
      </c>
      <c r="E31" s="31">
        <v>0</v>
      </c>
    </row>
    <row r="32" spans="2:5" ht="18" x14ac:dyDescent="0.3">
      <c r="B32" s="36">
        <v>19</v>
      </c>
      <c r="C32" s="37" t="s">
        <v>118</v>
      </c>
      <c r="D32" s="29"/>
      <c r="E32" s="30"/>
    </row>
    <row r="33" spans="2:5" ht="18" x14ac:dyDescent="0.3">
      <c r="B33" s="33">
        <v>20</v>
      </c>
      <c r="C33" s="34" t="s">
        <v>119</v>
      </c>
      <c r="D33" s="39"/>
      <c r="E33" s="31"/>
    </row>
    <row r="34" spans="2:5" ht="18" x14ac:dyDescent="0.3">
      <c r="B34" s="36">
        <v>21</v>
      </c>
      <c r="C34" s="37" t="s">
        <v>120</v>
      </c>
      <c r="D34" s="38"/>
      <c r="E34" s="30"/>
    </row>
    <row r="35" spans="2:5" ht="18" x14ac:dyDescent="0.3">
      <c r="B35" s="33">
        <v>22</v>
      </c>
      <c r="C35" s="34" t="s">
        <v>121</v>
      </c>
      <c r="D35" s="35"/>
      <c r="E35" s="31"/>
    </row>
    <row r="36" spans="2:5" ht="18" x14ac:dyDescent="0.3">
      <c r="B36" s="36">
        <v>23</v>
      </c>
      <c r="C36" s="37" t="s">
        <v>122</v>
      </c>
      <c r="D36" s="38"/>
      <c r="E36" s="30"/>
    </row>
    <row r="37" spans="2:5" ht="15.75" x14ac:dyDescent="0.25">
      <c r="B37" s="40" t="s">
        <v>123</v>
      </c>
      <c r="C37" s="41"/>
      <c r="D37" s="42"/>
      <c r="E37" s="43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55" zoomScaleNormal="55" workbookViewId="0">
      <selection activeCell="N27" sqref="N2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93" t="str">
        <f>"PROGRAMA DE OPERACIÓN DEL SERVICIO ("&amp;B7&amp;" - "&amp;C7&amp;")"</f>
        <v>PROGRAMA DE OPERACIÓN DEL SERVICIO (Z - Regreso)</v>
      </c>
      <c r="C2" s="93"/>
      <c r="D2" s="93"/>
      <c r="E2" s="93"/>
      <c r="F2" s="93"/>
      <c r="G2" s="93"/>
      <c r="H2" s="93"/>
      <c r="I2" s="93"/>
    </row>
    <row r="4" spans="2:9" s="3" customFormat="1" x14ac:dyDescent="0.25">
      <c r="B4" s="3" t="s">
        <v>93</v>
      </c>
    </row>
    <row r="6" spans="2:9" x14ac:dyDescent="0.25">
      <c r="B6" s="49" t="s">
        <v>86</v>
      </c>
      <c r="C6" s="49" t="s">
        <v>87</v>
      </c>
      <c r="D6" s="49" t="s">
        <v>89</v>
      </c>
      <c r="E6" s="49" t="s">
        <v>90</v>
      </c>
      <c r="F6" s="49" t="s">
        <v>56</v>
      </c>
      <c r="G6" s="50"/>
    </row>
    <row r="7" spans="2:9" x14ac:dyDescent="0.25">
      <c r="B7" s="51" t="str">
        <f>'[1]Operador UN177'!B47</f>
        <v>Z</v>
      </c>
      <c r="C7" s="51" t="str">
        <f>'[1]Operador UN177'!C47</f>
        <v>Regreso</v>
      </c>
      <c r="D7" s="51" t="str">
        <f>'[1]Operador UN177'!E47</f>
        <v>El Manzano</v>
      </c>
      <c r="E7" s="51" t="str">
        <f>'[1]Operador UN177'!G47</f>
        <v>Granaderos</v>
      </c>
      <c r="F7" s="52" t="s">
        <v>57</v>
      </c>
      <c r="G7" s="50"/>
    </row>
    <row r="9" spans="2:9" s="3" customFormat="1" x14ac:dyDescent="0.25">
      <c r="B9" s="3" t="s">
        <v>94</v>
      </c>
    </row>
    <row r="11" spans="2:9" ht="22.5" customHeight="1" x14ac:dyDescent="0.25">
      <c r="B11" s="90" t="s">
        <v>95</v>
      </c>
      <c r="C11" s="90" t="s">
        <v>96</v>
      </c>
      <c r="D11" s="91">
        <v>43891</v>
      </c>
      <c r="E11" s="92"/>
    </row>
    <row r="12" spans="2:9" x14ac:dyDescent="0.25">
      <c r="B12" s="90"/>
      <c r="C12" s="90"/>
      <c r="D12" s="32" t="s">
        <v>97</v>
      </c>
      <c r="E12" s="32" t="s">
        <v>98</v>
      </c>
    </row>
    <row r="13" spans="2:9" ht="18" x14ac:dyDescent="0.3">
      <c r="B13" s="33">
        <v>0</v>
      </c>
      <c r="C13" s="34" t="s">
        <v>99</v>
      </c>
      <c r="D13" s="35"/>
      <c r="E13" s="31"/>
    </row>
    <row r="14" spans="2:9" ht="18" x14ac:dyDescent="0.3">
      <c r="B14" s="36">
        <v>1</v>
      </c>
      <c r="C14" s="37" t="s">
        <v>100</v>
      </c>
      <c r="D14" s="38"/>
      <c r="E14" s="30"/>
    </row>
    <row r="15" spans="2:9" ht="18" x14ac:dyDescent="0.3">
      <c r="B15" s="33">
        <v>2</v>
      </c>
      <c r="C15" s="34" t="s">
        <v>101</v>
      </c>
      <c r="D15" s="35"/>
      <c r="E15" s="31"/>
    </row>
    <row r="16" spans="2:9" ht="18" x14ac:dyDescent="0.3">
      <c r="B16" s="36">
        <v>3</v>
      </c>
      <c r="C16" s="37" t="s">
        <v>102</v>
      </c>
      <c r="D16" s="38"/>
      <c r="E16" s="30"/>
    </row>
    <row r="17" spans="2:5" ht="18" x14ac:dyDescent="0.3">
      <c r="B17" s="33">
        <v>4</v>
      </c>
      <c r="C17" s="34" t="s">
        <v>103</v>
      </c>
      <c r="D17" s="35"/>
      <c r="E17" s="31"/>
    </row>
    <row r="18" spans="2:5" ht="18" x14ac:dyDescent="0.3">
      <c r="B18" s="36">
        <v>5</v>
      </c>
      <c r="C18" s="37" t="s">
        <v>104</v>
      </c>
      <c r="D18" s="38"/>
      <c r="E18" s="30"/>
    </row>
    <row r="19" spans="2:5" ht="18" x14ac:dyDescent="0.3">
      <c r="B19" s="33">
        <v>6</v>
      </c>
      <c r="C19" s="34" t="s">
        <v>105</v>
      </c>
      <c r="D19" s="35"/>
      <c r="E19" s="31"/>
    </row>
    <row r="20" spans="2:5" ht="18" x14ac:dyDescent="0.3">
      <c r="B20" s="36">
        <v>7</v>
      </c>
      <c r="C20" s="37" t="s">
        <v>106</v>
      </c>
      <c r="D20" s="47"/>
      <c r="E20" s="30"/>
    </row>
    <row r="21" spans="2:5" ht="18" x14ac:dyDescent="0.3">
      <c r="B21" s="33">
        <v>8</v>
      </c>
      <c r="C21" s="34" t="s">
        <v>107</v>
      </c>
      <c r="D21" s="48"/>
      <c r="E21" s="31"/>
    </row>
    <row r="22" spans="2:5" ht="18" x14ac:dyDescent="0.3">
      <c r="B22" s="36">
        <v>9</v>
      </c>
      <c r="C22" s="37" t="s">
        <v>108</v>
      </c>
      <c r="D22" s="47"/>
      <c r="E22" s="30"/>
    </row>
    <row r="23" spans="2:5" ht="18" x14ac:dyDescent="0.3">
      <c r="B23" s="33">
        <v>10</v>
      </c>
      <c r="C23" s="34" t="s">
        <v>109</v>
      </c>
      <c r="D23" s="48"/>
      <c r="E23" s="31"/>
    </row>
    <row r="24" spans="2:5" ht="18" x14ac:dyDescent="0.3">
      <c r="B24" s="36">
        <v>11</v>
      </c>
      <c r="C24" s="37" t="s">
        <v>110</v>
      </c>
      <c r="D24" s="47"/>
      <c r="E24" s="30"/>
    </row>
    <row r="25" spans="2:5" ht="18" x14ac:dyDescent="0.3">
      <c r="B25" s="33">
        <v>12</v>
      </c>
      <c r="C25" s="34" t="s">
        <v>111</v>
      </c>
      <c r="D25" s="48"/>
      <c r="E25" s="31"/>
    </row>
    <row r="26" spans="2:5" ht="18" x14ac:dyDescent="0.3">
      <c r="B26" s="36">
        <v>13</v>
      </c>
      <c r="C26" s="37" t="s">
        <v>112</v>
      </c>
      <c r="D26" s="47"/>
      <c r="E26" s="30"/>
    </row>
    <row r="27" spans="2:5" ht="18" x14ac:dyDescent="0.3">
      <c r="B27" s="33">
        <v>14</v>
      </c>
      <c r="C27" s="34" t="s">
        <v>113</v>
      </c>
      <c r="D27" s="48"/>
      <c r="E27" s="31"/>
    </row>
    <row r="28" spans="2:5" ht="18" x14ac:dyDescent="0.3">
      <c r="B28" s="36">
        <v>15</v>
      </c>
      <c r="C28" s="37" t="s">
        <v>114</v>
      </c>
      <c r="D28" s="47" t="s">
        <v>151</v>
      </c>
      <c r="E28" s="30">
        <v>0</v>
      </c>
    </row>
    <row r="29" spans="2:5" ht="18" x14ac:dyDescent="0.3">
      <c r="B29" s="33">
        <v>16</v>
      </c>
      <c r="C29" s="34" t="s">
        <v>115</v>
      </c>
      <c r="D29" s="48" t="s">
        <v>151</v>
      </c>
      <c r="E29" s="31">
        <v>0</v>
      </c>
    </row>
    <row r="30" spans="2:5" ht="18" x14ac:dyDescent="0.3">
      <c r="B30" s="36">
        <v>17</v>
      </c>
      <c r="C30" s="37" t="s">
        <v>116</v>
      </c>
      <c r="D30" s="47" t="s">
        <v>151</v>
      </c>
      <c r="E30" s="30">
        <v>0</v>
      </c>
    </row>
    <row r="31" spans="2:5" ht="18" x14ac:dyDescent="0.3">
      <c r="B31" s="33">
        <v>18</v>
      </c>
      <c r="C31" s="34" t="s">
        <v>117</v>
      </c>
      <c r="D31" s="48" t="s">
        <v>126</v>
      </c>
      <c r="E31" s="31">
        <v>0</v>
      </c>
    </row>
    <row r="32" spans="2:5" ht="18" x14ac:dyDescent="0.3">
      <c r="B32" s="36">
        <v>19</v>
      </c>
      <c r="C32" s="37" t="s">
        <v>118</v>
      </c>
      <c r="D32" s="29"/>
      <c r="E32" s="30"/>
    </row>
    <row r="33" spans="2:5" ht="18" x14ac:dyDescent="0.3">
      <c r="B33" s="33">
        <v>20</v>
      </c>
      <c r="C33" s="34" t="s">
        <v>119</v>
      </c>
      <c r="D33" s="39"/>
      <c r="E33" s="31"/>
    </row>
    <row r="34" spans="2:5" ht="18" x14ac:dyDescent="0.3">
      <c r="B34" s="36">
        <v>21</v>
      </c>
      <c r="C34" s="37" t="s">
        <v>120</v>
      </c>
      <c r="D34" s="38"/>
      <c r="E34" s="30"/>
    </row>
    <row r="35" spans="2:5" ht="18" x14ac:dyDescent="0.3">
      <c r="B35" s="33">
        <v>22</v>
      </c>
      <c r="C35" s="34" t="s">
        <v>121</v>
      </c>
      <c r="D35" s="35"/>
      <c r="E35" s="31"/>
    </row>
    <row r="36" spans="2:5" ht="18" x14ac:dyDescent="0.3">
      <c r="B36" s="36">
        <v>23</v>
      </c>
      <c r="C36" s="37" t="s">
        <v>122</v>
      </c>
      <c r="D36" s="38"/>
      <c r="E36" s="30"/>
    </row>
    <row r="37" spans="2:5" ht="15.75" x14ac:dyDescent="0.25">
      <c r="B37" s="40" t="s">
        <v>123</v>
      </c>
      <c r="C37" s="41"/>
      <c r="D37" s="42"/>
      <c r="E37" s="43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17</vt:i4>
      </vt:variant>
    </vt:vector>
  </HeadingPairs>
  <TitlesOfParts>
    <vt:vector size="31" baseType="lpstr">
      <vt:lpstr>Datos</vt:lpstr>
      <vt:lpstr>TAPA</vt:lpstr>
      <vt:lpstr>Operador UN177</vt:lpstr>
      <vt:lpstr>T-I</vt:lpstr>
      <vt:lpstr>T-R</vt:lpstr>
      <vt:lpstr>A-I</vt:lpstr>
      <vt:lpstr>AC-I</vt:lpstr>
      <vt:lpstr>AC-R</vt:lpstr>
      <vt:lpstr>C-I</vt:lpstr>
      <vt:lpstr>C-R</vt:lpstr>
      <vt:lpstr>F-I</vt:lpstr>
      <vt:lpstr>F-R</vt:lpstr>
      <vt:lpstr>Z-I</vt:lpstr>
      <vt:lpstr>Z-R</vt:lpstr>
      <vt:lpstr>'Operador UN177'!Área_de_impresión</vt:lpstr>
      <vt:lpstr>TAPA!Área_de_impresión</vt:lpstr>
      <vt:lpstr>'T-R'!Área_de_impresión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2020-03-24T16:22:12Z</dcterms:modified>
</cp:coreProperties>
</file>