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9 - 30 - 31 Enero 2020\INFO REGIÓN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6-I" sheetId="69" r:id="rId8"/>
    <sheet name="6-R" sheetId="70" r:id="rId9"/>
    <sheet name="6V-I" sheetId="73" r:id="rId10"/>
    <sheet name="8-R" sheetId="78" r:id="rId11"/>
    <sheet name="9-I" sheetId="67" r:id="rId12"/>
    <sheet name="9-R" sheetId="68" r:id="rId13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7">#REF!</definedName>
    <definedName name="Dias_en_el_mes" localSheetId="8">#REF!</definedName>
    <definedName name="Dias_en_el_mes" localSheetId="10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7">#REF!</definedName>
    <definedName name="Tarifa_Adulta" localSheetId="8">#REF!</definedName>
    <definedName name="Tarifa_Adulta" localSheetId="10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56" l="1"/>
  <c r="F7" i="55"/>
  <c r="D7" i="78" l="1"/>
  <c r="E7" i="78"/>
  <c r="E37" i="59" l="1"/>
  <c r="E7" i="68"/>
  <c r="D7" i="68"/>
  <c r="B7" i="68"/>
  <c r="E7" i="67"/>
  <c r="D7" i="67"/>
  <c r="B7" i="67"/>
  <c r="B7" i="63"/>
  <c r="E7" i="63"/>
  <c r="D7" i="63"/>
  <c r="E37" i="78" l="1"/>
  <c r="B2" i="78"/>
  <c r="E37" i="73"/>
  <c r="B2" i="73"/>
  <c r="E37" i="70"/>
  <c r="B2" i="70"/>
  <c r="E37" i="69"/>
  <c r="B2" i="69"/>
  <c r="E37" i="68"/>
  <c r="B2" i="68"/>
  <c r="E37" i="67"/>
  <c r="B2" i="67"/>
  <c r="E37" i="63"/>
  <c r="B2" i="63"/>
  <c r="E37" i="60"/>
  <c r="B2" i="60"/>
  <c r="B2" i="59"/>
  <c r="E37" i="56"/>
  <c r="B2" i="56"/>
  <c r="E37" i="55"/>
  <c r="B2" i="55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<sst xmlns="http://schemas.openxmlformats.org/spreadsheetml/2006/main" count="590" uniqueCount="95">
  <si>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</si>
  <si>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</si>
  <si>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</si>
  <si>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</si>
  <si>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</si>
  <si>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</si>
  <si>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</si>
  <si>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</si>
  <si>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</si>
  <si>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</si>
  <si>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</si>
  <si>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</si>
  <si>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</si>
  <si>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</si>
  <si>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</si>
  <si>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</si>
  <si>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</si>
  <si>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</si>
  <si>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</si>
  <si>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</si>
  <si>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</si>
  <si>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</si>
  <si>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</si>
  <si>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</si>
  <si>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</si>
  <si>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</si>
  <si>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</si>
  <si>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</si>
  <si>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</si>
  <si>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</si>
  <si>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</si>
  <si>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</si>
  <si>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</si>
  <si>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</si>
  <si>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</si>
  <si>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</si>
  <si>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</si>
  <si>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</si>
  <si>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</si>
  <si>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</si>
  <si>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</si>
  <si>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</si>
  <si>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</si>
  <si>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</si>
  <si>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</si>
  <si>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</si>
  <si>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</si>
  <si>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</si>
  <si>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</si>
  <si>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</si>
  <si>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</si>
  <si>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</si>
  <si>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</si>
  <si>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</si>
  <si>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</si>
  <si>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</si>
  <si>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</si>
  <si>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</si>
  <si>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</si>
  <si>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</si>
  <si>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</si>
  <si>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</si>
  <si>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</si>
  <si>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</si>
  <si>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</si>
  <si>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</si>
  <si>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</si>
  <si>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</si>
  <si>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</si>
  <si>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</si>
  <si>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</si>
  <si>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</si>
  <si>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</si>
  <si>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</si>
  <si>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</si>
  <si>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</si>
  <si>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</si>
  <si>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</si>
  <si>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</si>
  <si>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</si>
  <si>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</si>
  <si>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</si>
  <si>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</si>
  <si>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</si>
  <si>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</si>
  <si>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</si>
  <si>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</si>
  <si>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</si>
  <si>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</si>
  <si>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</si>
  <si>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</si>
  <si>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Villa Mirador al Estrecho</t>
  </si>
  <si>
    <t>ESTIVAL</t>
  </si>
  <si>
    <t>Karina Arellano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</si>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</sst>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G27" sqref="G27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4" t="str">
        <f>+D12&amp;"_"&amp;D13&amp;"_"&amp;D14&amp;"_"&amp;D15&amp;"_"&amp;I12&amp;"_"&amp;YEAR(D17)&amp;"_"&amp;I13</f>
        <v>POR_XII_PUNTA ARENAS_PA_ESTIVAL_2020_11</v>
      </c>
      <c r="C4" s="54"/>
      <c r="D4" s="54"/>
      <c r="E4" s="54"/>
      <c r="F4" s="54"/>
      <c r="G4" s="54"/>
      <c r="H4" s="54"/>
      <c r="I4" s="54"/>
      <c r="J4" s="5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5" t="s">
        <v>0</v>
      </c>
      <c r="C11" s="55"/>
      <c r="D11" s="56" t="s">
        <v>1</v>
      </c>
      <c r="E11" s="57"/>
    </row>
    <row r="12" spans="1:10" x14ac:dyDescent="0.3">
      <c r="B12" s="48" t="s">
        <v>2</v>
      </c>
      <c r="C12" s="48"/>
      <c r="D12" s="50" t="s">
        <v>94</v>
      </c>
      <c r="E12" s="50"/>
      <c r="G12" s="48" t="s">
        <v>3</v>
      </c>
      <c r="H12" s="48"/>
      <c r="I12" s="50" t="s">
        <v>92</v>
      </c>
      <c r="J12" s="50"/>
    </row>
    <row r="13" spans="1:10" x14ac:dyDescent="0.3">
      <c r="B13" s="48" t="s">
        <v>4</v>
      </c>
      <c r="C13" s="48"/>
      <c r="D13" s="50" t="s">
        <v>5</v>
      </c>
      <c r="E13" s="50"/>
      <c r="G13" s="48" t="s">
        <v>6</v>
      </c>
      <c r="H13" s="48"/>
      <c r="I13" s="53">
        <v>11</v>
      </c>
      <c r="J13" s="53"/>
    </row>
    <row r="14" spans="1:10" x14ac:dyDescent="0.3">
      <c r="B14" s="48" t="s">
        <v>7</v>
      </c>
      <c r="C14" s="48"/>
      <c r="D14" s="50" t="s">
        <v>8</v>
      </c>
      <c r="E14" s="50"/>
    </row>
    <row r="15" spans="1:10" x14ac:dyDescent="0.3">
      <c r="B15" s="48" t="s">
        <v>9</v>
      </c>
      <c r="C15" s="48"/>
      <c r="D15" s="51" t="s">
        <v>10</v>
      </c>
      <c r="E15" s="5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8" t="s">
        <v>11</v>
      </c>
      <c r="C17" s="48"/>
      <c r="D17" s="41">
        <v>43861</v>
      </c>
      <c r="E17" s="2"/>
      <c r="F17" s="6" t="s">
        <v>12</v>
      </c>
      <c r="G17" s="52" t="s">
        <v>93</v>
      </c>
      <c r="H17" s="52"/>
      <c r="I17" s="52"/>
      <c r="J17" s="52"/>
    </row>
    <row r="18" spans="2:10" x14ac:dyDescent="0.3">
      <c r="B18" s="48" t="s">
        <v>13</v>
      </c>
      <c r="C18" s="48"/>
      <c r="D18" s="41">
        <v>43861</v>
      </c>
      <c r="E18" s="2"/>
      <c r="F18" s="6" t="s">
        <v>14</v>
      </c>
      <c r="G18" s="49"/>
      <c r="H18" s="49"/>
      <c r="I18" s="49"/>
      <c r="J18" s="4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F16" zoomScaleNormal="100" workbookViewId="0">
      <selection activeCell="O34" sqref="O34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71" t="s">
        <v>15</v>
      </c>
      <c r="C2" s="71"/>
      <c r="D2" s="71"/>
      <c r="E2" s="71"/>
      <c r="F2" s="71"/>
      <c r="G2" s="71"/>
      <c r="H2" s="71"/>
      <c r="I2" s="71"/>
      <c r="J2" s="71"/>
    </row>
    <row r="4" spans="1:10" ht="18" x14ac:dyDescent="0.35">
      <c r="A4" s="7"/>
      <c r="B4" s="8" t="s">
        <v>16</v>
      </c>
      <c r="C4" s="72" t="str">
        <f>+TAPA!B4</f>
        <v>POR_XII_PUNTA ARENAS_PA_ESTIVAL_2020_11</v>
      </c>
      <c r="D4" s="72"/>
      <c r="E4" s="72"/>
      <c r="F4" s="72"/>
      <c r="G4" s="72"/>
      <c r="H4" s="72"/>
      <c r="I4" s="72"/>
      <c r="J4" s="7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8" t="s">
        <v>2</v>
      </c>
      <c r="C8" s="48"/>
      <c r="D8" s="49" t="str">
        <f>+TAPA!D12</f>
        <v>POR</v>
      </c>
      <c r="E8" s="49"/>
      <c r="G8" s="48" t="s">
        <v>3</v>
      </c>
      <c r="H8" s="48"/>
      <c r="I8" s="56" t="str">
        <f>+TAPA!I12</f>
        <v>ESTIVAL</v>
      </c>
      <c r="J8" s="57"/>
    </row>
    <row r="9" spans="1:10" x14ac:dyDescent="0.3">
      <c r="B9" s="48" t="s">
        <v>4</v>
      </c>
      <c r="C9" s="48"/>
      <c r="D9" s="49" t="str">
        <f>+TAPA!D13</f>
        <v>XII</v>
      </c>
      <c r="E9" s="49"/>
      <c r="G9" s="48" t="s">
        <v>18</v>
      </c>
      <c r="H9" s="48"/>
      <c r="I9" s="73"/>
      <c r="J9" s="74"/>
    </row>
    <row r="10" spans="1:10" x14ac:dyDescent="0.3">
      <c r="B10" s="48" t="s">
        <v>7</v>
      </c>
      <c r="C10" s="48"/>
      <c r="D10" s="49" t="str">
        <f>+TAPA!D14</f>
        <v>PUNTA ARENAS</v>
      </c>
      <c r="E10" s="49"/>
      <c r="G10" s="48" t="s">
        <v>19</v>
      </c>
      <c r="H10" s="48"/>
      <c r="I10" s="75" t="s">
        <v>20</v>
      </c>
      <c r="J10" s="76"/>
    </row>
    <row r="11" spans="1:10" x14ac:dyDescent="0.3">
      <c r="B11" s="48" t="s">
        <v>9</v>
      </c>
      <c r="C11" s="48"/>
      <c r="D11" s="49" t="str">
        <f>+TAPA!D15</f>
        <v>PA</v>
      </c>
      <c r="E11" s="49"/>
      <c r="G11" s="48" t="s">
        <v>6</v>
      </c>
      <c r="H11" s="48"/>
      <c r="I11" s="63">
        <f>+TAPA!I13</f>
        <v>11</v>
      </c>
      <c r="J11" s="64"/>
    </row>
    <row r="13" spans="1:10" x14ac:dyDescent="0.3">
      <c r="B13" s="48" t="s">
        <v>11</v>
      </c>
      <c r="C13" s="48"/>
      <c r="D13" s="11">
        <f>+TAPA!D17</f>
        <v>43861</v>
      </c>
      <c r="E13" s="10"/>
      <c r="F13" s="10"/>
      <c r="I13" s="1"/>
      <c r="J13" s="1"/>
    </row>
    <row r="14" spans="1:10" x14ac:dyDescent="0.3">
      <c r="B14" s="48" t="s">
        <v>13</v>
      </c>
      <c r="C14" s="48"/>
      <c r="D14" s="11">
        <f>+TAPA!D18</f>
        <v>43861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65" t="s">
        <v>22</v>
      </c>
      <c r="C18" s="66"/>
      <c r="D18" s="67" t="s">
        <v>23</v>
      </c>
      <c r="E18" s="68"/>
      <c r="F18" s="68"/>
      <c r="G18" s="69"/>
      <c r="H18" s="1"/>
      <c r="I18" s="4" t="s">
        <v>24</v>
      </c>
      <c r="J18" s="12" t="s">
        <v>25</v>
      </c>
    </row>
    <row r="19" spans="2:17" x14ac:dyDescent="0.3">
      <c r="B19" s="65" t="s">
        <v>26</v>
      </c>
      <c r="C19" s="66"/>
      <c r="D19" s="67">
        <v>400013</v>
      </c>
      <c r="E19" s="68"/>
      <c r="F19" s="68"/>
      <c r="G19" s="69"/>
      <c r="H19" s="1"/>
      <c r="J19" s="13"/>
    </row>
    <row r="20" spans="2:17" x14ac:dyDescent="0.3">
      <c r="B20" s="65" t="s">
        <v>27</v>
      </c>
      <c r="C20" s="66"/>
      <c r="D20" s="67" t="s">
        <v>28</v>
      </c>
      <c r="E20" s="68"/>
      <c r="F20" s="68"/>
      <c r="G20" s="69"/>
      <c r="H20" s="1"/>
      <c r="I20" s="4" t="s">
        <v>24</v>
      </c>
      <c r="J20" s="12" t="s">
        <v>29</v>
      </c>
    </row>
    <row r="21" spans="2:17" x14ac:dyDescent="0.3">
      <c r="B21" s="65" t="s">
        <v>30</v>
      </c>
      <c r="C21" s="66"/>
      <c r="D21" s="63"/>
      <c r="E21" s="70"/>
      <c r="F21" s="70"/>
      <c r="G21" s="64"/>
      <c r="H21" s="1"/>
      <c r="I21" s="4" t="s">
        <v>24</v>
      </c>
      <c r="J21" s="15"/>
    </row>
    <row r="22" spans="2:17" x14ac:dyDescent="0.3">
      <c r="D22" s="13"/>
      <c r="E22" s="13"/>
      <c r="F22" s="13"/>
      <c r="G22" s="13"/>
      <c r="J22" s="13"/>
    </row>
    <row r="23" spans="2:17" ht="16.2" x14ac:dyDescent="0.35">
      <c r="B23" s="9" t="s">
        <v>31</v>
      </c>
      <c r="D23" s="13"/>
      <c r="E23" s="13"/>
      <c r="F23" s="13"/>
      <c r="G23" s="13"/>
      <c r="L23" s="14"/>
    </row>
    <row r="24" spans="2:17" x14ac:dyDescent="0.3">
      <c r="D24" s="13"/>
      <c r="E24" s="13"/>
      <c r="F24" s="13"/>
      <c r="G24" s="13"/>
    </row>
    <row r="25" spans="2:17" x14ac:dyDescent="0.3">
      <c r="B25" s="48" t="s">
        <v>32</v>
      </c>
      <c r="C25" s="48"/>
      <c r="D25" s="12">
        <v>84</v>
      </c>
      <c r="E25" s="13"/>
      <c r="F25" s="13"/>
      <c r="G25" s="13"/>
      <c r="I25" s="1"/>
      <c r="J25" s="1"/>
    </row>
    <row r="26" spans="2:17" x14ac:dyDescent="0.3">
      <c r="B26" s="48" t="s">
        <v>33</v>
      </c>
      <c r="C26" s="48"/>
      <c r="D26" s="12">
        <v>84</v>
      </c>
      <c r="E26" s="16"/>
      <c r="F26" s="16"/>
      <c r="G26" s="16"/>
      <c r="H26" s="1"/>
      <c r="I26" s="1"/>
      <c r="J26" s="1"/>
      <c r="M26" s="17"/>
    </row>
    <row r="27" spans="2:17" x14ac:dyDescent="0.3">
      <c r="B27" s="48" t="s">
        <v>34</v>
      </c>
      <c r="C27" s="48"/>
      <c r="D27" s="12">
        <v>7</v>
      </c>
      <c r="E27" s="16"/>
      <c r="F27" s="16"/>
      <c r="G27" s="16"/>
      <c r="H27" s="1"/>
      <c r="I27" s="1"/>
      <c r="J27" s="1"/>
      <c r="M27" s="18"/>
    </row>
    <row r="28" spans="2:17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19" t="s">
        <v>36</v>
      </c>
      <c r="C31" s="19" t="s">
        <v>37</v>
      </c>
      <c r="D31" s="19" t="s">
        <v>38</v>
      </c>
      <c r="E31" s="61" t="s">
        <v>39</v>
      </c>
      <c r="F31" s="61"/>
      <c r="G31" s="61" t="s">
        <v>40</v>
      </c>
      <c r="H31" s="62"/>
      <c r="I31" s="19" t="s">
        <v>42</v>
      </c>
      <c r="J31" s="19" t="s">
        <v>41</v>
      </c>
      <c r="M31" t="s">
        <v>43</v>
      </c>
    </row>
    <row r="32" spans="2:17" x14ac:dyDescent="0.3">
      <c r="B32" s="47">
        <v>1</v>
      </c>
      <c r="C32" s="26" t="s">
        <v>44</v>
      </c>
      <c r="D32" s="27">
        <v>16.93</v>
      </c>
      <c r="E32" s="58" t="s">
        <v>45</v>
      </c>
      <c r="F32" s="58"/>
      <c r="G32" s="58" t="s">
        <v>46</v>
      </c>
      <c r="H32" s="59"/>
      <c r="I32" s="26">
        <v>8</v>
      </c>
      <c r="J32" s="26" t="s">
        <v>47</v>
      </c>
      <c r="L32" s="20">
        <f>D32</f>
        <v>16.93</v>
      </c>
      <c r="M32" s="21">
        <v>16.45</v>
      </c>
      <c r="N32" s="22">
        <f>+L32-M32</f>
        <v>0.48000000000000043</v>
      </c>
      <c r="Q32" s="18"/>
    </row>
    <row r="33" spans="2:17" x14ac:dyDescent="0.3">
      <c r="B33" s="47">
        <v>1</v>
      </c>
      <c r="C33" s="26" t="s">
        <v>48</v>
      </c>
      <c r="D33" s="27">
        <v>15.42</v>
      </c>
      <c r="E33" s="58" t="s">
        <v>46</v>
      </c>
      <c r="F33" s="59"/>
      <c r="G33" s="58" t="s">
        <v>45</v>
      </c>
      <c r="H33" s="58"/>
      <c r="I33" s="26">
        <v>8</v>
      </c>
      <c r="J33" s="26" t="s">
        <v>47</v>
      </c>
      <c r="L33" s="20">
        <f>D33</f>
        <v>15.42</v>
      </c>
      <c r="M33" s="21">
        <v>15.42</v>
      </c>
      <c r="N33" s="22">
        <f t="shared" ref="N33:N42" si="0">+L33-M33</f>
        <v>0</v>
      </c>
      <c r="Q33" s="18"/>
    </row>
    <row r="34" spans="2:17" x14ac:dyDescent="0.3">
      <c r="B34" s="47">
        <v>2</v>
      </c>
      <c r="C34" s="42" t="s">
        <v>44</v>
      </c>
      <c r="D34" s="27">
        <v>19.8</v>
      </c>
      <c r="E34" s="58" t="s">
        <v>49</v>
      </c>
      <c r="F34" s="58"/>
      <c r="G34" s="58" t="s">
        <v>50</v>
      </c>
      <c r="H34" s="59"/>
      <c r="I34" s="42">
        <v>10</v>
      </c>
      <c r="J34" s="42" t="s">
        <v>47</v>
      </c>
      <c r="L34" s="20">
        <f t="shared" ref="L34:L42" si="1">D34</f>
        <v>19.8</v>
      </c>
      <c r="M34" s="21">
        <v>17.2</v>
      </c>
      <c r="N34" s="22">
        <f t="shared" si="0"/>
        <v>2.6000000000000014</v>
      </c>
      <c r="O34" s="43"/>
      <c r="Q34" s="18"/>
    </row>
    <row r="35" spans="2:17" x14ac:dyDescent="0.3">
      <c r="B35" s="47">
        <v>2</v>
      </c>
      <c r="C35" s="42" t="s">
        <v>48</v>
      </c>
      <c r="D35" s="27">
        <v>16.93</v>
      </c>
      <c r="E35" s="58" t="s">
        <v>50</v>
      </c>
      <c r="F35" s="59"/>
      <c r="G35" s="58" t="s">
        <v>49</v>
      </c>
      <c r="H35" s="58"/>
      <c r="I35" s="42">
        <v>10</v>
      </c>
      <c r="J35" s="42" t="s">
        <v>47</v>
      </c>
      <c r="L35" s="20">
        <f t="shared" si="1"/>
        <v>16.93</v>
      </c>
      <c r="M35" s="21">
        <v>17.41</v>
      </c>
      <c r="N35" s="22">
        <f t="shared" si="0"/>
        <v>-0.48000000000000043</v>
      </c>
      <c r="O35" s="43"/>
      <c r="Q35" s="18"/>
    </row>
    <row r="36" spans="2:17" x14ac:dyDescent="0.3">
      <c r="B36" s="47">
        <v>5</v>
      </c>
      <c r="C36" s="44" t="s">
        <v>44</v>
      </c>
      <c r="D36" s="27">
        <v>19.32</v>
      </c>
      <c r="E36" s="59" t="s">
        <v>91</v>
      </c>
      <c r="F36" s="60"/>
      <c r="G36" s="59" t="s">
        <v>50</v>
      </c>
      <c r="H36" s="60"/>
      <c r="I36" s="44">
        <v>40</v>
      </c>
      <c r="J36" s="44" t="s">
        <v>47</v>
      </c>
      <c r="L36" s="20">
        <f t="shared" si="1"/>
        <v>19.32</v>
      </c>
      <c r="M36" s="21">
        <v>17.16</v>
      </c>
      <c r="N36" s="22">
        <f t="shared" si="0"/>
        <v>2.16</v>
      </c>
      <c r="O36" s="43"/>
      <c r="Q36" s="18"/>
    </row>
    <row r="37" spans="2:17" x14ac:dyDescent="0.3">
      <c r="B37" s="47">
        <v>9</v>
      </c>
      <c r="C37" s="44" t="s">
        <v>44</v>
      </c>
      <c r="D37" s="27">
        <v>14.9</v>
      </c>
      <c r="E37" s="59" t="s">
        <v>49</v>
      </c>
      <c r="F37" s="60"/>
      <c r="G37" s="59" t="s">
        <v>46</v>
      </c>
      <c r="H37" s="60"/>
      <c r="I37" s="44">
        <v>42</v>
      </c>
      <c r="J37" s="44" t="s">
        <v>47</v>
      </c>
      <c r="L37" s="20">
        <f t="shared" si="1"/>
        <v>14.9</v>
      </c>
      <c r="M37" s="21">
        <v>13.97</v>
      </c>
      <c r="N37" s="23">
        <f t="shared" si="0"/>
        <v>0.92999999999999972</v>
      </c>
      <c r="O37" s="13"/>
      <c r="Q37" s="18"/>
    </row>
    <row r="38" spans="2:17" x14ac:dyDescent="0.3">
      <c r="B38" s="47">
        <v>9</v>
      </c>
      <c r="C38" s="44" t="s">
        <v>48</v>
      </c>
      <c r="D38" s="27">
        <v>13.92</v>
      </c>
      <c r="E38" s="59" t="s">
        <v>46</v>
      </c>
      <c r="F38" s="60"/>
      <c r="G38" s="59" t="s">
        <v>49</v>
      </c>
      <c r="H38" s="60"/>
      <c r="I38" s="44">
        <v>42</v>
      </c>
      <c r="J38" s="44" t="s">
        <v>47</v>
      </c>
      <c r="L38" s="20">
        <f t="shared" si="1"/>
        <v>13.92</v>
      </c>
      <c r="M38" s="21">
        <v>13.45</v>
      </c>
      <c r="N38" s="22">
        <f t="shared" si="0"/>
        <v>0.47000000000000064</v>
      </c>
      <c r="Q38" s="18"/>
    </row>
    <row r="39" spans="2:17" x14ac:dyDescent="0.3">
      <c r="B39" s="47">
        <v>6</v>
      </c>
      <c r="C39" s="26" t="s">
        <v>44</v>
      </c>
      <c r="D39" s="27">
        <v>14.73</v>
      </c>
      <c r="E39" s="58" t="s">
        <v>45</v>
      </c>
      <c r="F39" s="58"/>
      <c r="G39" s="59" t="s">
        <v>46</v>
      </c>
      <c r="H39" s="60"/>
      <c r="I39" s="26">
        <v>12</v>
      </c>
      <c r="J39" s="26" t="s">
        <v>47</v>
      </c>
      <c r="L39" s="20">
        <f t="shared" si="1"/>
        <v>14.73</v>
      </c>
      <c r="M39" s="21">
        <v>14.25</v>
      </c>
      <c r="N39" s="23">
        <f t="shared" si="0"/>
        <v>0.48000000000000043</v>
      </c>
      <c r="Q39" s="18"/>
    </row>
    <row r="40" spans="2:17" x14ac:dyDescent="0.3">
      <c r="B40" s="47">
        <v>6</v>
      </c>
      <c r="C40" s="26" t="s">
        <v>48</v>
      </c>
      <c r="D40" s="27">
        <v>13.15</v>
      </c>
      <c r="E40" s="58" t="s">
        <v>46</v>
      </c>
      <c r="F40" s="59"/>
      <c r="G40" s="58" t="s">
        <v>45</v>
      </c>
      <c r="H40" s="58"/>
      <c r="I40" s="26">
        <v>12</v>
      </c>
      <c r="J40" s="26" t="s">
        <v>47</v>
      </c>
      <c r="L40" s="20">
        <f t="shared" si="1"/>
        <v>13.15</v>
      </c>
      <c r="M40" s="21">
        <v>13.15</v>
      </c>
      <c r="N40" s="22">
        <f t="shared" si="0"/>
        <v>0</v>
      </c>
      <c r="Q40" s="18"/>
    </row>
    <row r="41" spans="2:17" x14ac:dyDescent="0.3">
      <c r="B41" s="47" t="s">
        <v>51</v>
      </c>
      <c r="C41" s="26" t="s">
        <v>44</v>
      </c>
      <c r="D41" s="27">
        <v>14.73</v>
      </c>
      <c r="E41" s="58" t="s">
        <v>45</v>
      </c>
      <c r="F41" s="58"/>
      <c r="G41" s="59" t="s">
        <v>46</v>
      </c>
      <c r="H41" s="60"/>
      <c r="I41" s="26">
        <v>19</v>
      </c>
      <c r="J41" s="26" t="s">
        <v>47</v>
      </c>
      <c r="L41" s="20">
        <f t="shared" si="1"/>
        <v>14.73</v>
      </c>
      <c r="M41" s="21">
        <v>14.25</v>
      </c>
      <c r="N41" s="23">
        <f t="shared" si="0"/>
        <v>0.48000000000000043</v>
      </c>
      <c r="Q41" s="18"/>
    </row>
    <row r="42" spans="2:17" x14ac:dyDescent="0.3">
      <c r="B42" s="47">
        <v>8</v>
      </c>
      <c r="C42" s="26" t="s">
        <v>48</v>
      </c>
      <c r="D42" s="27">
        <v>14.22</v>
      </c>
      <c r="E42" s="59" t="s">
        <v>46</v>
      </c>
      <c r="F42" s="60"/>
      <c r="G42" s="58" t="s">
        <v>45</v>
      </c>
      <c r="H42" s="58"/>
      <c r="I42" s="26">
        <v>14</v>
      </c>
      <c r="J42" s="26" t="s">
        <v>47</v>
      </c>
      <c r="L42" s="20">
        <f t="shared" si="1"/>
        <v>14.22</v>
      </c>
      <c r="M42" s="21">
        <v>14.22</v>
      </c>
      <c r="N42" s="22">
        <f t="shared" si="0"/>
        <v>0</v>
      </c>
      <c r="Q42" s="18"/>
    </row>
    <row r="43" spans="2:17" x14ac:dyDescent="0.3">
      <c r="D43" s="13"/>
    </row>
  </sheetData>
  <sortState ref="Q34:V49">
    <sortCondition ref="S33"/>
  </sortState>
  <mergeCells count="55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8:F38"/>
    <mergeCell ref="G38:H38"/>
    <mergeCell ref="E32:F32"/>
    <mergeCell ref="G32:H32"/>
    <mergeCell ref="E33:F33"/>
    <mergeCell ref="G33:H33"/>
    <mergeCell ref="E37:F37"/>
    <mergeCell ref="G37:H37"/>
    <mergeCell ref="E36:F36"/>
    <mergeCell ref="G36:H36"/>
    <mergeCell ref="E34:F34"/>
    <mergeCell ref="G34:H34"/>
    <mergeCell ref="E35:F35"/>
    <mergeCell ref="G35:H35"/>
    <mergeCell ref="E42:F42"/>
    <mergeCell ref="G42:H42"/>
    <mergeCell ref="E41:F41"/>
    <mergeCell ref="G41:H41"/>
    <mergeCell ref="E39:F39"/>
    <mergeCell ref="G39:H39"/>
    <mergeCell ref="E40:F40"/>
    <mergeCell ref="G40:H40"/>
  </mergeCells>
  <dataValidations count="2">
    <dataValidation allowBlank="1" showInputMessage="1" showErrorMessage="1" prompt="Origen y Destino como LOCALIDAD" sqref="E31:F31 H39:H40 F32:F35 H32:H35 F39:F41 E32:E41 G32:G41 E42:H42"/>
    <dataValidation allowBlank="1" showInputMessage="1" showErrorMessage="1" prompt="Nombre de fantasía del servicio" sqref="I31:I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K37"/>
  <sheetViews>
    <sheetView topLeftCell="A11" zoomScale="85" zoomScaleNormal="85" workbookViewId="0">
      <selection activeCell="H34" sqref="H34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77" t="str">
        <f>"PROGRAMA DE OPERACIÓN DEL SERVICIO ("&amp;B7&amp;" - "&amp;C7&amp;")"</f>
        <v>PROGRAMA DE OPERACIÓN DEL SERVICIO (1 -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v>1</v>
      </c>
      <c r="C7" s="29" t="s">
        <v>52</v>
      </c>
      <c r="D7" s="29" t="s">
        <v>45</v>
      </c>
      <c r="E7" s="29" t="s">
        <v>46</v>
      </c>
      <c r="F7" s="29" t="str">
        <f>+TAPA!I12</f>
        <v>ESTIVAL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x14ac:dyDescent="0.3">
      <c r="B19" s="31">
        <v>6</v>
      </c>
      <c r="C19" s="32" t="s">
        <v>68</v>
      </c>
      <c r="D19" s="33"/>
      <c r="E19" s="46"/>
    </row>
    <row r="20" spans="2:5" x14ac:dyDescent="0.3">
      <c r="B20" s="35">
        <v>7</v>
      </c>
      <c r="C20" s="36" t="s">
        <v>69</v>
      </c>
      <c r="D20" s="37" t="s">
        <v>70</v>
      </c>
      <c r="E20" s="37">
        <v>0</v>
      </c>
    </row>
    <row r="21" spans="2:5" x14ac:dyDescent="0.3">
      <c r="B21" s="31">
        <v>8</v>
      </c>
      <c r="C21" s="32" t="s">
        <v>71</v>
      </c>
      <c r="D21" s="33" t="s">
        <v>70</v>
      </c>
      <c r="E21" s="33">
        <v>0</v>
      </c>
    </row>
    <row r="22" spans="2:5" x14ac:dyDescent="0.3">
      <c r="B22" s="35">
        <v>9</v>
      </c>
      <c r="C22" s="36" t="s">
        <v>73</v>
      </c>
      <c r="D22" s="37" t="s">
        <v>74</v>
      </c>
      <c r="E22" s="37">
        <v>0</v>
      </c>
    </row>
    <row r="23" spans="2:5" x14ac:dyDescent="0.3">
      <c r="B23" s="31">
        <v>10</v>
      </c>
      <c r="C23" s="32" t="s">
        <v>75</v>
      </c>
      <c r="D23" s="33" t="s">
        <v>74</v>
      </c>
      <c r="E23" s="33">
        <v>0</v>
      </c>
    </row>
    <row r="24" spans="2:5" x14ac:dyDescent="0.3">
      <c r="B24" s="35">
        <v>11</v>
      </c>
      <c r="C24" s="36" t="s">
        <v>76</v>
      </c>
      <c r="D24" s="37" t="s">
        <v>74</v>
      </c>
      <c r="E24" s="37">
        <v>0</v>
      </c>
    </row>
    <row r="25" spans="2:5" x14ac:dyDescent="0.3">
      <c r="B25" s="31">
        <v>12</v>
      </c>
      <c r="C25" s="32" t="s">
        <v>77</v>
      </c>
      <c r="D25" s="33" t="s">
        <v>70</v>
      </c>
      <c r="E25" s="33">
        <v>0</v>
      </c>
    </row>
    <row r="26" spans="2:5" x14ac:dyDescent="0.3">
      <c r="B26" s="35">
        <v>13</v>
      </c>
      <c r="C26" s="36" t="s">
        <v>78</v>
      </c>
      <c r="D26" s="37" t="s">
        <v>70</v>
      </c>
      <c r="E26" s="37">
        <v>0</v>
      </c>
    </row>
    <row r="27" spans="2:5" x14ac:dyDescent="0.3">
      <c r="B27" s="31">
        <v>14</v>
      </c>
      <c r="C27" s="32" t="s">
        <v>79</v>
      </c>
      <c r="D27" s="33" t="s">
        <v>70</v>
      </c>
      <c r="E27" s="33">
        <v>0</v>
      </c>
    </row>
    <row r="28" spans="2:5" x14ac:dyDescent="0.3">
      <c r="B28" s="35">
        <v>15</v>
      </c>
      <c r="C28" s="36" t="s">
        <v>80</v>
      </c>
      <c r="D28" s="37" t="s">
        <v>74</v>
      </c>
      <c r="E28" s="37">
        <v>0</v>
      </c>
    </row>
    <row r="29" spans="2:5" x14ac:dyDescent="0.3">
      <c r="B29" s="31">
        <v>16</v>
      </c>
      <c r="C29" s="32" t="s">
        <v>81</v>
      </c>
      <c r="D29" s="33" t="s">
        <v>74</v>
      </c>
      <c r="E29" s="33">
        <v>0</v>
      </c>
    </row>
    <row r="30" spans="2:5" x14ac:dyDescent="0.3">
      <c r="B30" s="35">
        <v>17</v>
      </c>
      <c r="C30" s="36" t="s">
        <v>82</v>
      </c>
      <c r="D30" s="37" t="s">
        <v>70</v>
      </c>
      <c r="E30" s="37">
        <v>0</v>
      </c>
    </row>
    <row r="31" spans="2:5" x14ac:dyDescent="0.3">
      <c r="B31" s="31">
        <v>18</v>
      </c>
      <c r="C31" s="32" t="s">
        <v>83</v>
      </c>
      <c r="D31" s="33" t="s">
        <v>70</v>
      </c>
      <c r="E31" s="33">
        <v>0</v>
      </c>
    </row>
    <row r="32" spans="2:5" x14ac:dyDescent="0.3">
      <c r="B32" s="35">
        <v>19</v>
      </c>
      <c r="C32" s="36" t="s">
        <v>84</v>
      </c>
      <c r="D32" s="37" t="s">
        <v>70</v>
      </c>
      <c r="E32" s="37">
        <v>0</v>
      </c>
    </row>
    <row r="33" spans="2:11" x14ac:dyDescent="0.3">
      <c r="B33" s="31">
        <v>20</v>
      </c>
      <c r="C33" s="32" t="s">
        <v>85</v>
      </c>
      <c r="D33" s="33" t="s">
        <v>72</v>
      </c>
      <c r="E33" s="33">
        <v>0</v>
      </c>
    </row>
    <row r="34" spans="2:11" x14ac:dyDescent="0.3">
      <c r="B34" s="35">
        <v>21</v>
      </c>
      <c r="C34" s="36" t="s">
        <v>86</v>
      </c>
      <c r="D34" s="37" t="s">
        <v>72</v>
      </c>
      <c r="E34" s="37">
        <v>0</v>
      </c>
      <c r="K34" t="s">
        <v>54</v>
      </c>
    </row>
    <row r="35" spans="2:11" ht="15.6" x14ac:dyDescent="0.3">
      <c r="B35" s="31">
        <v>22</v>
      </c>
      <c r="C35" s="32" t="s">
        <v>87</v>
      </c>
      <c r="D35" s="33"/>
      <c r="E35" s="34"/>
    </row>
    <row r="36" spans="2:11" ht="15.6" x14ac:dyDescent="0.3">
      <c r="B36" s="35">
        <v>23</v>
      </c>
      <c r="C36" s="36" t="s">
        <v>88</v>
      </c>
      <c r="D36" s="37"/>
      <c r="E36" s="38"/>
    </row>
    <row r="37" spans="2:11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0" priority="1">
      <formula>E7=""</formula>
    </cfRule>
  </conditionalFormatting>
  <conditionalFormatting sqref="D7">
    <cfRule type="expression" dxfId="19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85" zoomScaleNormal="85" workbookViewId="0">
      <selection activeCell="E42" sqref="E42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77" t="str">
        <f>"PROGRAMA DE OPERACIÓN DEL SERVICIO ("&amp;B7&amp;" - "&amp;C7&amp;")"</f>
        <v>PROGRAMA DE OPERACIÓN DEL SERVICIO (1 -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v>1</v>
      </c>
      <c r="C7" s="29" t="s">
        <v>53</v>
      </c>
      <c r="D7" s="29" t="s">
        <v>46</v>
      </c>
      <c r="E7" s="29" t="s">
        <v>45</v>
      </c>
      <c r="F7" s="29" t="str">
        <f>+TAPA!I12</f>
        <v>ESTIVAL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 t="s">
        <v>70</v>
      </c>
      <c r="E20" s="37">
        <v>0</v>
      </c>
    </row>
    <row r="21" spans="2:5" x14ac:dyDescent="0.3">
      <c r="B21" s="31">
        <v>8</v>
      </c>
      <c r="C21" s="32" t="s">
        <v>71</v>
      </c>
      <c r="D21" s="33" t="s">
        <v>70</v>
      </c>
      <c r="E21" s="33">
        <v>0</v>
      </c>
    </row>
    <row r="22" spans="2:5" x14ac:dyDescent="0.3">
      <c r="B22" s="35">
        <v>9</v>
      </c>
      <c r="C22" s="36" t="s">
        <v>73</v>
      </c>
      <c r="D22" s="37" t="s">
        <v>74</v>
      </c>
      <c r="E22" s="37">
        <v>0</v>
      </c>
    </row>
    <row r="23" spans="2:5" x14ac:dyDescent="0.3">
      <c r="B23" s="31">
        <v>10</v>
      </c>
      <c r="C23" s="32" t="s">
        <v>75</v>
      </c>
      <c r="D23" s="33" t="s">
        <v>74</v>
      </c>
      <c r="E23" s="33">
        <v>0</v>
      </c>
    </row>
    <row r="24" spans="2:5" x14ac:dyDescent="0.3">
      <c r="B24" s="35">
        <v>11</v>
      </c>
      <c r="C24" s="36" t="s">
        <v>76</v>
      </c>
      <c r="D24" s="37" t="s">
        <v>74</v>
      </c>
      <c r="E24" s="37">
        <v>0</v>
      </c>
    </row>
    <row r="25" spans="2:5" x14ac:dyDescent="0.3">
      <c r="B25" s="31">
        <v>12</v>
      </c>
      <c r="C25" s="32" t="s">
        <v>77</v>
      </c>
      <c r="D25" s="33" t="s">
        <v>70</v>
      </c>
      <c r="E25" s="33">
        <v>0</v>
      </c>
    </row>
    <row r="26" spans="2:5" x14ac:dyDescent="0.3">
      <c r="B26" s="35">
        <v>13</v>
      </c>
      <c r="C26" s="36" t="s">
        <v>78</v>
      </c>
      <c r="D26" s="37" t="s">
        <v>70</v>
      </c>
      <c r="E26" s="37">
        <v>0</v>
      </c>
    </row>
    <row r="27" spans="2:5" x14ac:dyDescent="0.3">
      <c r="B27" s="31">
        <v>14</v>
      </c>
      <c r="C27" s="32" t="s">
        <v>79</v>
      </c>
      <c r="D27" s="33" t="s">
        <v>70</v>
      </c>
      <c r="E27" s="33">
        <v>0</v>
      </c>
    </row>
    <row r="28" spans="2:5" x14ac:dyDescent="0.3">
      <c r="B28" s="35">
        <v>15</v>
      </c>
      <c r="C28" s="36" t="s">
        <v>80</v>
      </c>
      <c r="D28" s="37" t="s">
        <v>74</v>
      </c>
      <c r="E28" s="37">
        <v>0</v>
      </c>
    </row>
    <row r="29" spans="2:5" x14ac:dyDescent="0.3">
      <c r="B29" s="31">
        <v>16</v>
      </c>
      <c r="C29" s="32" t="s">
        <v>81</v>
      </c>
      <c r="D29" s="33" t="s">
        <v>74</v>
      </c>
      <c r="E29" s="33">
        <v>0</v>
      </c>
    </row>
    <row r="30" spans="2:5" x14ac:dyDescent="0.3">
      <c r="B30" s="35">
        <v>17</v>
      </c>
      <c r="C30" s="36" t="s">
        <v>82</v>
      </c>
      <c r="D30" s="37" t="s">
        <v>70</v>
      </c>
      <c r="E30" s="37">
        <v>0</v>
      </c>
    </row>
    <row r="31" spans="2:5" x14ac:dyDescent="0.3">
      <c r="B31" s="31">
        <v>18</v>
      </c>
      <c r="C31" s="32" t="s">
        <v>83</v>
      </c>
      <c r="D31" s="33" t="s">
        <v>70</v>
      </c>
      <c r="E31" s="33">
        <v>0</v>
      </c>
    </row>
    <row r="32" spans="2:5" x14ac:dyDescent="0.3">
      <c r="B32" s="35">
        <v>19</v>
      </c>
      <c r="C32" s="36" t="s">
        <v>84</v>
      </c>
      <c r="D32" s="37" t="s">
        <v>70</v>
      </c>
      <c r="E32" s="37">
        <v>0</v>
      </c>
    </row>
    <row r="33" spans="2:5" x14ac:dyDescent="0.3">
      <c r="B33" s="31">
        <v>20</v>
      </c>
      <c r="C33" s="32" t="s">
        <v>85</v>
      </c>
      <c r="D33" s="33" t="s">
        <v>72</v>
      </c>
      <c r="E33" s="33">
        <v>0</v>
      </c>
    </row>
    <row r="34" spans="2:5" x14ac:dyDescent="0.3">
      <c r="B34" s="35">
        <v>21</v>
      </c>
      <c r="C34" s="36" t="s">
        <v>86</v>
      </c>
      <c r="D34" s="37" t="s">
        <v>72</v>
      </c>
      <c r="E34" s="37">
        <v>0</v>
      </c>
    </row>
    <row r="35" spans="2:5" x14ac:dyDescent="0.3">
      <c r="B35" s="31">
        <v>22</v>
      </c>
      <c r="C35" s="32" t="s">
        <v>87</v>
      </c>
      <c r="D35" s="33"/>
    </row>
    <row r="36" spans="2:5" ht="15.6" x14ac:dyDescent="0.3">
      <c r="B36" s="35">
        <v>23</v>
      </c>
      <c r="C36" s="36" t="s">
        <v>88</v>
      </c>
      <c r="D36" s="37"/>
      <c r="E36" s="38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8" priority="1">
      <formula>E7=""</formula>
    </cfRule>
  </conditionalFormatting>
  <conditionalFormatting sqref="D7">
    <cfRule type="expression" dxfId="17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5" zoomScaleNormal="85" workbookViewId="0">
      <selection activeCell="Q37" sqref="Q37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x14ac:dyDescent="0.3">
      <c r="B7" s="29">
        <v>2</v>
      </c>
      <c r="C7" s="29" t="s">
        <v>52</v>
      </c>
      <c r="D7" s="29" t="s">
        <v>49</v>
      </c>
      <c r="E7" s="29" t="s">
        <v>50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 t="s">
        <v>70</v>
      </c>
      <c r="E20" s="37">
        <v>0</v>
      </c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/>
      <c r="E22" s="37"/>
    </row>
    <row r="23" spans="2:5" x14ac:dyDescent="0.3">
      <c r="B23" s="31">
        <v>10</v>
      </c>
      <c r="C23" s="32" t="s">
        <v>75</v>
      </c>
      <c r="D23" s="33" t="s">
        <v>74</v>
      </c>
      <c r="E23" s="33">
        <v>0</v>
      </c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 t="s">
        <v>70</v>
      </c>
      <c r="E26" s="37">
        <v>0</v>
      </c>
    </row>
    <row r="27" spans="2:5" x14ac:dyDescent="0.3">
      <c r="B27" s="31">
        <v>14</v>
      </c>
      <c r="C27" s="32" t="s">
        <v>79</v>
      </c>
      <c r="D27" s="33" t="s">
        <v>70</v>
      </c>
      <c r="E27" s="33">
        <v>0</v>
      </c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/>
      <c r="E30" s="37"/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/>
      <c r="E33" s="33"/>
    </row>
    <row r="34" spans="2:5" x14ac:dyDescent="0.3">
      <c r="B34" s="35">
        <v>21</v>
      </c>
      <c r="C34" s="36" t="s">
        <v>86</v>
      </c>
      <c r="D34" s="37"/>
      <c r="E34" s="37"/>
    </row>
    <row r="35" spans="2:5" x14ac:dyDescent="0.3">
      <c r="B35" s="31">
        <v>22</v>
      </c>
      <c r="C35" s="32" t="s">
        <v>87</v>
      </c>
      <c r="D35" s="33"/>
      <c r="E35" s="45"/>
    </row>
    <row r="36" spans="2:5" ht="15.6" x14ac:dyDescent="0.3">
      <c r="B36" s="35">
        <v>23</v>
      </c>
      <c r="C36" s="36" t="s">
        <v>88</v>
      </c>
      <c r="D36" s="37"/>
      <c r="E36" s="38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6" priority="1">
      <formula>E7=""</formula>
    </cfRule>
  </conditionalFormatting>
  <conditionalFormatting sqref="D7">
    <cfRule type="expression" dxfId="15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90" zoomScaleNormal="90" workbookViewId="0">
      <selection activeCell="I34" sqref="I34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x14ac:dyDescent="0.3">
      <c r="B7" s="29">
        <v>2</v>
      </c>
      <c r="C7" s="29" t="s">
        <v>53</v>
      </c>
      <c r="D7" s="29" t="s">
        <v>50</v>
      </c>
      <c r="E7" s="29" t="s">
        <v>49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/>
      <c r="E20" s="37"/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/>
      <c r="E22" s="37"/>
    </row>
    <row r="23" spans="2:5" x14ac:dyDescent="0.3">
      <c r="B23" s="31">
        <v>10</v>
      </c>
      <c r="C23" s="32" t="s">
        <v>75</v>
      </c>
      <c r="D23" s="33"/>
      <c r="E23" s="33"/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/>
      <c r="E30" s="37"/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 t="s">
        <v>72</v>
      </c>
      <c r="E33" s="33">
        <v>0</v>
      </c>
    </row>
    <row r="34" spans="2:5" x14ac:dyDescent="0.3">
      <c r="B34" s="35">
        <v>21</v>
      </c>
      <c r="C34" s="36" t="s">
        <v>86</v>
      </c>
      <c r="D34" s="37"/>
      <c r="E34" s="37"/>
    </row>
    <row r="35" spans="2:5" ht="15.6" x14ac:dyDescent="0.3">
      <c r="B35" s="31">
        <v>22</v>
      </c>
      <c r="C35" s="32" t="s">
        <v>87</v>
      </c>
      <c r="D35" s="33"/>
      <c r="E35" s="34"/>
    </row>
    <row r="36" spans="2:5" ht="15.6" x14ac:dyDescent="0.3">
      <c r="B36" s="35">
        <v>23</v>
      </c>
      <c r="C36" s="36" t="s">
        <v>88</v>
      </c>
      <c r="D36" s="37"/>
      <c r="E36" s="38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4" priority="1">
      <formula>E7=""</formula>
    </cfRule>
  </conditionalFormatting>
  <conditionalFormatting sqref="D7">
    <cfRule type="expression" dxfId="13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L17" sqref="L17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(5 -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f>+'Operador PA'!B36</f>
        <v>5</v>
      </c>
      <c r="C7" s="29" t="s">
        <v>52</v>
      </c>
      <c r="D7" s="29" t="str">
        <f>+'Operador PA'!E36</f>
        <v>Villa Mirador al Estrecho</v>
      </c>
      <c r="E7" s="29" t="str">
        <f>+'Operador PA'!G36</f>
        <v>Zona Franca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 t="s">
        <v>70</v>
      </c>
      <c r="E20" s="37">
        <v>0</v>
      </c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/>
      <c r="E22" s="37"/>
    </row>
    <row r="23" spans="2:5" x14ac:dyDescent="0.3">
      <c r="B23" s="31">
        <v>10</v>
      </c>
      <c r="C23" s="32" t="s">
        <v>75</v>
      </c>
      <c r="D23" s="33"/>
      <c r="E23" s="33"/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/>
      <c r="E30" s="37"/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/>
      <c r="E33" s="33"/>
    </row>
    <row r="34" spans="2:5" x14ac:dyDescent="0.3">
      <c r="B34" s="35">
        <v>21</v>
      </c>
      <c r="C34" s="36" t="s">
        <v>86</v>
      </c>
      <c r="D34" s="37"/>
      <c r="E34" s="37"/>
    </row>
    <row r="35" spans="2:5" ht="15.6" x14ac:dyDescent="0.3">
      <c r="B35" s="31">
        <v>22</v>
      </c>
      <c r="C35" s="32" t="s">
        <v>87</v>
      </c>
      <c r="D35" s="33"/>
      <c r="E35" s="34"/>
    </row>
    <row r="36" spans="2:5" ht="15.6" x14ac:dyDescent="0.3">
      <c r="B36" s="35">
        <v>23</v>
      </c>
      <c r="C36" s="36" t="s">
        <v>88</v>
      </c>
      <c r="D36" s="37"/>
      <c r="E36" s="38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2" priority="1">
      <formula>E7=""</formula>
    </cfRule>
  </conditionalFormatting>
  <conditionalFormatting sqref="D7">
    <cfRule type="expression" dxfId="11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H42" sqref="H42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(6 -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v>6</v>
      </c>
      <c r="C7" s="29" t="s">
        <v>52</v>
      </c>
      <c r="D7" s="29" t="s">
        <v>45</v>
      </c>
      <c r="E7" s="29" t="s">
        <v>46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/>
      <c r="E20" s="37"/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/>
      <c r="E22" s="37"/>
    </row>
    <row r="23" spans="2:5" x14ac:dyDescent="0.3">
      <c r="B23" s="31">
        <v>10</v>
      </c>
      <c r="C23" s="32" t="s">
        <v>75</v>
      </c>
      <c r="D23" s="33"/>
      <c r="E23" s="33"/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 t="s">
        <v>70</v>
      </c>
      <c r="E30" s="37">
        <v>0</v>
      </c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/>
      <c r="E33" s="33"/>
    </row>
    <row r="34" spans="2:5" x14ac:dyDescent="0.3">
      <c r="B34" s="35">
        <v>21</v>
      </c>
      <c r="C34" s="36" t="s">
        <v>86</v>
      </c>
      <c r="D34" s="37"/>
      <c r="E34" s="37"/>
    </row>
    <row r="35" spans="2:5" ht="15.6" x14ac:dyDescent="0.3">
      <c r="B35" s="31">
        <v>22</v>
      </c>
      <c r="C35" s="32" t="s">
        <v>87</v>
      </c>
      <c r="D35" s="33"/>
      <c r="E35" s="34"/>
    </row>
    <row r="36" spans="2:5" ht="15.6" x14ac:dyDescent="0.3">
      <c r="B36" s="35">
        <v>23</v>
      </c>
      <c r="C36" s="36" t="s">
        <v>88</v>
      </c>
      <c r="D36" s="37"/>
      <c r="E36" s="38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0" priority="1">
      <formula>E7=""</formula>
    </cfRule>
  </conditionalFormatting>
  <conditionalFormatting sqref="D7">
    <cfRule type="expression" dxfId="9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5" zoomScale="80" zoomScaleNormal="80" workbookViewId="0">
      <selection activeCell="F32" sqref="F32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77" t="str">
        <f>"PROGRAMA DE OPERACIÓN DEL SERVICIO ("&amp;B7&amp;" - "&amp;C7&amp;")"</f>
        <v>PROGRAMA DE OPERACIÓN DEL SERVICIO (6 -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v>6</v>
      </c>
      <c r="C7" s="29" t="s">
        <v>53</v>
      </c>
      <c r="D7" s="29" t="s">
        <v>46</v>
      </c>
      <c r="E7" s="29" t="s">
        <v>45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 t="s">
        <v>70</v>
      </c>
      <c r="E20" s="37">
        <v>0</v>
      </c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/>
      <c r="E22" s="37"/>
    </row>
    <row r="23" spans="2:5" x14ac:dyDescent="0.3">
      <c r="B23" s="31">
        <v>10</v>
      </c>
      <c r="C23" s="32" t="s">
        <v>75</v>
      </c>
      <c r="D23" s="33"/>
      <c r="E23" s="33"/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/>
      <c r="E30" s="37"/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/>
      <c r="E33" s="33"/>
    </row>
    <row r="34" spans="2:5" x14ac:dyDescent="0.3">
      <c r="B34" s="35">
        <v>21</v>
      </c>
      <c r="C34" s="36" t="s">
        <v>86</v>
      </c>
      <c r="D34" s="37"/>
      <c r="E34" s="37"/>
    </row>
    <row r="35" spans="2:5" ht="15.6" x14ac:dyDescent="0.3">
      <c r="B35" s="31">
        <v>22</v>
      </c>
      <c r="C35" s="32" t="s">
        <v>87</v>
      </c>
      <c r="D35" s="33"/>
      <c r="E35" s="34"/>
    </row>
    <row r="36" spans="2:5" ht="15.6" x14ac:dyDescent="0.3">
      <c r="B36" s="35">
        <v>23</v>
      </c>
      <c r="C36" s="36" t="s">
        <v>88</v>
      </c>
      <c r="D36" s="37"/>
      <c r="E36" s="38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8" priority="1">
      <formula>E7=""</formula>
    </cfRule>
  </conditionalFormatting>
  <conditionalFormatting sqref="D7">
    <cfRule type="expression" dxfId="7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0" zoomScaleNormal="80" workbookViewId="0">
      <selection activeCell="K30" sqref="K30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77" t="str">
        <f>"PROGRAMA DE OPERACIÓN DEL SERVICIO ("&amp;B7&amp;" - "&amp;C7&amp;")"</f>
        <v>PROGRAMA DE OPERACIÓN DEL SERVICIO (6V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x14ac:dyDescent="0.3">
      <c r="B7" s="29" t="s">
        <v>51</v>
      </c>
      <c r="C7" s="29" t="s">
        <v>52</v>
      </c>
      <c r="D7" s="29" t="s">
        <v>45</v>
      </c>
      <c r="E7" s="29" t="s">
        <v>46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/>
      <c r="E20" s="37"/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/>
      <c r="E22" s="37"/>
    </row>
    <row r="23" spans="2:5" x14ac:dyDescent="0.3">
      <c r="B23" s="31">
        <v>10</v>
      </c>
      <c r="C23" s="32" t="s">
        <v>75</v>
      </c>
      <c r="D23" s="33"/>
      <c r="E23" s="33"/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 t="s">
        <v>70</v>
      </c>
      <c r="E30" s="37">
        <v>0</v>
      </c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/>
      <c r="E33" s="33"/>
    </row>
    <row r="34" spans="2:5" x14ac:dyDescent="0.3">
      <c r="B34" s="35">
        <v>21</v>
      </c>
      <c r="C34" s="36" t="s">
        <v>86</v>
      </c>
      <c r="D34" s="37"/>
      <c r="E34" s="37"/>
    </row>
    <row r="35" spans="2:5" ht="15.6" x14ac:dyDescent="0.3">
      <c r="B35" s="31">
        <v>22</v>
      </c>
      <c r="C35" s="32" t="s">
        <v>87</v>
      </c>
      <c r="D35" s="33"/>
      <c r="E35" s="34"/>
    </row>
    <row r="36" spans="2:5" ht="15.6" x14ac:dyDescent="0.3">
      <c r="B36" s="35">
        <v>23</v>
      </c>
      <c r="C36" s="36" t="s">
        <v>88</v>
      </c>
      <c r="D36" s="37"/>
      <c r="E36" s="38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6" priority="1">
      <formula>E7=""</formula>
    </cfRule>
  </conditionalFormatting>
  <conditionalFormatting sqref="D7">
    <cfRule type="expression" dxfId="5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J32" sqref="J3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(8 -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v>8</v>
      </c>
      <c r="C7" s="29" t="s">
        <v>53</v>
      </c>
      <c r="D7" s="29" t="str">
        <f>+'Operador PA'!E42</f>
        <v>Hospital Regional</v>
      </c>
      <c r="E7" s="29" t="str">
        <f>+'Operador PA'!G42</f>
        <v>Archipiélago de Chiloé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x14ac:dyDescent="0.3">
      <c r="B13" s="31">
        <v>0</v>
      </c>
      <c r="C13" s="32" t="s">
        <v>62</v>
      </c>
      <c r="D13" s="33"/>
      <c r="E13" s="33"/>
    </row>
    <row r="14" spans="2:9" x14ac:dyDescent="0.3">
      <c r="B14" s="35">
        <v>1</v>
      </c>
      <c r="C14" s="36" t="s">
        <v>63</v>
      </c>
      <c r="D14" s="37"/>
      <c r="E14" s="37"/>
    </row>
    <row r="15" spans="2:9" x14ac:dyDescent="0.3">
      <c r="B15" s="31">
        <v>2</v>
      </c>
      <c r="C15" s="32" t="s">
        <v>64</v>
      </c>
      <c r="D15" s="33"/>
      <c r="E15" s="33"/>
    </row>
    <row r="16" spans="2:9" x14ac:dyDescent="0.3">
      <c r="B16" s="35">
        <v>3</v>
      </c>
      <c r="C16" s="36" t="s">
        <v>65</v>
      </c>
      <c r="D16" s="37"/>
      <c r="E16" s="37"/>
    </row>
    <row r="17" spans="2:5" x14ac:dyDescent="0.3">
      <c r="B17" s="31">
        <v>4</v>
      </c>
      <c r="C17" s="32" t="s">
        <v>66</v>
      </c>
      <c r="D17" s="33"/>
      <c r="E17" s="33"/>
    </row>
    <row r="18" spans="2:5" x14ac:dyDescent="0.3">
      <c r="B18" s="35">
        <v>5</v>
      </c>
      <c r="C18" s="36" t="s">
        <v>67</v>
      </c>
      <c r="D18" s="37"/>
      <c r="E18" s="37"/>
    </row>
    <row r="19" spans="2:5" x14ac:dyDescent="0.3">
      <c r="B19" s="31">
        <v>6</v>
      </c>
      <c r="C19" s="32" t="s">
        <v>68</v>
      </c>
      <c r="D19" s="33"/>
      <c r="E19" s="33"/>
    </row>
    <row r="20" spans="2:5" x14ac:dyDescent="0.3">
      <c r="B20" s="35">
        <v>7</v>
      </c>
      <c r="C20" s="36" t="s">
        <v>69</v>
      </c>
      <c r="D20" s="37" t="s">
        <v>70</v>
      </c>
      <c r="E20" s="37">
        <v>0</v>
      </c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 t="s">
        <v>74</v>
      </c>
      <c r="E22" s="37">
        <v>0</v>
      </c>
    </row>
    <row r="23" spans="2:5" x14ac:dyDescent="0.3">
      <c r="B23" s="31">
        <v>10</v>
      </c>
      <c r="C23" s="32" t="s">
        <v>75</v>
      </c>
      <c r="D23" s="33"/>
      <c r="E23" s="33"/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/>
      <c r="E30" s="37"/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/>
      <c r="E33" s="33"/>
    </row>
    <row r="34" spans="2:5" x14ac:dyDescent="0.3">
      <c r="B34" s="35">
        <v>21</v>
      </c>
      <c r="C34" s="36" t="s">
        <v>86</v>
      </c>
      <c r="D34" s="37"/>
      <c r="E34" s="37"/>
    </row>
    <row r="35" spans="2:5" x14ac:dyDescent="0.3">
      <c r="B35" s="31">
        <v>22</v>
      </c>
      <c r="C35" s="32" t="s">
        <v>87</v>
      </c>
      <c r="D35" s="33"/>
      <c r="E35" s="33"/>
    </row>
    <row r="36" spans="2:5" x14ac:dyDescent="0.3">
      <c r="B36" s="35">
        <v>23</v>
      </c>
      <c r="C36" s="36" t="s">
        <v>88</v>
      </c>
      <c r="D36" s="37"/>
      <c r="E36" s="37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90" zoomScaleNormal="90" workbookViewId="0">
      <selection activeCell="I30" sqref="I30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f>+'Operador PA'!B37</f>
        <v>9</v>
      </c>
      <c r="C7" s="29" t="s">
        <v>52</v>
      </c>
      <c r="D7" s="29" t="str">
        <f>+'Operador PA'!E37</f>
        <v>Villa Nelda Panicucci</v>
      </c>
      <c r="E7" s="29" t="str">
        <f>+'Operador PA'!G37</f>
        <v>Hospital Regional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/>
      <c r="E20" s="37"/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/>
      <c r="E22" s="37"/>
    </row>
    <row r="23" spans="2:5" x14ac:dyDescent="0.3">
      <c r="B23" s="31">
        <v>10</v>
      </c>
      <c r="C23" s="32" t="s">
        <v>75</v>
      </c>
      <c r="D23" s="33" t="s">
        <v>74</v>
      </c>
      <c r="E23" s="33">
        <v>0</v>
      </c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/>
      <c r="E30" s="37"/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/>
      <c r="E33" s="33"/>
    </row>
    <row r="34" spans="2:5" x14ac:dyDescent="0.3">
      <c r="B34" s="35">
        <v>21</v>
      </c>
      <c r="C34" s="36" t="s">
        <v>86</v>
      </c>
      <c r="D34" s="37"/>
      <c r="E34" s="37"/>
    </row>
    <row r="35" spans="2:5" x14ac:dyDescent="0.3">
      <c r="B35" s="31">
        <v>22</v>
      </c>
      <c r="C35" s="32" t="s">
        <v>87</v>
      </c>
      <c r="D35" s="33"/>
      <c r="E35" s="33"/>
    </row>
    <row r="36" spans="2:5" x14ac:dyDescent="0.3">
      <c r="B36" s="35">
        <v>23</v>
      </c>
      <c r="C36" s="36" t="s">
        <v>88</v>
      </c>
      <c r="D36" s="37"/>
      <c r="E36" s="37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1" zoomScale="90" zoomScaleNormal="90" workbookViewId="0">
      <selection activeCell="J31" sqref="J31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55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56</v>
      </c>
      <c r="G6" s="24"/>
    </row>
    <row r="7" spans="2:9" ht="28.8" x14ac:dyDescent="0.3">
      <c r="B7" s="29">
        <f>+'Operador PA'!B38</f>
        <v>9</v>
      </c>
      <c r="C7" s="29" t="s">
        <v>53</v>
      </c>
      <c r="D7" s="29" t="str">
        <f>+'Operador PA'!E38</f>
        <v>Hospital Regional</v>
      </c>
      <c r="E7" s="29" t="str">
        <f>+'Operador PA'!G38</f>
        <v>Villa Nelda Panicucci</v>
      </c>
      <c r="F7" s="29" t="s">
        <v>92</v>
      </c>
      <c r="G7" s="24"/>
    </row>
    <row r="9" spans="2:9" x14ac:dyDescent="0.3">
      <c r="B9" s="25" t="s">
        <v>57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58</v>
      </c>
      <c r="C11" s="78" t="s">
        <v>59</v>
      </c>
      <c r="D11" s="79">
        <v>43861</v>
      </c>
      <c r="E11" s="80"/>
    </row>
    <row r="12" spans="2:9" ht="28.8" x14ac:dyDescent="0.3">
      <c r="B12" s="78"/>
      <c r="C12" s="78"/>
      <c r="D12" s="30" t="s">
        <v>60</v>
      </c>
      <c r="E12" s="30" t="s">
        <v>61</v>
      </c>
    </row>
    <row r="13" spans="2:9" ht="15.6" x14ac:dyDescent="0.3">
      <c r="B13" s="31">
        <v>0</v>
      </c>
      <c r="C13" s="32" t="s">
        <v>62</v>
      </c>
      <c r="D13" s="33"/>
      <c r="E13" s="34"/>
    </row>
    <row r="14" spans="2:9" ht="15.6" x14ac:dyDescent="0.3">
      <c r="B14" s="35">
        <v>1</v>
      </c>
      <c r="C14" s="36" t="s">
        <v>63</v>
      </c>
      <c r="D14" s="37"/>
      <c r="E14" s="38"/>
    </row>
    <row r="15" spans="2:9" ht="15.6" x14ac:dyDescent="0.3">
      <c r="B15" s="31">
        <v>2</v>
      </c>
      <c r="C15" s="32" t="s">
        <v>64</v>
      </c>
      <c r="D15" s="33"/>
      <c r="E15" s="34"/>
    </row>
    <row r="16" spans="2:9" ht="15.6" x14ac:dyDescent="0.3">
      <c r="B16" s="35">
        <v>3</v>
      </c>
      <c r="C16" s="36" t="s">
        <v>65</v>
      </c>
      <c r="D16" s="37"/>
      <c r="E16" s="38"/>
    </row>
    <row r="17" spans="2:5" ht="15.6" x14ac:dyDescent="0.3">
      <c r="B17" s="31">
        <v>4</v>
      </c>
      <c r="C17" s="32" t="s">
        <v>66</v>
      </c>
      <c r="D17" s="33"/>
      <c r="E17" s="34"/>
    </row>
    <row r="18" spans="2:5" ht="15.6" x14ac:dyDescent="0.3">
      <c r="B18" s="35">
        <v>5</v>
      </c>
      <c r="C18" s="36" t="s">
        <v>67</v>
      </c>
      <c r="D18" s="37"/>
      <c r="E18" s="38"/>
    </row>
    <row r="19" spans="2:5" ht="15.6" x14ac:dyDescent="0.3">
      <c r="B19" s="31">
        <v>6</v>
      </c>
      <c r="C19" s="32" t="s">
        <v>68</v>
      </c>
      <c r="D19" s="33"/>
      <c r="E19" s="34"/>
    </row>
    <row r="20" spans="2:5" x14ac:dyDescent="0.3">
      <c r="B20" s="35">
        <v>7</v>
      </c>
      <c r="C20" s="36" t="s">
        <v>69</v>
      </c>
      <c r="D20" s="37" t="s">
        <v>70</v>
      </c>
      <c r="E20" s="37">
        <v>0</v>
      </c>
    </row>
    <row r="21" spans="2:5" x14ac:dyDescent="0.3">
      <c r="B21" s="31">
        <v>8</v>
      </c>
      <c r="C21" s="32" t="s">
        <v>71</v>
      </c>
      <c r="D21" s="33"/>
      <c r="E21" s="33"/>
    </row>
    <row r="22" spans="2:5" x14ac:dyDescent="0.3">
      <c r="B22" s="35">
        <v>9</v>
      </c>
      <c r="C22" s="36" t="s">
        <v>73</v>
      </c>
      <c r="D22" s="37" t="s">
        <v>74</v>
      </c>
      <c r="E22" s="37">
        <v>0</v>
      </c>
    </row>
    <row r="23" spans="2:5" x14ac:dyDescent="0.3">
      <c r="B23" s="31">
        <v>10</v>
      </c>
      <c r="C23" s="32" t="s">
        <v>75</v>
      </c>
      <c r="D23" s="33"/>
      <c r="E23" s="33"/>
    </row>
    <row r="24" spans="2:5" x14ac:dyDescent="0.3">
      <c r="B24" s="35">
        <v>11</v>
      </c>
      <c r="C24" s="36" t="s">
        <v>76</v>
      </c>
      <c r="D24" s="37"/>
      <c r="E24" s="37"/>
    </row>
    <row r="25" spans="2:5" x14ac:dyDescent="0.3">
      <c r="B25" s="31">
        <v>12</v>
      </c>
      <c r="C25" s="32" t="s">
        <v>77</v>
      </c>
      <c r="D25" s="33"/>
      <c r="E25" s="33"/>
    </row>
    <row r="26" spans="2:5" x14ac:dyDescent="0.3">
      <c r="B26" s="35">
        <v>13</v>
      </c>
      <c r="C26" s="36" t="s">
        <v>78</v>
      </c>
      <c r="D26" s="37"/>
      <c r="E26" s="37"/>
    </row>
    <row r="27" spans="2:5" x14ac:dyDescent="0.3">
      <c r="B27" s="31">
        <v>14</v>
      </c>
      <c r="C27" s="32" t="s">
        <v>79</v>
      </c>
      <c r="D27" s="33"/>
      <c r="E27" s="33"/>
    </row>
    <row r="28" spans="2:5" x14ac:dyDescent="0.3">
      <c r="B28" s="35">
        <v>15</v>
      </c>
      <c r="C28" s="36" t="s">
        <v>80</v>
      </c>
      <c r="D28" s="37"/>
      <c r="E28" s="37"/>
    </row>
    <row r="29" spans="2:5" x14ac:dyDescent="0.3">
      <c r="B29" s="31">
        <v>16</v>
      </c>
      <c r="C29" s="32" t="s">
        <v>81</v>
      </c>
      <c r="D29" s="33"/>
      <c r="E29" s="33"/>
    </row>
    <row r="30" spans="2:5" x14ac:dyDescent="0.3">
      <c r="B30" s="35">
        <v>17</v>
      </c>
      <c r="C30" s="36" t="s">
        <v>82</v>
      </c>
      <c r="D30" s="37"/>
      <c r="E30" s="37"/>
    </row>
    <row r="31" spans="2:5" x14ac:dyDescent="0.3">
      <c r="B31" s="31">
        <v>18</v>
      </c>
      <c r="C31" s="32" t="s">
        <v>83</v>
      </c>
      <c r="D31" s="33"/>
      <c r="E31" s="33"/>
    </row>
    <row r="32" spans="2:5" x14ac:dyDescent="0.3">
      <c r="B32" s="35">
        <v>19</v>
      </c>
      <c r="C32" s="36" t="s">
        <v>84</v>
      </c>
      <c r="D32" s="37"/>
      <c r="E32" s="37"/>
    </row>
    <row r="33" spans="2:5" x14ac:dyDescent="0.3">
      <c r="B33" s="31">
        <v>20</v>
      </c>
      <c r="C33" s="32" t="s">
        <v>85</v>
      </c>
      <c r="D33" s="33" t="s">
        <v>72</v>
      </c>
      <c r="E33" s="33">
        <v>0</v>
      </c>
    </row>
    <row r="34" spans="2:5" x14ac:dyDescent="0.3">
      <c r="B34" s="35">
        <v>21</v>
      </c>
      <c r="C34" s="36" t="s">
        <v>86</v>
      </c>
      <c r="D34" s="37"/>
      <c r="E34" s="37"/>
    </row>
    <row r="35" spans="2:5" x14ac:dyDescent="0.3">
      <c r="B35" s="31">
        <v>22</v>
      </c>
      <c r="C35" s="32" t="s">
        <v>87</v>
      </c>
      <c r="D35" s="33"/>
      <c r="E35" s="33"/>
    </row>
    <row r="36" spans="2:5" x14ac:dyDescent="0.3">
      <c r="B36" s="35">
        <v>23</v>
      </c>
      <c r="C36" s="36" t="s">
        <v>88</v>
      </c>
      <c r="D36" s="37"/>
      <c r="E36" s="37"/>
    </row>
    <row r="37" spans="2:5" ht="15.6" x14ac:dyDescent="0.3">
      <c r="B37" s="31" t="s">
        <v>89</v>
      </c>
      <c r="C37" s="32"/>
      <c r="D37" s="39" t="s">
        <v>90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TAPA</vt:lpstr>
      <vt:lpstr>Operador PA</vt:lpstr>
      <vt:lpstr>1-I</vt:lpstr>
      <vt:lpstr>1-R</vt:lpstr>
      <vt:lpstr>2-I</vt:lpstr>
      <vt:lpstr>2-R</vt:lpstr>
      <vt:lpstr>5-I</vt:lpstr>
      <vt:lpstr>6-I</vt:lpstr>
      <vt:lpstr>6-R</vt:lpstr>
      <vt:lpstr>6V-I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2020-02-04T14:52:27Z</dcterms:modified>
</cp:coreProperties>
</file>