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1\"/>
    </mc:Choice>
  </mc:AlternateContent>
  <bookViews>
    <workbookView xWindow="-108" yWindow="-108" windowWidth="23256" windowHeight="12576" tabRatio="944" activeTab="12"/>
  </bookViews>
  <sheets>
    <sheet name="TAPA" sheetId="1" r:id="rId1"/>
    <sheet name="Operador PA" sheetId="2" r:id="rId2"/>
    <sheet name="1-I" sheetId="79" r:id="rId3"/>
    <sheet name="1-R" sheetId="80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8-I" sheetId="77" r:id="rId12"/>
    <sheet name="8-R" sheetId="78" r:id="rId13"/>
    <sheet name="9-I" sheetId="67" r:id="rId14"/>
    <sheet name="9-R" sheetId="68" r:id="rId15"/>
  </sheets>
  <externalReferences>
    <externalReference r:id="rId16"/>
  </externalReference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1">#REF!</definedName>
    <definedName name="Dias_en_el_mes" localSheetId="12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1">#REF!</definedName>
    <definedName name="Tarifa_Adulta" localSheetId="12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80" l="1"/>
  <c r="F7" i="80"/>
  <c r="B2" i="80"/>
  <c r="F7" i="79"/>
  <c r="B2" i="79"/>
  <c r="D7" i="77" l="1"/>
  <c r="E7" i="77"/>
  <c r="D7" i="78"/>
  <c r="E7" i="78"/>
  <c r="E37" i="59" l="1"/>
  <c r="E7" i="68"/>
  <c r="D7" i="68"/>
  <c r="B7" i="68"/>
  <c r="E7" i="67"/>
  <c r="D7" i="67"/>
  <c r="B7" i="67"/>
  <c r="B7" i="64"/>
  <c r="E7" i="64"/>
  <c r="D7" i="64"/>
  <c r="B7" i="63"/>
  <c r="E7" i="63"/>
  <c r="D7" i="63"/>
  <c r="E37" i="78" l="1"/>
  <c r="B2" i="78"/>
  <c r="E37" i="77"/>
  <c r="B2" i="77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L34" i="2" l="1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<sst xmlns="http://schemas.openxmlformats.org/spreadsheetml/2006/main" count="708" uniqueCount="96">
  <si>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</si>
  <si>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</si>
  <si>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</si>
  <si>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</si>
  <si>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</si>
  <si>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</si>
  <si>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</si>
  <si>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</si>
  <si>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</si>
  <si>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</si>
  <si>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</si>
  <si>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</si>
  <si>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</si>
  <si>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</si>
  <si>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</si>
  <si>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</si>
  <si>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</si>
  <si>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</si>
  <si>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</si>
  <si>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</si>
  <si>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</si>
  <si>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</si>
  <si>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</si>
  <si>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</si>
  <si>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</si>
  <si>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</si>
  <si>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</si>
  <si>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</si>
  <si>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</si>
  <si>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</si>
  <si>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</si>
  <si>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</si>
  <si>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</si>
  <si>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</si>
  <si>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</si>
  <si>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</si>
  <si>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</si>
  <si>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</si>
  <si>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</si>
  <si>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</si>
  <si>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</si>
  <si>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</si>
  <si>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</si>
  <si>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</si>
  <si>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</si>
  <si>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</si>
  <si>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</si>
  <si>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</si>
  <si>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</si>
  <si>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</si>
  <si>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</si>
  <si>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</si>
  <si>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IDA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</si>
  <si>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</si>
  <si>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</si>
  <si>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</si>
  <si>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</si>
  <si>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</si>
  <si>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</si>
  <si>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</si>
  <si>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</si>
  <si>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</si>
  <si>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</si>
  <si>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</si>
  <si>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</si>
  <si>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</si>
  <si>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</si>
  <si>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</si>
  <si>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</si>
  <si>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</si>
  <si>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</si>
  <si>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</si>
  <si>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</si>
  <si>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</si>
  <si>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</si>
  <si>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</si>
  <si>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</si>
  <si>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</si>
  <si>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</si>
  <si>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</si>
  <si>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</si>
  <si>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</si>
  <si>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</si>
  <si>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</si>
  <si>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</si>
  <si>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</si>
  <si>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</si>
  <si>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</si>
  <si>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</si>
  <si>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</si>
  <si>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Villa Mirador al Estrecho</t>
  </si>
  <si>
    <t>ESTIVAL</t>
  </si>
  <si>
    <t>Karina Arellano</t>
  </si>
  <si>
    <t>POR</t>
  </si>
  <si>
    <t>Franco Espinoza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</si>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</sst>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0" xfId="0" applyNumberFormat="1" applyFill="1"/>
    <xf numFmtId="0" fontId="1" fillId="0" borderId="2" xfId="0" applyFont="1" applyFill="1" applyBorder="1" applyAlignment="1">
      <alignment horizontal="center"/>
    </xf>
    <xf numFmtId="0" fontId="0" fillId="0" borderId="19" xfId="0" applyBorder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2" borderId="19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/>
    </xf>
    <xf numFmtId="0" fontId="11" fillId="7" borderId="19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14" fontId="11" fillId="0" borderId="19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2" fontId="0" fillId="0" borderId="2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4" fillId="0" borderId="1" xfId="0" applyFont="1" applyFill="1" applyBorder="1" applyAlignment="1">
      <alignment horizontal="left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ellano\AppData\Local\Temp\Temp1_PO_XII_PUNTA_ARENAS_PA_Rex_17%20(3).zip\PO_XII_PUNTA_ARENAS_PA_ESTIVAL_2020_2_Rex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PA"/>
      <sheetName val="D 1-I"/>
      <sheetName val="D 1-R"/>
      <sheetName val="D 2-I"/>
      <sheetName val="D 2-R"/>
      <sheetName val="D 5-I"/>
      <sheetName val="D 5-R"/>
      <sheetName val="D 6-I"/>
      <sheetName val="D 6-R "/>
      <sheetName val="D 6V-I"/>
      <sheetName val="D 6V-R"/>
      <sheetName val="D 8-I"/>
      <sheetName val="D 8-R"/>
      <sheetName val="D 9-I"/>
      <sheetName val="D 9-R"/>
      <sheetName val="D VH-I"/>
      <sheetName val="1-I"/>
      <sheetName val="1-R"/>
      <sheetName val="2-I"/>
      <sheetName val="2-R"/>
      <sheetName val="5-I"/>
      <sheetName val="5-R"/>
      <sheetName val="6-I"/>
      <sheetName val="6-R"/>
      <sheetName val="6V-I"/>
      <sheetName val="6V-R"/>
      <sheetName val="8-I"/>
      <sheetName val="8-R"/>
      <sheetName val="9-I"/>
      <sheetName val="9-R"/>
      <sheetName val="VH-I"/>
    </sheetNames>
    <sheetDataSet>
      <sheetData sheetId="0">
        <row r="12">
          <cell r="I12" t="str">
            <v>ESTIVAL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H28" sqref="H28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61" t="str">
        <f>+D12&amp;"_"&amp;D13&amp;"_"&amp;D14&amp;"_"&amp;D15&amp;"_"&amp;I12&amp;"_"&amp;YEAR(D17)&amp;"_"&amp;I13</f>
        <v>POR_XII_PUNTA ARENAS_PA_ESTIVAL_2020_10</v>
      </c>
      <c r="C4" s="61"/>
      <c r="D4" s="61"/>
      <c r="E4" s="61"/>
      <c r="F4" s="61"/>
      <c r="G4" s="61"/>
      <c r="H4" s="61"/>
      <c r="I4" s="61"/>
      <c r="J4" s="6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62" t="s">
        <v>0</v>
      </c>
      <c r="C11" s="62"/>
      <c r="D11" s="63" t="s">
        <v>1</v>
      </c>
      <c r="E11" s="64"/>
    </row>
    <row r="12" spans="1:10" x14ac:dyDescent="0.3">
      <c r="B12" s="58" t="s">
        <v>2</v>
      </c>
      <c r="C12" s="58"/>
      <c r="D12" s="59" t="s">
        <v>93</v>
      </c>
      <c r="E12" s="59"/>
      <c r="G12" s="58" t="s">
        <v>3</v>
      </c>
      <c r="H12" s="58"/>
      <c r="I12" s="59" t="s">
        <v>91</v>
      </c>
      <c r="J12" s="59"/>
    </row>
    <row r="13" spans="1:10" x14ac:dyDescent="0.3">
      <c r="B13" s="58" t="s">
        <v>4</v>
      </c>
      <c r="C13" s="58"/>
      <c r="D13" s="59" t="s">
        <v>5</v>
      </c>
      <c r="E13" s="59"/>
      <c r="G13" s="58" t="s">
        <v>6</v>
      </c>
      <c r="H13" s="58"/>
      <c r="I13" s="60">
        <v>10</v>
      </c>
      <c r="J13" s="60"/>
    </row>
    <row r="14" spans="1:10" x14ac:dyDescent="0.3">
      <c r="B14" s="58" t="s">
        <v>7</v>
      </c>
      <c r="C14" s="58"/>
      <c r="D14" s="59" t="s">
        <v>8</v>
      </c>
      <c r="E14" s="59"/>
    </row>
    <row r="15" spans="1:10" x14ac:dyDescent="0.3">
      <c r="B15" s="58" t="s">
        <v>9</v>
      </c>
      <c r="C15" s="58"/>
      <c r="D15" s="66" t="s">
        <v>10</v>
      </c>
      <c r="E15" s="66"/>
      <c r="F15" s="2"/>
      <c r="G15" s="2"/>
      <c r="H15" s="1"/>
      <c r="I15" s="1"/>
      <c r="J15" s="1"/>
    </row>
    <row r="16" spans="1:10" x14ac:dyDescent="0.3">
      <c r="B16" s="4"/>
      <c r="C16" s="4"/>
      <c r="D16" s="2"/>
      <c r="E16" s="2"/>
      <c r="F16" s="2"/>
      <c r="G16" s="2"/>
      <c r="H16" s="1"/>
      <c r="I16" s="1"/>
      <c r="J16" s="1"/>
    </row>
    <row r="17" spans="2:10" x14ac:dyDescent="0.3">
      <c r="B17" s="58" t="s">
        <v>11</v>
      </c>
      <c r="C17" s="58"/>
      <c r="D17" s="37">
        <v>43860</v>
      </c>
      <c r="E17" s="2"/>
      <c r="F17" s="5" t="s">
        <v>12</v>
      </c>
      <c r="G17" s="67" t="s">
        <v>92</v>
      </c>
      <c r="H17" s="67"/>
      <c r="I17" s="67"/>
      <c r="J17" s="67"/>
    </row>
    <row r="18" spans="2:10" x14ac:dyDescent="0.3">
      <c r="B18" s="58" t="s">
        <v>13</v>
      </c>
      <c r="C18" s="58"/>
      <c r="D18" s="37">
        <v>43860</v>
      </c>
      <c r="E18" s="2"/>
      <c r="F18" s="5" t="s">
        <v>14</v>
      </c>
      <c r="G18" s="65" t="s">
        <v>94</v>
      </c>
      <c r="H18" s="65"/>
      <c r="I18" s="65"/>
      <c r="J18" s="65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19" zoomScaleNormal="100" workbookViewId="0">
      <selection activeCell="O19" sqref="O19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1" x14ac:dyDescent="0.3">
      <c r="B1" s="1"/>
      <c r="C1" s="2"/>
      <c r="D1" s="2"/>
      <c r="E1" s="2"/>
      <c r="F1" s="2"/>
      <c r="G1" s="2"/>
      <c r="H1" s="1"/>
      <c r="I1" s="1"/>
      <c r="J1" s="1"/>
    </row>
    <row r="2" spans="1:11" ht="22.2" x14ac:dyDescent="0.45">
      <c r="B2" s="68" t="s">
        <v>15</v>
      </c>
      <c r="C2" s="68"/>
      <c r="D2" s="68"/>
      <c r="E2" s="68"/>
      <c r="F2" s="68"/>
      <c r="G2" s="68"/>
      <c r="H2" s="68"/>
      <c r="I2" s="68"/>
      <c r="J2" s="68"/>
    </row>
    <row r="4" spans="1:11" ht="18" x14ac:dyDescent="0.35">
      <c r="A4" s="6"/>
      <c r="B4" s="7" t="s">
        <v>16</v>
      </c>
      <c r="C4" s="69" t="str">
        <f>+TAPA!B4</f>
        <v>POR_XII_PUNTA ARENAS_PA_ESTIVAL_2020_10</v>
      </c>
      <c r="D4" s="69"/>
      <c r="E4" s="69"/>
      <c r="F4" s="69"/>
      <c r="G4" s="69"/>
      <c r="H4" s="69"/>
      <c r="I4" s="69"/>
      <c r="J4" s="69"/>
    </row>
    <row r="5" spans="1:11" x14ac:dyDescent="0.3">
      <c r="B5" s="1"/>
      <c r="C5" s="2"/>
      <c r="D5" s="2"/>
      <c r="E5" s="2"/>
      <c r="F5" s="2"/>
      <c r="G5" s="2"/>
      <c r="H5" s="1"/>
      <c r="I5" s="1"/>
      <c r="J5" s="1"/>
    </row>
    <row r="6" spans="1:11" ht="16.2" x14ac:dyDescent="0.35">
      <c r="B6" s="8" t="s">
        <v>17</v>
      </c>
      <c r="C6" s="2"/>
      <c r="D6" s="2"/>
      <c r="E6" s="2"/>
      <c r="F6" s="2"/>
      <c r="G6" s="2"/>
      <c r="H6" s="1"/>
      <c r="I6" s="1"/>
      <c r="J6" s="1"/>
    </row>
    <row r="8" spans="1:11" x14ac:dyDescent="0.3">
      <c r="B8" s="58" t="s">
        <v>2</v>
      </c>
      <c r="C8" s="58"/>
      <c r="D8" s="65" t="str">
        <f>+TAPA!D12</f>
        <v>POR</v>
      </c>
      <c r="E8" s="65"/>
      <c r="G8" s="58" t="s">
        <v>3</v>
      </c>
      <c r="H8" s="58"/>
      <c r="I8" s="63" t="str">
        <f>+TAPA!I12</f>
        <v>ESTIVAL</v>
      </c>
      <c r="J8" s="64"/>
    </row>
    <row r="9" spans="1:11" x14ac:dyDescent="0.3">
      <c r="B9" s="58" t="s">
        <v>4</v>
      </c>
      <c r="C9" s="58"/>
      <c r="D9" s="65" t="str">
        <f>+TAPA!D13</f>
        <v>XII</v>
      </c>
      <c r="E9" s="65"/>
      <c r="G9" s="58" t="s">
        <v>18</v>
      </c>
      <c r="H9" s="58"/>
      <c r="I9" s="70"/>
      <c r="J9" s="71"/>
    </row>
    <row r="10" spans="1:11" x14ac:dyDescent="0.3">
      <c r="B10" s="58" t="s">
        <v>7</v>
      </c>
      <c r="C10" s="58"/>
      <c r="D10" s="93" t="str">
        <f>+TAPA!D14</f>
        <v>PUNTA ARENAS</v>
      </c>
      <c r="E10" s="93"/>
      <c r="F10" s="10"/>
      <c r="G10" s="94" t="s">
        <v>19</v>
      </c>
      <c r="H10" s="94"/>
      <c r="I10" s="95" t="s">
        <v>20</v>
      </c>
      <c r="J10" s="96"/>
      <c r="K10" s="10"/>
    </row>
    <row r="11" spans="1:11" x14ac:dyDescent="0.3">
      <c r="B11" s="58" t="s">
        <v>9</v>
      </c>
      <c r="C11" s="58"/>
      <c r="D11" s="93" t="str">
        <f>+TAPA!D15</f>
        <v>PA</v>
      </c>
      <c r="E11" s="93"/>
      <c r="F11" s="10"/>
      <c r="G11" s="94" t="s">
        <v>6</v>
      </c>
      <c r="H11" s="94"/>
      <c r="I11" s="74">
        <f>+TAPA!I13</f>
        <v>10</v>
      </c>
      <c r="J11" s="76"/>
      <c r="K11" s="10"/>
    </row>
    <row r="12" spans="1:11" x14ac:dyDescent="0.3">
      <c r="D12" s="10"/>
      <c r="E12" s="10"/>
      <c r="F12" s="10"/>
      <c r="G12" s="10"/>
      <c r="H12" s="10"/>
      <c r="I12" s="10"/>
      <c r="J12" s="10"/>
      <c r="K12" s="10"/>
    </row>
    <row r="13" spans="1:11" x14ac:dyDescent="0.3">
      <c r="B13" s="58" t="s">
        <v>11</v>
      </c>
      <c r="C13" s="58"/>
      <c r="D13" s="97">
        <f>+TAPA!D17</f>
        <v>43860</v>
      </c>
      <c r="E13" s="98"/>
      <c r="F13" s="98"/>
      <c r="G13" s="10"/>
      <c r="H13" s="10"/>
      <c r="I13" s="99"/>
      <c r="J13" s="99"/>
      <c r="K13" s="10"/>
    </row>
    <row r="14" spans="1:11" x14ac:dyDescent="0.3">
      <c r="B14" s="58" t="s">
        <v>13</v>
      </c>
      <c r="C14" s="58"/>
      <c r="D14" s="97">
        <f>+TAPA!D18</f>
        <v>43860</v>
      </c>
      <c r="E14" s="98"/>
      <c r="F14" s="98"/>
      <c r="G14" s="98"/>
      <c r="H14" s="98"/>
      <c r="I14" s="99"/>
      <c r="J14" s="99"/>
      <c r="K14" s="10"/>
    </row>
    <row r="15" spans="1:11" x14ac:dyDescent="0.3">
      <c r="B15" s="1"/>
      <c r="C15" s="1"/>
      <c r="D15" s="99"/>
      <c r="E15" s="12"/>
      <c r="F15" s="99"/>
      <c r="G15" s="99"/>
      <c r="H15" s="99"/>
      <c r="I15" s="99"/>
      <c r="J15" s="99"/>
      <c r="K15" s="10"/>
    </row>
    <row r="16" spans="1:11" ht="16.2" x14ac:dyDescent="0.35">
      <c r="B16" s="8" t="s">
        <v>21</v>
      </c>
      <c r="C16" s="2"/>
      <c r="D16" s="12"/>
      <c r="E16" s="12"/>
      <c r="F16" s="12"/>
      <c r="G16" s="99"/>
      <c r="H16" s="99"/>
      <c r="I16" s="99"/>
      <c r="J16" s="99"/>
      <c r="K16" s="10"/>
    </row>
    <row r="17" spans="2:13" x14ac:dyDescent="0.3">
      <c r="B17" s="1"/>
      <c r="C17" s="2"/>
      <c r="D17" s="12"/>
      <c r="E17" s="12"/>
      <c r="F17" s="12"/>
      <c r="G17" s="12"/>
      <c r="H17" s="99"/>
      <c r="I17" s="99"/>
      <c r="J17" s="99"/>
      <c r="K17" s="10"/>
    </row>
    <row r="18" spans="2:13" x14ac:dyDescent="0.3">
      <c r="B18" s="72" t="s">
        <v>22</v>
      </c>
      <c r="C18" s="73"/>
      <c r="D18" s="74" t="s">
        <v>23</v>
      </c>
      <c r="E18" s="75"/>
      <c r="F18" s="75"/>
      <c r="G18" s="76"/>
      <c r="H18" s="99"/>
      <c r="I18" s="100" t="s">
        <v>24</v>
      </c>
      <c r="J18" s="9" t="s">
        <v>25</v>
      </c>
      <c r="K18" s="10"/>
    </row>
    <row r="19" spans="2:13" x14ac:dyDescent="0.3">
      <c r="B19" s="72" t="s">
        <v>26</v>
      </c>
      <c r="C19" s="73"/>
      <c r="D19" s="74">
        <v>400013</v>
      </c>
      <c r="E19" s="75"/>
      <c r="F19" s="75"/>
      <c r="G19" s="76"/>
      <c r="H19" s="99"/>
      <c r="I19" s="10"/>
      <c r="J19" s="10"/>
      <c r="K19" s="10"/>
    </row>
    <row r="20" spans="2:13" x14ac:dyDescent="0.3">
      <c r="B20" s="72" t="s">
        <v>27</v>
      </c>
      <c r="C20" s="73"/>
      <c r="D20" s="74" t="s">
        <v>28</v>
      </c>
      <c r="E20" s="75"/>
      <c r="F20" s="75"/>
      <c r="G20" s="76"/>
      <c r="H20" s="99"/>
      <c r="I20" s="100" t="s">
        <v>24</v>
      </c>
      <c r="J20" s="9" t="s">
        <v>29</v>
      </c>
      <c r="K20" s="10"/>
    </row>
    <row r="21" spans="2:13" x14ac:dyDescent="0.3">
      <c r="B21" s="72" t="s">
        <v>30</v>
      </c>
      <c r="C21" s="73"/>
      <c r="D21" s="74"/>
      <c r="E21" s="75"/>
      <c r="F21" s="75"/>
      <c r="G21" s="76"/>
      <c r="H21" s="99"/>
      <c r="I21" s="100" t="s">
        <v>24</v>
      </c>
      <c r="J21" s="9"/>
      <c r="K21" s="10"/>
    </row>
    <row r="22" spans="2:13" x14ac:dyDescent="0.3">
      <c r="D22" s="10"/>
      <c r="E22" s="10"/>
      <c r="F22" s="10"/>
      <c r="G22" s="10"/>
      <c r="H22" s="10"/>
      <c r="I22" s="10"/>
      <c r="J22" s="10"/>
      <c r="K22" s="10"/>
    </row>
    <row r="23" spans="2:13" ht="16.2" x14ac:dyDescent="0.35">
      <c r="B23" s="8" t="s">
        <v>31</v>
      </c>
      <c r="D23" s="10"/>
      <c r="E23" s="10"/>
      <c r="F23" s="10"/>
      <c r="G23" s="10"/>
      <c r="H23" s="10"/>
      <c r="I23" s="10"/>
      <c r="J23" s="10"/>
      <c r="K23" s="10"/>
      <c r="L23" s="11"/>
    </row>
    <row r="24" spans="2:13" x14ac:dyDescent="0.3">
      <c r="D24" s="10"/>
      <c r="E24" s="10"/>
      <c r="F24" s="10"/>
      <c r="G24" s="10"/>
      <c r="H24" s="10"/>
      <c r="I24" s="10"/>
      <c r="J24" s="10"/>
      <c r="K24" s="10"/>
    </row>
    <row r="25" spans="2:13" x14ac:dyDescent="0.3">
      <c r="B25" s="58" t="s">
        <v>32</v>
      </c>
      <c r="C25" s="58"/>
      <c r="D25" s="9">
        <v>84</v>
      </c>
      <c r="E25" s="10"/>
      <c r="F25" s="10"/>
      <c r="G25" s="10"/>
      <c r="I25" s="1"/>
      <c r="J25" s="1"/>
    </row>
    <row r="26" spans="2:13" x14ac:dyDescent="0.3">
      <c r="B26" s="58" t="s">
        <v>33</v>
      </c>
      <c r="C26" s="58"/>
      <c r="D26" s="9">
        <v>84</v>
      </c>
      <c r="E26" s="12"/>
      <c r="F26" s="12"/>
      <c r="G26" s="12"/>
      <c r="H26" s="1"/>
      <c r="I26" s="1"/>
      <c r="J26" s="1"/>
      <c r="M26" s="13"/>
    </row>
    <row r="27" spans="2:13" x14ac:dyDescent="0.3">
      <c r="B27" s="58" t="s">
        <v>34</v>
      </c>
      <c r="C27" s="58"/>
      <c r="D27" s="9">
        <v>7</v>
      </c>
      <c r="E27" s="12"/>
      <c r="F27" s="12"/>
      <c r="G27" s="12"/>
      <c r="H27" s="1"/>
      <c r="I27" s="1"/>
      <c r="J27" s="1"/>
      <c r="M27" s="14"/>
    </row>
    <row r="28" spans="2:13" x14ac:dyDescent="0.3">
      <c r="B28" s="1"/>
      <c r="C28" s="2"/>
      <c r="D28" s="12"/>
      <c r="E28" s="12"/>
      <c r="F28" s="12"/>
      <c r="G28" s="12"/>
      <c r="H28" s="1"/>
      <c r="I28" s="1"/>
      <c r="J28" s="1"/>
    </row>
    <row r="29" spans="2:13" ht="16.2" x14ac:dyDescent="0.35">
      <c r="B29" s="8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15" t="s">
        <v>36</v>
      </c>
      <c r="C31" s="15" t="s">
        <v>37</v>
      </c>
      <c r="D31" s="15" t="s">
        <v>38</v>
      </c>
      <c r="E31" s="77" t="s">
        <v>39</v>
      </c>
      <c r="F31" s="77"/>
      <c r="G31" s="77" t="s">
        <v>40</v>
      </c>
      <c r="H31" s="78"/>
      <c r="I31" s="15" t="s">
        <v>42</v>
      </c>
      <c r="J31" s="15" t="s">
        <v>41</v>
      </c>
      <c r="M31" t="s">
        <v>43</v>
      </c>
    </row>
    <row r="32" spans="2:13" x14ac:dyDescent="0.3">
      <c r="B32" s="89">
        <v>1</v>
      </c>
      <c r="C32" s="89" t="s">
        <v>44</v>
      </c>
      <c r="D32" s="92">
        <v>16.93</v>
      </c>
      <c r="E32" s="90" t="s">
        <v>45</v>
      </c>
      <c r="F32" s="90"/>
      <c r="G32" s="90" t="s">
        <v>46</v>
      </c>
      <c r="H32" s="91"/>
      <c r="I32" s="43">
        <v>8</v>
      </c>
      <c r="J32" s="43" t="s">
        <v>47</v>
      </c>
    </row>
    <row r="33" spans="2:17" x14ac:dyDescent="0.3">
      <c r="B33" s="89">
        <v>1</v>
      </c>
      <c r="C33" s="89" t="s">
        <v>48</v>
      </c>
      <c r="D33" s="92">
        <v>15.42</v>
      </c>
      <c r="E33" s="90" t="s">
        <v>46</v>
      </c>
      <c r="F33" s="91"/>
      <c r="G33" s="90" t="s">
        <v>45</v>
      </c>
      <c r="H33" s="90"/>
      <c r="I33" s="43">
        <v>8</v>
      </c>
      <c r="J33" s="43" t="s">
        <v>47</v>
      </c>
    </row>
    <row r="34" spans="2:17" x14ac:dyDescent="0.3">
      <c r="B34" s="42">
        <v>2</v>
      </c>
      <c r="C34" s="38" t="s">
        <v>44</v>
      </c>
      <c r="D34" s="23">
        <v>19.8</v>
      </c>
      <c r="E34" s="81" t="s">
        <v>49</v>
      </c>
      <c r="F34" s="81"/>
      <c r="G34" s="81" t="s">
        <v>50</v>
      </c>
      <c r="H34" s="79"/>
      <c r="I34" s="38">
        <v>10</v>
      </c>
      <c r="J34" s="38" t="s">
        <v>47</v>
      </c>
      <c r="L34" s="16">
        <f t="shared" ref="L34:L44" si="0">D34</f>
        <v>19.8</v>
      </c>
      <c r="M34" s="17">
        <v>17.2</v>
      </c>
      <c r="N34" s="18">
        <f t="shared" ref="N34:N44" si="1">+L34-M34</f>
        <v>2.6000000000000014</v>
      </c>
      <c r="O34" s="39"/>
      <c r="Q34" s="14"/>
    </row>
    <row r="35" spans="2:17" x14ac:dyDescent="0.3">
      <c r="B35" s="42">
        <v>2</v>
      </c>
      <c r="C35" s="38" t="s">
        <v>48</v>
      </c>
      <c r="D35" s="23">
        <v>16.93</v>
      </c>
      <c r="E35" s="81" t="s">
        <v>50</v>
      </c>
      <c r="F35" s="79"/>
      <c r="G35" s="81" t="s">
        <v>49</v>
      </c>
      <c r="H35" s="81"/>
      <c r="I35" s="38">
        <v>10</v>
      </c>
      <c r="J35" s="38" t="s">
        <v>47</v>
      </c>
      <c r="L35" s="16">
        <f t="shared" si="0"/>
        <v>16.93</v>
      </c>
      <c r="M35" s="17">
        <v>17.41</v>
      </c>
      <c r="N35" s="18">
        <f t="shared" si="1"/>
        <v>-0.48000000000000043</v>
      </c>
      <c r="O35" s="39"/>
      <c r="Q35" s="14"/>
    </row>
    <row r="36" spans="2:17" x14ac:dyDescent="0.3">
      <c r="B36" s="42">
        <v>5</v>
      </c>
      <c r="C36" s="40" t="s">
        <v>44</v>
      </c>
      <c r="D36" s="23">
        <v>19.32</v>
      </c>
      <c r="E36" s="79" t="s">
        <v>90</v>
      </c>
      <c r="F36" s="80"/>
      <c r="G36" s="79" t="s">
        <v>50</v>
      </c>
      <c r="H36" s="80"/>
      <c r="I36" s="40">
        <v>40</v>
      </c>
      <c r="J36" s="40" t="s">
        <v>47</v>
      </c>
      <c r="L36" s="16">
        <f t="shared" si="0"/>
        <v>19.32</v>
      </c>
      <c r="M36" s="17">
        <v>17.16</v>
      </c>
      <c r="N36" s="18">
        <f t="shared" si="1"/>
        <v>2.16</v>
      </c>
      <c r="O36" s="39"/>
      <c r="Q36" s="14"/>
    </row>
    <row r="37" spans="2:17" x14ac:dyDescent="0.3">
      <c r="B37" s="42">
        <v>5</v>
      </c>
      <c r="C37" s="40" t="s">
        <v>48</v>
      </c>
      <c r="D37" s="23">
        <v>16.170000000000002</v>
      </c>
      <c r="E37" s="79" t="s">
        <v>50</v>
      </c>
      <c r="F37" s="80"/>
      <c r="G37" s="79" t="s">
        <v>90</v>
      </c>
      <c r="H37" s="80"/>
      <c r="I37" s="40">
        <v>40</v>
      </c>
      <c r="J37" s="40" t="s">
        <v>47</v>
      </c>
      <c r="L37" s="16">
        <f t="shared" si="0"/>
        <v>16.170000000000002</v>
      </c>
      <c r="M37" s="17">
        <v>17.350000000000001</v>
      </c>
      <c r="N37" s="18">
        <f t="shared" si="1"/>
        <v>-1.1799999999999997</v>
      </c>
      <c r="O37" s="39"/>
      <c r="Q37" s="14"/>
    </row>
    <row r="38" spans="2:17" x14ac:dyDescent="0.3">
      <c r="B38" s="42">
        <v>9</v>
      </c>
      <c r="C38" s="40" t="s">
        <v>44</v>
      </c>
      <c r="D38" s="23">
        <v>14.9</v>
      </c>
      <c r="E38" s="79" t="s">
        <v>49</v>
      </c>
      <c r="F38" s="80"/>
      <c r="G38" s="79" t="s">
        <v>46</v>
      </c>
      <c r="H38" s="80"/>
      <c r="I38" s="40">
        <v>42</v>
      </c>
      <c r="J38" s="40" t="s">
        <v>47</v>
      </c>
      <c r="L38" s="16">
        <f t="shared" si="0"/>
        <v>14.9</v>
      </c>
      <c r="M38" s="17">
        <v>13.97</v>
      </c>
      <c r="N38" s="19">
        <f t="shared" si="1"/>
        <v>0.92999999999999972</v>
      </c>
      <c r="O38" s="10"/>
      <c r="Q38" s="14"/>
    </row>
    <row r="39" spans="2:17" x14ac:dyDescent="0.3">
      <c r="B39" s="42">
        <v>9</v>
      </c>
      <c r="C39" s="40" t="s">
        <v>48</v>
      </c>
      <c r="D39" s="23">
        <v>13.92</v>
      </c>
      <c r="E39" s="79" t="s">
        <v>46</v>
      </c>
      <c r="F39" s="80"/>
      <c r="G39" s="79" t="s">
        <v>49</v>
      </c>
      <c r="H39" s="80"/>
      <c r="I39" s="40">
        <v>42</v>
      </c>
      <c r="J39" s="40" t="s">
        <v>47</v>
      </c>
      <c r="L39" s="16">
        <f t="shared" si="0"/>
        <v>13.92</v>
      </c>
      <c r="M39" s="17">
        <v>13.45</v>
      </c>
      <c r="N39" s="18">
        <f t="shared" si="1"/>
        <v>0.47000000000000064</v>
      </c>
      <c r="Q39" s="14"/>
    </row>
    <row r="40" spans="2:17" x14ac:dyDescent="0.3">
      <c r="B40" s="42">
        <v>6</v>
      </c>
      <c r="C40" s="22" t="s">
        <v>44</v>
      </c>
      <c r="D40" s="23">
        <v>14.73</v>
      </c>
      <c r="E40" s="81" t="s">
        <v>45</v>
      </c>
      <c r="F40" s="81"/>
      <c r="G40" s="79" t="s">
        <v>46</v>
      </c>
      <c r="H40" s="80"/>
      <c r="I40" s="22">
        <v>12</v>
      </c>
      <c r="J40" s="22" t="s">
        <v>47</v>
      </c>
      <c r="L40" s="16">
        <f t="shared" si="0"/>
        <v>14.73</v>
      </c>
      <c r="M40" s="17">
        <v>14.25</v>
      </c>
      <c r="N40" s="19">
        <f t="shared" si="1"/>
        <v>0.48000000000000043</v>
      </c>
      <c r="Q40" s="14"/>
    </row>
    <row r="41" spans="2:17" x14ac:dyDescent="0.3">
      <c r="B41" s="42">
        <v>6</v>
      </c>
      <c r="C41" s="22" t="s">
        <v>48</v>
      </c>
      <c r="D41" s="23">
        <v>13.15</v>
      </c>
      <c r="E41" s="81" t="s">
        <v>46</v>
      </c>
      <c r="F41" s="79"/>
      <c r="G41" s="81" t="s">
        <v>45</v>
      </c>
      <c r="H41" s="81"/>
      <c r="I41" s="22">
        <v>12</v>
      </c>
      <c r="J41" s="22" t="s">
        <v>47</v>
      </c>
      <c r="L41" s="16">
        <f t="shared" si="0"/>
        <v>13.15</v>
      </c>
      <c r="M41" s="17">
        <v>13.15</v>
      </c>
      <c r="N41" s="18">
        <f t="shared" si="1"/>
        <v>0</v>
      </c>
      <c r="Q41" s="14"/>
    </row>
    <row r="42" spans="2:17" x14ac:dyDescent="0.3">
      <c r="B42" s="42" t="s">
        <v>51</v>
      </c>
      <c r="C42" s="22" t="s">
        <v>44</v>
      </c>
      <c r="D42" s="23">
        <v>14.73</v>
      </c>
      <c r="E42" s="81" t="s">
        <v>45</v>
      </c>
      <c r="F42" s="81"/>
      <c r="G42" s="79" t="s">
        <v>46</v>
      </c>
      <c r="H42" s="80"/>
      <c r="I42" s="22">
        <v>19</v>
      </c>
      <c r="J42" s="22" t="s">
        <v>47</v>
      </c>
      <c r="L42" s="16">
        <f t="shared" si="0"/>
        <v>14.73</v>
      </c>
      <c r="M42" s="17">
        <v>14.25</v>
      </c>
      <c r="N42" s="19">
        <f t="shared" si="1"/>
        <v>0.48000000000000043</v>
      </c>
      <c r="Q42" s="14"/>
    </row>
    <row r="43" spans="2:17" x14ac:dyDescent="0.3">
      <c r="B43" s="42">
        <v>8</v>
      </c>
      <c r="C43" s="22" t="s">
        <v>44</v>
      </c>
      <c r="D43" s="23">
        <v>15.58</v>
      </c>
      <c r="E43" s="81" t="s">
        <v>45</v>
      </c>
      <c r="F43" s="81"/>
      <c r="G43" s="79" t="s">
        <v>46</v>
      </c>
      <c r="H43" s="80"/>
      <c r="I43" s="22">
        <v>14</v>
      </c>
      <c r="J43" s="22" t="s">
        <v>47</v>
      </c>
      <c r="L43" s="16">
        <f t="shared" si="0"/>
        <v>15.58</v>
      </c>
      <c r="M43" s="17">
        <v>15.09</v>
      </c>
      <c r="N43" s="19">
        <f t="shared" si="1"/>
        <v>0.49000000000000021</v>
      </c>
      <c r="Q43" s="14"/>
    </row>
    <row r="44" spans="2:17" x14ac:dyDescent="0.3">
      <c r="B44" s="42">
        <v>8</v>
      </c>
      <c r="C44" s="22" t="s">
        <v>48</v>
      </c>
      <c r="D44" s="23">
        <v>14.22</v>
      </c>
      <c r="E44" s="79" t="s">
        <v>46</v>
      </c>
      <c r="F44" s="80"/>
      <c r="G44" s="81" t="s">
        <v>45</v>
      </c>
      <c r="H44" s="81"/>
      <c r="I44" s="22">
        <v>14</v>
      </c>
      <c r="J44" s="22" t="s">
        <v>47</v>
      </c>
      <c r="L44" s="16">
        <f t="shared" si="0"/>
        <v>14.22</v>
      </c>
      <c r="M44" s="17">
        <v>14.22</v>
      </c>
      <c r="N44" s="18">
        <f t="shared" si="1"/>
        <v>0</v>
      </c>
      <c r="Q44" s="14"/>
    </row>
  </sheetData>
  <sortState ref="Q34:V49">
    <sortCondition ref="S33"/>
  </sortState>
  <mergeCells count="59">
    <mergeCell ref="E44:F44"/>
    <mergeCell ref="G44:H44"/>
    <mergeCell ref="E42:F42"/>
    <mergeCell ref="G42:H42"/>
    <mergeCell ref="E40:F40"/>
    <mergeCell ref="G40:H40"/>
    <mergeCell ref="E41:F41"/>
    <mergeCell ref="G41:H41"/>
    <mergeCell ref="E43:F43"/>
    <mergeCell ref="G43:H43"/>
    <mergeCell ref="E39:F39"/>
    <mergeCell ref="G39:H39"/>
    <mergeCell ref="E38:F38"/>
    <mergeCell ref="G38:H38"/>
    <mergeCell ref="E36:F36"/>
    <mergeCell ref="G36:H36"/>
    <mergeCell ref="B26:C26"/>
    <mergeCell ref="B27:C27"/>
    <mergeCell ref="E31:F31"/>
    <mergeCell ref="G31:H31"/>
    <mergeCell ref="E37:F37"/>
    <mergeCell ref="G37:H37"/>
    <mergeCell ref="E34:F34"/>
    <mergeCell ref="G34:H34"/>
    <mergeCell ref="E35:F35"/>
    <mergeCell ref="G35:H35"/>
    <mergeCell ref="E32:F32"/>
    <mergeCell ref="E33:F33"/>
    <mergeCell ref="G32:H32"/>
    <mergeCell ref="G33:H33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F33:F35 H40:H41 F40:F42 E43:H44 E33:E42 G33:G42 H33:H35 E31:F31 E32:H32"/>
    <dataValidation allowBlank="1" showInputMessage="1" showErrorMessage="1" prompt="Nombre de fantasía del servicio" sqref="I31:I44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6" zoomScale="85" zoomScaleNormal="85" workbookViewId="0">
      <selection activeCell="F17" sqref="F17:F37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82" t="str">
        <f>"PROGRAMA DE OPERACIÓN DEL SERVICIO ("&amp;B7&amp;" - "&amp;C7&amp;")"</f>
        <v>PROGRAMA DE OPERACIÓN DEL SERVICIO (1 - IDA)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44" t="s">
        <v>36</v>
      </c>
      <c r="C6" s="44" t="s">
        <v>37</v>
      </c>
      <c r="D6" s="44" t="s">
        <v>39</v>
      </c>
      <c r="E6" s="44" t="s">
        <v>40</v>
      </c>
      <c r="F6" s="44" t="s">
        <v>55</v>
      </c>
      <c r="G6" s="20"/>
    </row>
    <row r="7" spans="2:9" ht="28.8" x14ac:dyDescent="0.3">
      <c r="B7" s="45">
        <v>1</v>
      </c>
      <c r="C7" s="45" t="s">
        <v>52</v>
      </c>
      <c r="D7" s="45" t="s">
        <v>45</v>
      </c>
      <c r="E7" s="45" t="s">
        <v>46</v>
      </c>
      <c r="F7" s="45" t="str">
        <f>+[1]TAPA!I12</f>
        <v>ESTIVAL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3" t="s">
        <v>57</v>
      </c>
      <c r="C11" s="83" t="s">
        <v>58</v>
      </c>
      <c r="D11" s="84">
        <v>43860</v>
      </c>
      <c r="E11" s="84"/>
    </row>
    <row r="12" spans="2:9" ht="28.8" x14ac:dyDescent="0.3">
      <c r="B12" s="83"/>
      <c r="C12" s="83"/>
      <c r="D12" s="46" t="s">
        <v>59</v>
      </c>
      <c r="E12" s="46" t="s">
        <v>60</v>
      </c>
    </row>
    <row r="13" spans="2:9" ht="15.6" x14ac:dyDescent="0.3">
      <c r="B13" s="47">
        <v>0</v>
      </c>
      <c r="C13" s="48" t="s">
        <v>61</v>
      </c>
      <c r="D13" s="49"/>
      <c r="E13" s="50"/>
    </row>
    <row r="14" spans="2:9" ht="15.6" x14ac:dyDescent="0.3">
      <c r="B14" s="51">
        <v>1</v>
      </c>
      <c r="C14" s="52" t="s">
        <v>62</v>
      </c>
      <c r="D14" s="53"/>
      <c r="E14" s="54"/>
    </row>
    <row r="15" spans="2:9" ht="15.6" x14ac:dyDescent="0.3">
      <c r="B15" s="47">
        <v>2</v>
      </c>
      <c r="C15" s="48" t="s">
        <v>63</v>
      </c>
      <c r="D15" s="49"/>
      <c r="E15" s="50"/>
    </row>
    <row r="16" spans="2:9" ht="15.6" x14ac:dyDescent="0.3">
      <c r="B16" s="51">
        <v>3</v>
      </c>
      <c r="C16" s="52" t="s">
        <v>64</v>
      </c>
      <c r="D16" s="53"/>
      <c r="E16" s="54"/>
    </row>
    <row r="17" spans="2:6" ht="15.6" x14ac:dyDescent="0.3">
      <c r="B17" s="47">
        <v>4</v>
      </c>
      <c r="C17" s="48" t="s">
        <v>65</v>
      </c>
      <c r="D17" s="49"/>
      <c r="E17" s="50"/>
      <c r="F17" s="10"/>
    </row>
    <row r="18" spans="2:6" ht="15.6" x14ac:dyDescent="0.3">
      <c r="B18" s="51">
        <v>5</v>
      </c>
      <c r="C18" s="52" t="s">
        <v>66</v>
      </c>
      <c r="D18" s="53"/>
      <c r="E18" s="54"/>
      <c r="F18" s="10"/>
    </row>
    <row r="19" spans="2:6" x14ac:dyDescent="0.3">
      <c r="B19" s="47">
        <v>6</v>
      </c>
      <c r="C19" s="48" t="s">
        <v>67</v>
      </c>
      <c r="D19" s="49"/>
      <c r="E19" s="55"/>
      <c r="F19" s="10"/>
    </row>
    <row r="20" spans="2:6" x14ac:dyDescent="0.3">
      <c r="B20" s="51">
        <v>7</v>
      </c>
      <c r="C20" s="52" t="s">
        <v>68</v>
      </c>
      <c r="D20" s="53" t="s">
        <v>69</v>
      </c>
      <c r="E20" s="53">
        <v>0</v>
      </c>
      <c r="F20" s="10"/>
    </row>
    <row r="21" spans="2:6" x14ac:dyDescent="0.3">
      <c r="B21" s="47">
        <v>8</v>
      </c>
      <c r="C21" s="48" t="s">
        <v>70</v>
      </c>
      <c r="D21" s="49" t="s">
        <v>69</v>
      </c>
      <c r="E21" s="49">
        <v>0</v>
      </c>
      <c r="F21" s="10"/>
    </row>
    <row r="22" spans="2:6" x14ac:dyDescent="0.3">
      <c r="B22" s="51">
        <v>9</v>
      </c>
      <c r="C22" s="52" t="s">
        <v>72</v>
      </c>
      <c r="D22" s="53" t="s">
        <v>73</v>
      </c>
      <c r="E22" s="53">
        <v>0</v>
      </c>
      <c r="F22" s="10"/>
    </row>
    <row r="23" spans="2:6" x14ac:dyDescent="0.3">
      <c r="B23" s="47">
        <v>10</v>
      </c>
      <c r="C23" s="48" t="s">
        <v>74</v>
      </c>
      <c r="D23" s="49"/>
      <c r="E23" s="49"/>
      <c r="F23" s="10"/>
    </row>
    <row r="24" spans="2:6" x14ac:dyDescent="0.3">
      <c r="B24" s="51">
        <v>11</v>
      </c>
      <c r="C24" s="52" t="s">
        <v>75</v>
      </c>
      <c r="D24" s="53" t="s">
        <v>73</v>
      </c>
      <c r="E24" s="53">
        <v>0</v>
      </c>
      <c r="F24" s="10"/>
    </row>
    <row r="25" spans="2:6" x14ac:dyDescent="0.3">
      <c r="B25" s="47">
        <v>12</v>
      </c>
      <c r="C25" s="48" t="s">
        <v>76</v>
      </c>
      <c r="D25" s="49" t="s">
        <v>69</v>
      </c>
      <c r="E25" s="49">
        <v>0</v>
      </c>
      <c r="F25" s="10"/>
    </row>
    <row r="26" spans="2:6" x14ac:dyDescent="0.3">
      <c r="B26" s="51">
        <v>13</v>
      </c>
      <c r="C26" s="52" t="s">
        <v>77</v>
      </c>
      <c r="D26" s="53" t="s">
        <v>69</v>
      </c>
      <c r="E26" s="53">
        <v>0</v>
      </c>
      <c r="F26" s="10"/>
    </row>
    <row r="27" spans="2:6" x14ac:dyDescent="0.3">
      <c r="B27" s="47">
        <v>14</v>
      </c>
      <c r="C27" s="48" t="s">
        <v>78</v>
      </c>
      <c r="D27" s="49" t="s">
        <v>69</v>
      </c>
      <c r="E27" s="49">
        <v>0</v>
      </c>
      <c r="F27" s="10"/>
    </row>
    <row r="28" spans="2:6" x14ac:dyDescent="0.3">
      <c r="B28" s="51">
        <v>15</v>
      </c>
      <c r="C28" s="52" t="s">
        <v>79</v>
      </c>
      <c r="D28" s="53" t="s">
        <v>73</v>
      </c>
      <c r="E28" s="53">
        <v>0</v>
      </c>
      <c r="F28" s="10"/>
    </row>
    <row r="29" spans="2:6" x14ac:dyDescent="0.3">
      <c r="B29" s="47">
        <v>16</v>
      </c>
      <c r="C29" s="48" t="s">
        <v>80</v>
      </c>
      <c r="D29" s="49" t="s">
        <v>73</v>
      </c>
      <c r="E29" s="49">
        <v>0</v>
      </c>
      <c r="F29" s="10"/>
    </row>
    <row r="30" spans="2:6" x14ac:dyDescent="0.3">
      <c r="B30" s="51">
        <v>17</v>
      </c>
      <c r="C30" s="52" t="s">
        <v>81</v>
      </c>
      <c r="D30" s="53" t="s">
        <v>69</v>
      </c>
      <c r="E30" s="53">
        <v>0</v>
      </c>
      <c r="F30" s="10"/>
    </row>
    <row r="31" spans="2:6" x14ac:dyDescent="0.3">
      <c r="B31" s="47">
        <v>18</v>
      </c>
      <c r="C31" s="48" t="s">
        <v>82</v>
      </c>
      <c r="D31" s="49"/>
      <c r="E31" s="49"/>
      <c r="F31" s="10"/>
    </row>
    <row r="32" spans="2:6" x14ac:dyDescent="0.3">
      <c r="B32" s="51">
        <v>19</v>
      </c>
      <c r="C32" s="52" t="s">
        <v>83</v>
      </c>
      <c r="D32" s="53" t="s">
        <v>69</v>
      </c>
      <c r="E32" s="53">
        <v>0</v>
      </c>
      <c r="F32" s="10"/>
    </row>
    <row r="33" spans="2:12" x14ac:dyDescent="0.3">
      <c r="B33" s="47">
        <v>20</v>
      </c>
      <c r="C33" s="48" t="s">
        <v>84</v>
      </c>
      <c r="D33" s="49" t="s">
        <v>71</v>
      </c>
      <c r="E33" s="49">
        <v>0</v>
      </c>
      <c r="F33" s="10"/>
    </row>
    <row r="34" spans="2:12" x14ac:dyDescent="0.3">
      <c r="B34" s="51">
        <v>21</v>
      </c>
      <c r="C34" s="52" t="s">
        <v>85</v>
      </c>
      <c r="D34" s="53"/>
      <c r="E34" s="53"/>
      <c r="F34" s="10"/>
      <c r="L34" t="s">
        <v>95</v>
      </c>
    </row>
    <row r="35" spans="2:12" ht="15.6" x14ac:dyDescent="0.3">
      <c r="B35" s="47">
        <v>22</v>
      </c>
      <c r="C35" s="48" t="s">
        <v>86</v>
      </c>
      <c r="D35" s="49"/>
      <c r="E35" s="50"/>
      <c r="F35" s="10"/>
    </row>
    <row r="36" spans="2:12" ht="15.6" x14ac:dyDescent="0.3">
      <c r="B36" s="51">
        <v>23</v>
      </c>
      <c r="C36" s="52" t="s">
        <v>87</v>
      </c>
      <c r="D36" s="53"/>
      <c r="E36" s="54"/>
      <c r="F36" s="10"/>
    </row>
    <row r="37" spans="2:12" ht="15.6" x14ac:dyDescent="0.3">
      <c r="B37" s="47" t="s">
        <v>88</v>
      </c>
      <c r="C37" s="48"/>
      <c r="D37" s="56" t="s">
        <v>89</v>
      </c>
      <c r="E37" s="57">
        <v>0</v>
      </c>
      <c r="F37" s="10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F18" sqref="F18:F2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82" t="str">
        <f>"PROGRAMA DE OPERACIÓN DEL SERVICIO ("&amp;B7&amp;" - "&amp;C7&amp;")"</f>
        <v>PROGRAMA DE OPERACIÓN DEL SERVICIO (1 - REGRESO)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44" t="s">
        <v>36</v>
      </c>
      <c r="C6" s="44" t="s">
        <v>37</v>
      </c>
      <c r="D6" s="44" t="s">
        <v>39</v>
      </c>
      <c r="E6" s="44" t="s">
        <v>40</v>
      </c>
      <c r="F6" s="44" t="s">
        <v>55</v>
      </c>
      <c r="G6" s="20"/>
    </row>
    <row r="7" spans="2:9" ht="28.8" x14ac:dyDescent="0.3">
      <c r="B7" s="45">
        <v>1</v>
      </c>
      <c r="C7" s="45" t="s">
        <v>53</v>
      </c>
      <c r="D7" s="45" t="s">
        <v>46</v>
      </c>
      <c r="E7" s="45" t="s">
        <v>45</v>
      </c>
      <c r="F7" s="45" t="str">
        <f>+[1]TAPA!I12</f>
        <v>ESTIVAL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3" t="s">
        <v>57</v>
      </c>
      <c r="C11" s="83" t="s">
        <v>58</v>
      </c>
      <c r="D11" s="84">
        <v>43860</v>
      </c>
      <c r="E11" s="85"/>
    </row>
    <row r="12" spans="2:9" ht="28.8" x14ac:dyDescent="0.3">
      <c r="B12" s="83"/>
      <c r="C12" s="83"/>
      <c r="D12" s="46" t="s">
        <v>59</v>
      </c>
      <c r="E12" s="46" t="s">
        <v>60</v>
      </c>
    </row>
    <row r="13" spans="2:9" ht="15.6" x14ac:dyDescent="0.3">
      <c r="B13" s="47">
        <v>0</v>
      </c>
      <c r="C13" s="48" t="s">
        <v>61</v>
      </c>
      <c r="D13" s="49"/>
      <c r="E13" s="50"/>
    </row>
    <row r="14" spans="2:9" ht="15.6" x14ac:dyDescent="0.3">
      <c r="B14" s="51">
        <v>1</v>
      </c>
      <c r="C14" s="52" t="s">
        <v>62</v>
      </c>
      <c r="D14" s="53"/>
      <c r="E14" s="54"/>
    </row>
    <row r="15" spans="2:9" ht="15.6" x14ac:dyDescent="0.3">
      <c r="B15" s="47">
        <v>2</v>
      </c>
      <c r="C15" s="48" t="s">
        <v>63</v>
      </c>
      <c r="D15" s="49"/>
      <c r="E15" s="50"/>
    </row>
    <row r="16" spans="2:9" ht="15.6" x14ac:dyDescent="0.3">
      <c r="B16" s="51">
        <v>3</v>
      </c>
      <c r="C16" s="52" t="s">
        <v>64</v>
      </c>
      <c r="D16" s="53"/>
      <c r="E16" s="54"/>
    </row>
    <row r="17" spans="2:6" ht="15.6" x14ac:dyDescent="0.3">
      <c r="B17" s="47">
        <v>4</v>
      </c>
      <c r="C17" s="48" t="s">
        <v>65</v>
      </c>
      <c r="D17" s="49"/>
      <c r="E17" s="50"/>
    </row>
    <row r="18" spans="2:6" ht="15.6" x14ac:dyDescent="0.3">
      <c r="B18" s="51">
        <v>5</v>
      </c>
      <c r="C18" s="52" t="s">
        <v>66</v>
      </c>
      <c r="D18" s="53"/>
      <c r="E18" s="54"/>
      <c r="F18" s="10"/>
    </row>
    <row r="19" spans="2:6" ht="15.6" x14ac:dyDescent="0.3">
      <c r="B19" s="47">
        <v>6</v>
      </c>
      <c r="C19" s="48" t="s">
        <v>67</v>
      </c>
      <c r="D19" s="49"/>
      <c r="E19" s="50"/>
      <c r="F19" s="10"/>
    </row>
    <row r="20" spans="2:6" x14ac:dyDescent="0.3">
      <c r="B20" s="51">
        <v>7</v>
      </c>
      <c r="C20" s="52" t="s">
        <v>68</v>
      </c>
      <c r="D20" s="53" t="s">
        <v>69</v>
      </c>
      <c r="E20" s="53">
        <v>0</v>
      </c>
      <c r="F20" s="10"/>
    </row>
    <row r="21" spans="2:6" x14ac:dyDescent="0.3">
      <c r="B21" s="47">
        <v>8</v>
      </c>
      <c r="C21" s="48" t="s">
        <v>70</v>
      </c>
      <c r="D21" s="49"/>
      <c r="E21" s="49"/>
      <c r="F21" s="10"/>
    </row>
    <row r="22" spans="2:6" x14ac:dyDescent="0.3">
      <c r="B22" s="51">
        <v>9</v>
      </c>
      <c r="C22" s="52" t="s">
        <v>72</v>
      </c>
      <c r="D22" s="53"/>
      <c r="E22" s="53"/>
      <c r="F22" s="10"/>
    </row>
    <row r="23" spans="2:6" x14ac:dyDescent="0.3">
      <c r="B23" s="47">
        <v>10</v>
      </c>
      <c r="C23" s="48" t="s">
        <v>74</v>
      </c>
      <c r="D23" s="49"/>
      <c r="E23" s="49"/>
    </row>
    <row r="24" spans="2:6" x14ac:dyDescent="0.3">
      <c r="B24" s="51">
        <v>11</v>
      </c>
      <c r="C24" s="52" t="s">
        <v>75</v>
      </c>
      <c r="D24" s="53"/>
      <c r="E24" s="53"/>
    </row>
    <row r="25" spans="2:6" x14ac:dyDescent="0.3">
      <c r="B25" s="47">
        <v>12</v>
      </c>
      <c r="C25" s="48" t="s">
        <v>76</v>
      </c>
      <c r="D25" s="49"/>
      <c r="E25" s="49"/>
    </row>
    <row r="26" spans="2:6" x14ac:dyDescent="0.3">
      <c r="B26" s="51">
        <v>13</v>
      </c>
      <c r="C26" s="52" t="s">
        <v>77</v>
      </c>
      <c r="D26" s="53"/>
      <c r="E26" s="53"/>
    </row>
    <row r="27" spans="2:6" x14ac:dyDescent="0.3">
      <c r="B27" s="47">
        <v>14</v>
      </c>
      <c r="C27" s="48" t="s">
        <v>78</v>
      </c>
      <c r="D27" s="49"/>
      <c r="E27" s="49"/>
    </row>
    <row r="28" spans="2:6" x14ac:dyDescent="0.3">
      <c r="B28" s="51">
        <v>15</v>
      </c>
      <c r="C28" s="52" t="s">
        <v>79</v>
      </c>
      <c r="D28" s="53"/>
      <c r="E28" s="53"/>
    </row>
    <row r="29" spans="2:6" x14ac:dyDescent="0.3">
      <c r="B29" s="47">
        <v>16</v>
      </c>
      <c r="C29" s="48" t="s">
        <v>80</v>
      </c>
      <c r="D29" s="49"/>
      <c r="E29" s="49"/>
    </row>
    <row r="30" spans="2:6" x14ac:dyDescent="0.3">
      <c r="B30" s="51">
        <v>17</v>
      </c>
      <c r="C30" s="52" t="s">
        <v>81</v>
      </c>
      <c r="D30" s="53"/>
      <c r="E30" s="53"/>
    </row>
    <row r="31" spans="2:6" x14ac:dyDescent="0.3">
      <c r="B31" s="47">
        <v>18</v>
      </c>
      <c r="C31" s="48" t="s">
        <v>82</v>
      </c>
      <c r="D31" s="49"/>
      <c r="E31" s="49"/>
    </row>
    <row r="32" spans="2:6" x14ac:dyDescent="0.3">
      <c r="B32" s="51">
        <v>19</v>
      </c>
      <c r="C32" s="52" t="s">
        <v>83</v>
      </c>
      <c r="D32" s="53"/>
      <c r="E32" s="53"/>
    </row>
    <row r="33" spans="2:5" x14ac:dyDescent="0.3">
      <c r="B33" s="47">
        <v>20</v>
      </c>
      <c r="C33" s="48" t="s">
        <v>84</v>
      </c>
      <c r="D33" s="49"/>
      <c r="E33" s="49"/>
    </row>
    <row r="34" spans="2:5" x14ac:dyDescent="0.3">
      <c r="B34" s="51">
        <v>21</v>
      </c>
      <c r="C34" s="52" t="s">
        <v>85</v>
      </c>
      <c r="D34" s="53"/>
      <c r="E34" s="53"/>
    </row>
    <row r="35" spans="2:5" x14ac:dyDescent="0.3">
      <c r="B35" s="47">
        <v>22</v>
      </c>
      <c r="C35" s="48" t="s">
        <v>86</v>
      </c>
      <c r="D35" s="49"/>
    </row>
    <row r="36" spans="2:5" ht="15.6" x14ac:dyDescent="0.3">
      <c r="B36" s="51">
        <v>23</v>
      </c>
      <c r="C36" s="52" t="s">
        <v>87</v>
      </c>
      <c r="D36" s="53"/>
      <c r="E36" s="54"/>
    </row>
    <row r="37" spans="2:5" ht="15.6" x14ac:dyDescent="0.3">
      <c r="B37" s="47" t="s">
        <v>88</v>
      </c>
      <c r="C37" s="48"/>
      <c r="D37" s="56" t="s">
        <v>89</v>
      </c>
      <c r="E37" s="5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D11" sqref="D11:E11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82" t="str">
        <f>"PROGRAMA DE OPERACIÓN DEL SERVICIO ("&amp;B7&amp;" - "&amp;C7&amp;")"</f>
        <v>PROGRAMA DE OPERACIÓN DEL SERVICIO (2 - IDA)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x14ac:dyDescent="0.3">
      <c r="B7" s="25">
        <v>2</v>
      </c>
      <c r="C7" s="25" t="s">
        <v>52</v>
      </c>
      <c r="D7" s="25" t="s">
        <v>49</v>
      </c>
      <c r="E7" s="25" t="s">
        <v>50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ht="15.6" x14ac:dyDescent="0.3">
      <c r="B13" s="27">
        <v>0</v>
      </c>
      <c r="C13" s="28" t="s">
        <v>61</v>
      </c>
      <c r="D13" s="29"/>
      <c r="E13" s="30"/>
    </row>
    <row r="14" spans="2:9" ht="15.6" x14ac:dyDescent="0.3">
      <c r="B14" s="31">
        <v>1</v>
      </c>
      <c r="C14" s="32" t="s">
        <v>62</v>
      </c>
      <c r="D14" s="33"/>
      <c r="E14" s="34"/>
    </row>
    <row r="15" spans="2:9" ht="15.6" x14ac:dyDescent="0.3">
      <c r="B15" s="27">
        <v>2</v>
      </c>
      <c r="C15" s="28" t="s">
        <v>63</v>
      </c>
      <c r="D15" s="29"/>
      <c r="E15" s="30"/>
    </row>
    <row r="16" spans="2:9" ht="15.6" x14ac:dyDescent="0.3">
      <c r="B16" s="31">
        <v>3</v>
      </c>
      <c r="C16" s="32" t="s">
        <v>64</v>
      </c>
      <c r="D16" s="33"/>
      <c r="E16" s="34"/>
    </row>
    <row r="17" spans="2:5" ht="15.6" x14ac:dyDescent="0.3">
      <c r="B17" s="27">
        <v>4</v>
      </c>
      <c r="C17" s="28" t="s">
        <v>65</v>
      </c>
      <c r="D17" s="29"/>
      <c r="E17" s="30"/>
    </row>
    <row r="18" spans="2:5" ht="15.6" x14ac:dyDescent="0.3">
      <c r="B18" s="31">
        <v>5</v>
      </c>
      <c r="C18" s="32" t="s">
        <v>66</v>
      </c>
      <c r="D18" s="33"/>
      <c r="E18" s="34"/>
    </row>
    <row r="19" spans="2:5" ht="15.6" x14ac:dyDescent="0.3">
      <c r="B19" s="27">
        <v>6</v>
      </c>
      <c r="C19" s="28" t="s">
        <v>67</v>
      </c>
      <c r="D19" s="29"/>
      <c r="E19" s="30"/>
    </row>
    <row r="20" spans="2:5" x14ac:dyDescent="0.3">
      <c r="B20" s="31">
        <v>7</v>
      </c>
      <c r="C20" s="32" t="s">
        <v>68</v>
      </c>
      <c r="D20" s="33" t="s">
        <v>69</v>
      </c>
      <c r="E20" s="33">
        <v>0</v>
      </c>
    </row>
    <row r="21" spans="2:5" x14ac:dyDescent="0.3">
      <c r="B21" s="27">
        <v>8</v>
      </c>
      <c r="C21" s="28" t="s">
        <v>70</v>
      </c>
      <c r="D21" s="29"/>
      <c r="E21" s="29"/>
    </row>
    <row r="22" spans="2:5" x14ac:dyDescent="0.3">
      <c r="B22" s="31">
        <v>9</v>
      </c>
      <c r="C22" s="32" t="s">
        <v>72</v>
      </c>
      <c r="D22" s="33" t="s">
        <v>73</v>
      </c>
      <c r="E22" s="33">
        <v>0</v>
      </c>
    </row>
    <row r="23" spans="2:5" x14ac:dyDescent="0.3">
      <c r="B23" s="27">
        <v>10</v>
      </c>
      <c r="C23" s="28" t="s">
        <v>74</v>
      </c>
      <c r="D23" s="29" t="s">
        <v>73</v>
      </c>
      <c r="E23" s="29">
        <v>0</v>
      </c>
    </row>
    <row r="24" spans="2:5" x14ac:dyDescent="0.3">
      <c r="B24" s="31">
        <v>11</v>
      </c>
      <c r="C24" s="32" t="s">
        <v>75</v>
      </c>
      <c r="D24" s="33" t="s">
        <v>73</v>
      </c>
      <c r="E24" s="33">
        <v>0</v>
      </c>
    </row>
    <row r="25" spans="2:5" x14ac:dyDescent="0.3">
      <c r="B25" s="27">
        <v>12</v>
      </c>
      <c r="C25" s="28" t="s">
        <v>76</v>
      </c>
      <c r="D25" s="29"/>
      <c r="E25" s="29"/>
    </row>
    <row r="26" spans="2:5" x14ac:dyDescent="0.3">
      <c r="B26" s="31">
        <v>13</v>
      </c>
      <c r="C26" s="32" t="s">
        <v>77</v>
      </c>
      <c r="D26" s="33" t="s">
        <v>69</v>
      </c>
      <c r="E26" s="33">
        <v>0</v>
      </c>
    </row>
    <row r="27" spans="2:5" x14ac:dyDescent="0.3">
      <c r="B27" s="27">
        <v>14</v>
      </c>
      <c r="C27" s="28" t="s">
        <v>78</v>
      </c>
      <c r="D27" s="29"/>
      <c r="E27" s="29"/>
    </row>
    <row r="28" spans="2:5" x14ac:dyDescent="0.3">
      <c r="B28" s="31">
        <v>15</v>
      </c>
      <c r="C28" s="32" t="s">
        <v>79</v>
      </c>
      <c r="D28" s="33" t="s">
        <v>73</v>
      </c>
      <c r="E28" s="33">
        <v>0</v>
      </c>
    </row>
    <row r="29" spans="2:5" x14ac:dyDescent="0.3">
      <c r="B29" s="27">
        <v>16</v>
      </c>
      <c r="C29" s="28" t="s">
        <v>80</v>
      </c>
      <c r="D29" s="29"/>
      <c r="E29" s="29"/>
    </row>
    <row r="30" spans="2:5" x14ac:dyDescent="0.3">
      <c r="B30" s="31">
        <v>17</v>
      </c>
      <c r="C30" s="32" t="s">
        <v>81</v>
      </c>
      <c r="D30" s="33" t="s">
        <v>69</v>
      </c>
      <c r="E30" s="33">
        <v>0</v>
      </c>
    </row>
    <row r="31" spans="2:5" x14ac:dyDescent="0.3">
      <c r="B31" s="27">
        <v>18</v>
      </c>
      <c r="C31" s="28" t="s">
        <v>82</v>
      </c>
      <c r="D31" s="29" t="s">
        <v>69</v>
      </c>
      <c r="E31" s="29">
        <v>0</v>
      </c>
    </row>
    <row r="32" spans="2:5" x14ac:dyDescent="0.3">
      <c r="B32" s="31">
        <v>19</v>
      </c>
      <c r="C32" s="32" t="s">
        <v>83</v>
      </c>
      <c r="D32" s="33"/>
      <c r="E32" s="33"/>
    </row>
    <row r="33" spans="2:5" x14ac:dyDescent="0.3">
      <c r="B33" s="27">
        <v>20</v>
      </c>
      <c r="C33" s="28" t="s">
        <v>84</v>
      </c>
      <c r="D33" s="29" t="s">
        <v>71</v>
      </c>
      <c r="E33" s="29">
        <v>0</v>
      </c>
    </row>
    <row r="34" spans="2:5" x14ac:dyDescent="0.3">
      <c r="B34" s="31">
        <v>21</v>
      </c>
      <c r="C34" s="32" t="s">
        <v>85</v>
      </c>
      <c r="D34" s="33"/>
      <c r="E34" s="33"/>
    </row>
    <row r="35" spans="2:5" x14ac:dyDescent="0.3">
      <c r="B35" s="27">
        <v>22</v>
      </c>
      <c r="C35" s="28" t="s">
        <v>86</v>
      </c>
      <c r="D35" s="29"/>
      <c r="E35" s="41"/>
    </row>
    <row r="36" spans="2:5" ht="15.6" x14ac:dyDescent="0.3">
      <c r="B36" s="31">
        <v>23</v>
      </c>
      <c r="C36" s="32" t="s">
        <v>87</v>
      </c>
      <c r="D36" s="33"/>
      <c r="E36" s="34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1" zoomScale="80" zoomScaleNormal="80" workbookViewId="0">
      <selection activeCell="I40" sqref="I40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82" t="str">
        <f>"PROGRAMA DE OPERACIÓN DEL SERVICIO ("&amp;B7&amp;" - "&amp;C7&amp;")"</f>
        <v>PROGRAMA DE OPERACIÓN DEL SERVICIO (2 - REGRESO)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x14ac:dyDescent="0.3">
      <c r="B7" s="25">
        <v>2</v>
      </c>
      <c r="C7" s="25" t="s">
        <v>53</v>
      </c>
      <c r="D7" s="25" t="s">
        <v>50</v>
      </c>
      <c r="E7" s="25" t="s">
        <v>49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ht="15.6" x14ac:dyDescent="0.3">
      <c r="B13" s="27">
        <v>0</v>
      </c>
      <c r="C13" s="28" t="s">
        <v>61</v>
      </c>
      <c r="D13" s="29"/>
      <c r="E13" s="30"/>
    </row>
    <row r="14" spans="2:9" ht="15.6" x14ac:dyDescent="0.3">
      <c r="B14" s="31">
        <v>1</v>
      </c>
      <c r="C14" s="32" t="s">
        <v>62</v>
      </c>
      <c r="D14" s="33"/>
      <c r="E14" s="34"/>
    </row>
    <row r="15" spans="2:9" ht="15.6" x14ac:dyDescent="0.3">
      <c r="B15" s="27">
        <v>2</v>
      </c>
      <c r="C15" s="28" t="s">
        <v>63</v>
      </c>
      <c r="D15" s="29"/>
      <c r="E15" s="30"/>
    </row>
    <row r="16" spans="2:9" ht="15.6" x14ac:dyDescent="0.3">
      <c r="B16" s="31">
        <v>3</v>
      </c>
      <c r="C16" s="32" t="s">
        <v>64</v>
      </c>
      <c r="D16" s="33"/>
      <c r="E16" s="34"/>
    </row>
    <row r="17" spans="2:5" ht="15.6" x14ac:dyDescent="0.3">
      <c r="B17" s="27">
        <v>4</v>
      </c>
      <c r="C17" s="28" t="s">
        <v>65</v>
      </c>
      <c r="D17" s="29"/>
      <c r="E17" s="30"/>
    </row>
    <row r="18" spans="2:5" ht="15.6" x14ac:dyDescent="0.3">
      <c r="B18" s="31">
        <v>5</v>
      </c>
      <c r="C18" s="32" t="s">
        <v>66</v>
      </c>
      <c r="D18" s="33"/>
      <c r="E18" s="34"/>
    </row>
    <row r="19" spans="2:5" ht="15.6" x14ac:dyDescent="0.3">
      <c r="B19" s="27">
        <v>6</v>
      </c>
      <c r="C19" s="28" t="s">
        <v>67</v>
      </c>
      <c r="D19" s="29"/>
      <c r="E19" s="30"/>
    </row>
    <row r="20" spans="2:5" x14ac:dyDescent="0.3">
      <c r="B20" s="31">
        <v>7</v>
      </c>
      <c r="C20" s="32" t="s">
        <v>68</v>
      </c>
      <c r="D20" s="33"/>
      <c r="E20" s="33"/>
    </row>
    <row r="21" spans="2:5" x14ac:dyDescent="0.3">
      <c r="B21" s="27">
        <v>8</v>
      </c>
      <c r="C21" s="28" t="s">
        <v>70</v>
      </c>
      <c r="D21" s="29" t="s">
        <v>69</v>
      </c>
      <c r="E21" s="29">
        <v>0</v>
      </c>
    </row>
    <row r="22" spans="2:5" x14ac:dyDescent="0.3">
      <c r="B22" s="31">
        <v>9</v>
      </c>
      <c r="C22" s="32" t="s">
        <v>72</v>
      </c>
      <c r="D22" s="33" t="s">
        <v>73</v>
      </c>
      <c r="E22" s="33">
        <v>0</v>
      </c>
    </row>
    <row r="23" spans="2:5" x14ac:dyDescent="0.3">
      <c r="B23" s="27">
        <v>10</v>
      </c>
      <c r="C23" s="28" t="s">
        <v>74</v>
      </c>
      <c r="D23" s="29" t="s">
        <v>73</v>
      </c>
      <c r="E23" s="29">
        <v>0</v>
      </c>
    </row>
    <row r="24" spans="2:5" x14ac:dyDescent="0.3">
      <c r="B24" s="31">
        <v>11</v>
      </c>
      <c r="C24" s="32" t="s">
        <v>75</v>
      </c>
      <c r="D24" s="33"/>
      <c r="E24" s="33"/>
    </row>
    <row r="25" spans="2:5" x14ac:dyDescent="0.3">
      <c r="B25" s="27">
        <v>12</v>
      </c>
      <c r="C25" s="28" t="s">
        <v>76</v>
      </c>
      <c r="D25" s="29" t="s">
        <v>69</v>
      </c>
      <c r="E25" s="29">
        <v>0</v>
      </c>
    </row>
    <row r="26" spans="2:5" x14ac:dyDescent="0.3">
      <c r="B26" s="31">
        <v>13</v>
      </c>
      <c r="C26" s="32" t="s">
        <v>77</v>
      </c>
      <c r="D26" s="33" t="s">
        <v>69</v>
      </c>
      <c r="E26" s="33">
        <v>0</v>
      </c>
    </row>
    <row r="27" spans="2:5" x14ac:dyDescent="0.3">
      <c r="B27" s="27">
        <v>14</v>
      </c>
      <c r="C27" s="28" t="s">
        <v>78</v>
      </c>
      <c r="D27" s="29" t="s">
        <v>69</v>
      </c>
      <c r="E27" s="29">
        <v>0</v>
      </c>
    </row>
    <row r="28" spans="2:5" x14ac:dyDescent="0.3">
      <c r="B28" s="31">
        <v>15</v>
      </c>
      <c r="C28" s="32" t="s">
        <v>79</v>
      </c>
      <c r="D28" s="33" t="s">
        <v>73</v>
      </c>
      <c r="E28" s="33">
        <v>0</v>
      </c>
    </row>
    <row r="29" spans="2:5" x14ac:dyDescent="0.3">
      <c r="B29" s="27">
        <v>16</v>
      </c>
      <c r="C29" s="28" t="s">
        <v>80</v>
      </c>
      <c r="D29" s="29"/>
      <c r="E29" s="29"/>
    </row>
    <row r="30" spans="2:5" x14ac:dyDescent="0.3">
      <c r="B30" s="31">
        <v>17</v>
      </c>
      <c r="C30" s="32" t="s">
        <v>81</v>
      </c>
      <c r="D30" s="33" t="s">
        <v>69</v>
      </c>
      <c r="E30" s="33">
        <v>0</v>
      </c>
    </row>
    <row r="31" spans="2:5" x14ac:dyDescent="0.3">
      <c r="B31" s="27">
        <v>18</v>
      </c>
      <c r="C31" s="28" t="s">
        <v>82</v>
      </c>
      <c r="D31" s="29"/>
      <c r="E31" s="29"/>
    </row>
    <row r="32" spans="2:5" x14ac:dyDescent="0.3">
      <c r="B32" s="31">
        <v>19</v>
      </c>
      <c r="C32" s="32" t="s">
        <v>83</v>
      </c>
      <c r="D32" s="33" t="s">
        <v>69</v>
      </c>
      <c r="E32" s="33">
        <v>0</v>
      </c>
    </row>
    <row r="33" spans="2:5" x14ac:dyDescent="0.3">
      <c r="B33" s="27">
        <v>20</v>
      </c>
      <c r="C33" s="28" t="s">
        <v>84</v>
      </c>
      <c r="D33" s="29"/>
      <c r="E33" s="29"/>
    </row>
    <row r="34" spans="2:5" x14ac:dyDescent="0.3">
      <c r="B34" s="31">
        <v>21</v>
      </c>
      <c r="C34" s="32" t="s">
        <v>85</v>
      </c>
      <c r="D34" s="33"/>
      <c r="E34" s="33"/>
    </row>
    <row r="35" spans="2:5" ht="15.6" x14ac:dyDescent="0.3">
      <c r="B35" s="27">
        <v>22</v>
      </c>
      <c r="C35" s="28" t="s">
        <v>86</v>
      </c>
      <c r="D35" s="29"/>
      <c r="E35" s="30"/>
    </row>
    <row r="36" spans="2:5" ht="15.6" x14ac:dyDescent="0.3">
      <c r="B36" s="31">
        <v>23</v>
      </c>
      <c r="C36" s="32" t="s">
        <v>87</v>
      </c>
      <c r="D36" s="33"/>
      <c r="E36" s="34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0" zoomScaleNormal="80" workbookViewId="0">
      <selection activeCell="J24" sqref="J24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82" t="str">
        <f>"PROGRAMA DE OPERACIÓN DEL SERVICIO ("&amp;B7&amp;" - "&amp;C7&amp;")"</f>
        <v>PROGRAMA DE OPERACIÓN DEL SERVICIO (5 - IDA)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ht="28.8" x14ac:dyDescent="0.3">
      <c r="B7" s="25">
        <f>+'Operador PA'!B36</f>
        <v>5</v>
      </c>
      <c r="C7" s="25" t="s">
        <v>52</v>
      </c>
      <c r="D7" s="25" t="str">
        <f>+'Operador PA'!E36</f>
        <v>Villa Mirador al Estrecho</v>
      </c>
      <c r="E7" s="25" t="str">
        <f>+'Operador PA'!G36</f>
        <v>Zona Franca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ht="15.6" x14ac:dyDescent="0.3">
      <c r="B13" s="27">
        <v>0</v>
      </c>
      <c r="C13" s="28" t="s">
        <v>61</v>
      </c>
      <c r="D13" s="29"/>
      <c r="E13" s="30"/>
    </row>
    <row r="14" spans="2:9" ht="15.6" x14ac:dyDescent="0.3">
      <c r="B14" s="31">
        <v>1</v>
      </c>
      <c r="C14" s="32" t="s">
        <v>62</v>
      </c>
      <c r="D14" s="33"/>
      <c r="E14" s="34"/>
    </row>
    <row r="15" spans="2:9" ht="15.6" x14ac:dyDescent="0.3">
      <c r="B15" s="27">
        <v>2</v>
      </c>
      <c r="C15" s="28" t="s">
        <v>63</v>
      </c>
      <c r="D15" s="29"/>
      <c r="E15" s="30"/>
    </row>
    <row r="16" spans="2:9" ht="15.6" x14ac:dyDescent="0.3">
      <c r="B16" s="31">
        <v>3</v>
      </c>
      <c r="C16" s="32" t="s">
        <v>64</v>
      </c>
      <c r="D16" s="33"/>
      <c r="E16" s="34"/>
    </row>
    <row r="17" spans="2:5" ht="15.6" x14ac:dyDescent="0.3">
      <c r="B17" s="27">
        <v>4</v>
      </c>
      <c r="C17" s="28" t="s">
        <v>65</v>
      </c>
      <c r="D17" s="29"/>
      <c r="E17" s="30"/>
    </row>
    <row r="18" spans="2:5" ht="15.6" x14ac:dyDescent="0.3">
      <c r="B18" s="31">
        <v>5</v>
      </c>
      <c r="C18" s="32" t="s">
        <v>66</v>
      </c>
      <c r="D18" s="33"/>
      <c r="E18" s="34"/>
    </row>
    <row r="19" spans="2:5" ht="15.6" x14ac:dyDescent="0.3">
      <c r="B19" s="27">
        <v>6</v>
      </c>
      <c r="C19" s="28" t="s">
        <v>67</v>
      </c>
      <c r="D19" s="29"/>
      <c r="E19" s="30"/>
    </row>
    <row r="20" spans="2:5" x14ac:dyDescent="0.3">
      <c r="B20" s="31">
        <v>7</v>
      </c>
      <c r="C20" s="32" t="s">
        <v>68</v>
      </c>
      <c r="D20" s="33" t="s">
        <v>69</v>
      </c>
      <c r="E20" s="33">
        <v>0</v>
      </c>
    </row>
    <row r="21" spans="2:5" x14ac:dyDescent="0.3">
      <c r="B21" s="27">
        <v>8</v>
      </c>
      <c r="C21" s="28" t="s">
        <v>70</v>
      </c>
      <c r="D21" s="29"/>
      <c r="E21" s="29"/>
    </row>
    <row r="22" spans="2:5" x14ac:dyDescent="0.3">
      <c r="B22" s="31">
        <v>9</v>
      </c>
      <c r="C22" s="32" t="s">
        <v>72</v>
      </c>
      <c r="D22" s="33" t="s">
        <v>73</v>
      </c>
      <c r="E22" s="33">
        <v>0</v>
      </c>
    </row>
    <row r="23" spans="2:5" x14ac:dyDescent="0.3">
      <c r="B23" s="27">
        <v>10</v>
      </c>
      <c r="C23" s="28" t="s">
        <v>74</v>
      </c>
      <c r="D23" s="29"/>
      <c r="E23" s="29"/>
    </row>
    <row r="24" spans="2:5" x14ac:dyDescent="0.3">
      <c r="B24" s="31">
        <v>11</v>
      </c>
      <c r="C24" s="32" t="s">
        <v>75</v>
      </c>
      <c r="D24" s="33" t="s">
        <v>73</v>
      </c>
      <c r="E24" s="33">
        <v>0</v>
      </c>
    </row>
    <row r="25" spans="2:5" x14ac:dyDescent="0.3">
      <c r="B25" s="27">
        <v>12</v>
      </c>
      <c r="C25" s="28" t="s">
        <v>76</v>
      </c>
      <c r="D25" s="29" t="s">
        <v>69</v>
      </c>
      <c r="E25" s="29">
        <v>0</v>
      </c>
    </row>
    <row r="26" spans="2:5" x14ac:dyDescent="0.3">
      <c r="B26" s="31">
        <v>13</v>
      </c>
      <c r="C26" s="32" t="s">
        <v>77</v>
      </c>
      <c r="D26" s="33" t="s">
        <v>69</v>
      </c>
      <c r="E26" s="33">
        <v>0</v>
      </c>
    </row>
    <row r="27" spans="2:5" x14ac:dyDescent="0.3">
      <c r="B27" s="27">
        <v>14</v>
      </c>
      <c r="C27" s="28" t="s">
        <v>78</v>
      </c>
      <c r="D27" s="29"/>
      <c r="E27" s="29"/>
    </row>
    <row r="28" spans="2:5" x14ac:dyDescent="0.3">
      <c r="B28" s="31">
        <v>15</v>
      </c>
      <c r="C28" s="32" t="s">
        <v>79</v>
      </c>
      <c r="D28" s="33" t="s">
        <v>73</v>
      </c>
      <c r="E28" s="33">
        <v>0</v>
      </c>
    </row>
    <row r="29" spans="2:5" x14ac:dyDescent="0.3">
      <c r="B29" s="27">
        <v>16</v>
      </c>
      <c r="C29" s="28" t="s">
        <v>80</v>
      </c>
      <c r="D29" s="29"/>
      <c r="E29" s="29"/>
    </row>
    <row r="30" spans="2:5" x14ac:dyDescent="0.3">
      <c r="B30" s="31">
        <v>17</v>
      </c>
      <c r="C30" s="32" t="s">
        <v>81</v>
      </c>
      <c r="D30" s="33"/>
      <c r="E30" s="33"/>
    </row>
    <row r="31" spans="2:5" x14ac:dyDescent="0.3">
      <c r="B31" s="27">
        <v>18</v>
      </c>
      <c r="C31" s="28" t="s">
        <v>82</v>
      </c>
      <c r="D31" s="29"/>
      <c r="E31" s="29"/>
    </row>
    <row r="32" spans="2:5" x14ac:dyDescent="0.3">
      <c r="B32" s="31">
        <v>19</v>
      </c>
      <c r="C32" s="32" t="s">
        <v>83</v>
      </c>
      <c r="D32" s="33"/>
      <c r="E32" s="33"/>
    </row>
    <row r="33" spans="2:5" x14ac:dyDescent="0.3">
      <c r="B33" s="27">
        <v>20</v>
      </c>
      <c r="C33" s="28" t="s">
        <v>84</v>
      </c>
      <c r="D33" s="29"/>
      <c r="E33" s="29"/>
    </row>
    <row r="34" spans="2:5" x14ac:dyDescent="0.3">
      <c r="B34" s="31">
        <v>21</v>
      </c>
      <c r="C34" s="32" t="s">
        <v>85</v>
      </c>
      <c r="D34" s="33"/>
      <c r="E34" s="33"/>
    </row>
    <row r="35" spans="2:5" ht="15.6" x14ac:dyDescent="0.3">
      <c r="B35" s="27">
        <v>22</v>
      </c>
      <c r="C35" s="28" t="s">
        <v>86</v>
      </c>
      <c r="D35" s="29"/>
      <c r="E35" s="30"/>
    </row>
    <row r="36" spans="2:5" ht="15.6" x14ac:dyDescent="0.3">
      <c r="B36" s="31">
        <v>23</v>
      </c>
      <c r="C36" s="32" t="s">
        <v>87</v>
      </c>
      <c r="D36" s="33"/>
      <c r="E36" s="34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workbookViewId="0">
      <selection activeCell="E29" sqref="E29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82" t="str">
        <f>"PROGRAMA DE OPERACIÓN DEL SERVICIO ("&amp;B7&amp;" - "&amp;C7&amp;")"</f>
        <v>PROGRAMA DE OPERACIÓN DEL SERVICIO (5 - REGRESO)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ht="28.8" x14ac:dyDescent="0.3">
      <c r="B7" s="25">
        <f>+'Operador PA'!B37</f>
        <v>5</v>
      </c>
      <c r="C7" s="25" t="s">
        <v>53</v>
      </c>
      <c r="D7" s="25" t="str">
        <f>+'Operador PA'!E37</f>
        <v>Zona Franca</v>
      </c>
      <c r="E7" s="25" t="str">
        <f>+'Operador PA'!G37</f>
        <v>Villa Mirador al Estrecho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ht="15.6" x14ac:dyDescent="0.3">
      <c r="B13" s="27">
        <v>0</v>
      </c>
      <c r="C13" s="28" t="s">
        <v>61</v>
      </c>
      <c r="D13" s="29"/>
      <c r="E13" s="30"/>
    </row>
    <row r="14" spans="2:9" ht="15.6" x14ac:dyDescent="0.3">
      <c r="B14" s="31">
        <v>1</v>
      </c>
      <c r="C14" s="32" t="s">
        <v>62</v>
      </c>
      <c r="D14" s="33"/>
      <c r="E14" s="34"/>
    </row>
    <row r="15" spans="2:9" ht="15.6" x14ac:dyDescent="0.3">
      <c r="B15" s="27">
        <v>2</v>
      </c>
      <c r="C15" s="28" t="s">
        <v>63</v>
      </c>
      <c r="D15" s="29"/>
      <c r="E15" s="30"/>
    </row>
    <row r="16" spans="2:9" ht="15.6" x14ac:dyDescent="0.3">
      <c r="B16" s="31">
        <v>3</v>
      </c>
      <c r="C16" s="32" t="s">
        <v>64</v>
      </c>
      <c r="D16" s="33"/>
      <c r="E16" s="34"/>
    </row>
    <row r="17" spans="2:5" ht="15.6" x14ac:dyDescent="0.3">
      <c r="B17" s="27">
        <v>4</v>
      </c>
      <c r="C17" s="28" t="s">
        <v>65</v>
      </c>
      <c r="D17" s="29"/>
      <c r="E17" s="30"/>
    </row>
    <row r="18" spans="2:5" ht="15.6" x14ac:dyDescent="0.3">
      <c r="B18" s="31">
        <v>5</v>
      </c>
      <c r="C18" s="32" t="s">
        <v>66</v>
      </c>
      <c r="D18" s="33"/>
      <c r="E18" s="34"/>
    </row>
    <row r="19" spans="2:5" ht="15.6" x14ac:dyDescent="0.3">
      <c r="B19" s="27">
        <v>6</v>
      </c>
      <c r="C19" s="28" t="s">
        <v>67</v>
      </c>
      <c r="D19" s="29"/>
      <c r="E19" s="30"/>
    </row>
    <row r="20" spans="2:5" x14ac:dyDescent="0.3">
      <c r="B20" s="31">
        <v>7</v>
      </c>
      <c r="C20" s="32" t="s">
        <v>68</v>
      </c>
      <c r="D20" s="33" t="s">
        <v>69</v>
      </c>
      <c r="E20" s="33">
        <v>0</v>
      </c>
    </row>
    <row r="21" spans="2:5" x14ac:dyDescent="0.3">
      <c r="B21" s="27">
        <v>8</v>
      </c>
      <c r="C21" s="28" t="s">
        <v>70</v>
      </c>
      <c r="D21" s="29" t="s">
        <v>69</v>
      </c>
      <c r="E21" s="29">
        <v>0</v>
      </c>
    </row>
    <row r="22" spans="2:5" x14ac:dyDescent="0.3">
      <c r="B22" s="31">
        <v>9</v>
      </c>
      <c r="C22" s="32" t="s">
        <v>72</v>
      </c>
      <c r="D22" s="33"/>
      <c r="E22" s="33"/>
    </row>
    <row r="23" spans="2:5" x14ac:dyDescent="0.3">
      <c r="B23" s="27">
        <v>10</v>
      </c>
      <c r="C23" s="28" t="s">
        <v>74</v>
      </c>
      <c r="D23" s="29" t="s">
        <v>73</v>
      </c>
      <c r="E23" s="29">
        <v>0</v>
      </c>
    </row>
    <row r="24" spans="2:5" x14ac:dyDescent="0.3">
      <c r="B24" s="31">
        <v>11</v>
      </c>
      <c r="C24" s="32" t="s">
        <v>75</v>
      </c>
      <c r="D24" s="33" t="s">
        <v>73</v>
      </c>
      <c r="E24" s="33">
        <v>0</v>
      </c>
    </row>
    <row r="25" spans="2:5" x14ac:dyDescent="0.3">
      <c r="B25" s="27">
        <v>12</v>
      </c>
      <c r="C25" s="28" t="s">
        <v>76</v>
      </c>
      <c r="D25" s="29"/>
      <c r="E25" s="29"/>
    </row>
    <row r="26" spans="2:5" x14ac:dyDescent="0.3">
      <c r="B26" s="31">
        <v>13</v>
      </c>
      <c r="C26" s="32" t="s">
        <v>77</v>
      </c>
      <c r="D26" s="33" t="s">
        <v>69</v>
      </c>
      <c r="E26" s="33">
        <v>0</v>
      </c>
    </row>
    <row r="27" spans="2:5" x14ac:dyDescent="0.3">
      <c r="B27" s="27">
        <v>14</v>
      </c>
      <c r="C27" s="28" t="s">
        <v>78</v>
      </c>
      <c r="D27" s="29" t="s">
        <v>69</v>
      </c>
      <c r="E27" s="29">
        <v>0</v>
      </c>
    </row>
    <row r="28" spans="2:5" x14ac:dyDescent="0.3">
      <c r="B28" s="31">
        <v>15</v>
      </c>
      <c r="C28" s="32" t="s">
        <v>79</v>
      </c>
      <c r="D28" s="33"/>
      <c r="E28" s="33"/>
    </row>
    <row r="29" spans="2:5" x14ac:dyDescent="0.3">
      <c r="B29" s="27">
        <v>16</v>
      </c>
      <c r="C29" s="28" t="s">
        <v>80</v>
      </c>
      <c r="D29" s="29" t="s">
        <v>73</v>
      </c>
      <c r="E29" s="29">
        <v>0</v>
      </c>
    </row>
    <row r="30" spans="2:5" x14ac:dyDescent="0.3">
      <c r="B30" s="31">
        <v>17</v>
      </c>
      <c r="C30" s="32" t="s">
        <v>81</v>
      </c>
      <c r="D30" s="33"/>
      <c r="E30" s="33"/>
    </row>
    <row r="31" spans="2:5" x14ac:dyDescent="0.3">
      <c r="B31" s="27">
        <v>18</v>
      </c>
      <c r="C31" s="28" t="s">
        <v>82</v>
      </c>
      <c r="D31" s="29"/>
      <c r="E31" s="29"/>
    </row>
    <row r="32" spans="2:5" x14ac:dyDescent="0.3">
      <c r="B32" s="31">
        <v>19</v>
      </c>
      <c r="C32" s="32" t="s">
        <v>83</v>
      </c>
      <c r="D32" s="33"/>
      <c r="E32" s="33"/>
    </row>
    <row r="33" spans="2:5" x14ac:dyDescent="0.3">
      <c r="B33" s="27">
        <v>20</v>
      </c>
      <c r="C33" s="28" t="s">
        <v>84</v>
      </c>
      <c r="D33" s="29"/>
      <c r="E33" s="29"/>
    </row>
    <row r="34" spans="2:5" x14ac:dyDescent="0.3">
      <c r="B34" s="31">
        <v>21</v>
      </c>
      <c r="C34" s="32" t="s">
        <v>85</v>
      </c>
      <c r="D34" s="33"/>
      <c r="E34" s="33"/>
    </row>
    <row r="35" spans="2:5" ht="15.6" x14ac:dyDescent="0.3">
      <c r="B35" s="27">
        <v>22</v>
      </c>
      <c r="C35" s="28" t="s">
        <v>86</v>
      </c>
      <c r="D35" s="29"/>
      <c r="E35" s="30"/>
    </row>
    <row r="36" spans="2:5" ht="15.6" x14ac:dyDescent="0.3">
      <c r="B36" s="31">
        <v>23</v>
      </c>
      <c r="C36" s="32" t="s">
        <v>87</v>
      </c>
      <c r="D36" s="33"/>
      <c r="E36" s="34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5" zoomScaleNormal="85" workbookViewId="0">
      <selection activeCell="J27" sqref="J27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82" t="str">
        <f>"PROGRAMA DE OPERACIÓN DEL SERVICIO ("&amp;B7&amp;" - "&amp;C7&amp;")"</f>
        <v>PROGRAMA DE OPERACIÓN DEL SERVICIO (6 - IDA)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ht="28.8" x14ac:dyDescent="0.3">
      <c r="B7" s="25">
        <v>6</v>
      </c>
      <c r="C7" s="25" t="s">
        <v>52</v>
      </c>
      <c r="D7" s="25" t="s">
        <v>45</v>
      </c>
      <c r="E7" s="25" t="s">
        <v>46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ht="15.6" x14ac:dyDescent="0.3">
      <c r="B13" s="27">
        <v>0</v>
      </c>
      <c r="C13" s="28" t="s">
        <v>61</v>
      </c>
      <c r="D13" s="29"/>
      <c r="E13" s="30"/>
    </row>
    <row r="14" spans="2:9" ht="15.6" x14ac:dyDescent="0.3">
      <c r="B14" s="31">
        <v>1</v>
      </c>
      <c r="C14" s="32" t="s">
        <v>62</v>
      </c>
      <c r="D14" s="33"/>
      <c r="E14" s="34"/>
    </row>
    <row r="15" spans="2:9" ht="15.6" x14ac:dyDescent="0.3">
      <c r="B15" s="27">
        <v>2</v>
      </c>
      <c r="C15" s="28" t="s">
        <v>63</v>
      </c>
      <c r="D15" s="29"/>
      <c r="E15" s="30"/>
    </row>
    <row r="16" spans="2:9" ht="15.6" x14ac:dyDescent="0.3">
      <c r="B16" s="31">
        <v>3</v>
      </c>
      <c r="C16" s="32" t="s">
        <v>64</v>
      </c>
      <c r="D16" s="33"/>
      <c r="E16" s="34"/>
    </row>
    <row r="17" spans="2:5" ht="15.6" x14ac:dyDescent="0.3">
      <c r="B17" s="27">
        <v>4</v>
      </c>
      <c r="C17" s="28" t="s">
        <v>65</v>
      </c>
      <c r="D17" s="29"/>
      <c r="E17" s="30"/>
    </row>
    <row r="18" spans="2:5" ht="15.6" x14ac:dyDescent="0.3">
      <c r="B18" s="31">
        <v>5</v>
      </c>
      <c r="C18" s="32" t="s">
        <v>66</v>
      </c>
      <c r="D18" s="33"/>
      <c r="E18" s="34"/>
    </row>
    <row r="19" spans="2:5" ht="15.6" x14ac:dyDescent="0.3">
      <c r="B19" s="27">
        <v>6</v>
      </c>
      <c r="C19" s="28" t="s">
        <v>67</v>
      </c>
      <c r="D19" s="29"/>
      <c r="E19" s="30"/>
    </row>
    <row r="20" spans="2:5" x14ac:dyDescent="0.3">
      <c r="B20" s="31">
        <v>7</v>
      </c>
      <c r="C20" s="32" t="s">
        <v>68</v>
      </c>
      <c r="D20" s="33" t="s">
        <v>69</v>
      </c>
      <c r="E20" s="33">
        <v>0</v>
      </c>
    </row>
    <row r="21" spans="2:5" x14ac:dyDescent="0.3">
      <c r="B21" s="27">
        <v>8</v>
      </c>
      <c r="C21" s="28" t="s">
        <v>70</v>
      </c>
      <c r="D21" s="29"/>
      <c r="E21" s="29"/>
    </row>
    <row r="22" spans="2:5" x14ac:dyDescent="0.3">
      <c r="B22" s="31">
        <v>9</v>
      </c>
      <c r="C22" s="32" t="s">
        <v>72</v>
      </c>
      <c r="D22" s="33" t="s">
        <v>73</v>
      </c>
      <c r="E22" s="33">
        <v>0</v>
      </c>
    </row>
    <row r="23" spans="2:5" x14ac:dyDescent="0.3">
      <c r="B23" s="27">
        <v>10</v>
      </c>
      <c r="C23" s="28" t="s">
        <v>74</v>
      </c>
      <c r="D23" s="29"/>
      <c r="E23" s="29"/>
    </row>
    <row r="24" spans="2:5" x14ac:dyDescent="0.3">
      <c r="B24" s="31">
        <v>11</v>
      </c>
      <c r="C24" s="32" t="s">
        <v>75</v>
      </c>
      <c r="D24" s="33"/>
      <c r="E24" s="33"/>
    </row>
    <row r="25" spans="2:5" x14ac:dyDescent="0.3">
      <c r="B25" s="27">
        <v>12</v>
      </c>
      <c r="C25" s="28" t="s">
        <v>76</v>
      </c>
      <c r="D25" s="29"/>
      <c r="E25" s="29"/>
    </row>
    <row r="26" spans="2:5" x14ac:dyDescent="0.3">
      <c r="B26" s="31">
        <v>13</v>
      </c>
      <c r="C26" s="32" t="s">
        <v>77</v>
      </c>
      <c r="D26" s="33" t="s">
        <v>69</v>
      </c>
      <c r="E26" s="33">
        <v>0</v>
      </c>
    </row>
    <row r="27" spans="2:5" x14ac:dyDescent="0.3">
      <c r="B27" s="27">
        <v>14</v>
      </c>
      <c r="C27" s="28" t="s">
        <v>78</v>
      </c>
      <c r="D27" s="29"/>
      <c r="E27" s="29"/>
    </row>
    <row r="28" spans="2:5" x14ac:dyDescent="0.3">
      <c r="B28" s="31">
        <v>15</v>
      </c>
      <c r="C28" s="32" t="s">
        <v>79</v>
      </c>
      <c r="D28" s="33"/>
      <c r="E28" s="33"/>
    </row>
    <row r="29" spans="2:5" x14ac:dyDescent="0.3">
      <c r="B29" s="27">
        <v>16</v>
      </c>
      <c r="C29" s="28" t="s">
        <v>80</v>
      </c>
      <c r="D29" s="29"/>
      <c r="E29" s="29"/>
    </row>
    <row r="30" spans="2:5" x14ac:dyDescent="0.3">
      <c r="B30" s="31">
        <v>17</v>
      </c>
      <c r="C30" s="32" t="s">
        <v>81</v>
      </c>
      <c r="D30" s="33"/>
      <c r="E30" s="33"/>
    </row>
    <row r="31" spans="2:5" x14ac:dyDescent="0.3">
      <c r="B31" s="27">
        <v>18</v>
      </c>
      <c r="C31" s="28" t="s">
        <v>82</v>
      </c>
      <c r="D31" s="29"/>
      <c r="E31" s="29"/>
    </row>
    <row r="32" spans="2:5" x14ac:dyDescent="0.3">
      <c r="B32" s="31">
        <v>19</v>
      </c>
      <c r="C32" s="32" t="s">
        <v>83</v>
      </c>
      <c r="D32" s="33"/>
      <c r="E32" s="33"/>
    </row>
    <row r="33" spans="2:5" x14ac:dyDescent="0.3">
      <c r="B33" s="27">
        <v>20</v>
      </c>
      <c r="C33" s="28" t="s">
        <v>84</v>
      </c>
      <c r="D33" s="29"/>
      <c r="E33" s="29"/>
    </row>
    <row r="34" spans="2:5" x14ac:dyDescent="0.3">
      <c r="B34" s="31">
        <v>21</v>
      </c>
      <c r="C34" s="32" t="s">
        <v>85</v>
      </c>
      <c r="D34" s="33"/>
      <c r="E34" s="33"/>
    </row>
    <row r="35" spans="2:5" ht="15.6" x14ac:dyDescent="0.3">
      <c r="B35" s="27">
        <v>22</v>
      </c>
      <c r="C35" s="28" t="s">
        <v>86</v>
      </c>
      <c r="D35" s="29"/>
      <c r="E35" s="30"/>
    </row>
    <row r="36" spans="2:5" ht="15.6" x14ac:dyDescent="0.3">
      <c r="B36" s="31">
        <v>23</v>
      </c>
      <c r="C36" s="32" t="s">
        <v>87</v>
      </c>
      <c r="D36" s="33"/>
      <c r="E36" s="34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0" zoomScaleNormal="80" workbookViewId="0">
      <selection activeCell="G30" sqref="G30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82" t="str">
        <f>"PROGRAMA DE OPERACIÓN DEL SERVICIO ("&amp;B7&amp;" - "&amp;C7&amp;")"</f>
        <v>PROGRAMA DE OPERACIÓN DEL SERVICIO (6 - REGRESO)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ht="28.8" x14ac:dyDescent="0.3">
      <c r="B7" s="25">
        <v>6</v>
      </c>
      <c r="C7" s="25" t="s">
        <v>53</v>
      </c>
      <c r="D7" s="25" t="s">
        <v>46</v>
      </c>
      <c r="E7" s="25" t="s">
        <v>45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ht="15.6" x14ac:dyDescent="0.3">
      <c r="B13" s="27">
        <v>0</v>
      </c>
      <c r="C13" s="28" t="s">
        <v>61</v>
      </c>
      <c r="D13" s="29"/>
      <c r="E13" s="30"/>
    </row>
    <row r="14" spans="2:9" ht="15.6" x14ac:dyDescent="0.3">
      <c r="B14" s="31">
        <v>1</v>
      </c>
      <c r="C14" s="32" t="s">
        <v>62</v>
      </c>
      <c r="D14" s="33"/>
      <c r="E14" s="34"/>
    </row>
    <row r="15" spans="2:9" ht="15.6" x14ac:dyDescent="0.3">
      <c r="B15" s="27">
        <v>2</v>
      </c>
      <c r="C15" s="28" t="s">
        <v>63</v>
      </c>
      <c r="D15" s="29"/>
      <c r="E15" s="30"/>
    </row>
    <row r="16" spans="2:9" ht="15.6" x14ac:dyDescent="0.3">
      <c r="B16" s="31">
        <v>3</v>
      </c>
      <c r="C16" s="32" t="s">
        <v>64</v>
      </c>
      <c r="D16" s="33"/>
      <c r="E16" s="34"/>
    </row>
    <row r="17" spans="2:5" ht="15.6" x14ac:dyDescent="0.3">
      <c r="B17" s="27">
        <v>4</v>
      </c>
      <c r="C17" s="28" t="s">
        <v>65</v>
      </c>
      <c r="D17" s="29"/>
      <c r="E17" s="30"/>
    </row>
    <row r="18" spans="2:5" ht="15.6" x14ac:dyDescent="0.3">
      <c r="B18" s="31">
        <v>5</v>
      </c>
      <c r="C18" s="32" t="s">
        <v>66</v>
      </c>
      <c r="D18" s="33"/>
      <c r="E18" s="34"/>
    </row>
    <row r="19" spans="2:5" ht="15.6" x14ac:dyDescent="0.3">
      <c r="B19" s="27">
        <v>6</v>
      </c>
      <c r="C19" s="28" t="s">
        <v>67</v>
      </c>
      <c r="D19" s="29"/>
      <c r="E19" s="30"/>
    </row>
    <row r="20" spans="2:5" x14ac:dyDescent="0.3">
      <c r="B20" s="31">
        <v>7</v>
      </c>
      <c r="C20" s="32" t="s">
        <v>68</v>
      </c>
      <c r="D20" s="33" t="s">
        <v>69</v>
      </c>
      <c r="E20" s="33">
        <v>0</v>
      </c>
    </row>
    <row r="21" spans="2:5" x14ac:dyDescent="0.3">
      <c r="B21" s="27">
        <v>8</v>
      </c>
      <c r="C21" s="28" t="s">
        <v>70</v>
      </c>
      <c r="D21" s="29" t="s">
        <v>69</v>
      </c>
      <c r="E21" s="29">
        <v>0</v>
      </c>
    </row>
    <row r="22" spans="2:5" x14ac:dyDescent="0.3">
      <c r="B22" s="31">
        <v>9</v>
      </c>
      <c r="C22" s="32" t="s">
        <v>72</v>
      </c>
      <c r="D22" s="33"/>
      <c r="E22" s="33"/>
    </row>
    <row r="23" spans="2:5" x14ac:dyDescent="0.3">
      <c r="B23" s="27">
        <v>10</v>
      </c>
      <c r="C23" s="28" t="s">
        <v>74</v>
      </c>
      <c r="D23" s="29"/>
      <c r="E23" s="29"/>
    </row>
    <row r="24" spans="2:5" x14ac:dyDescent="0.3">
      <c r="B24" s="31">
        <v>11</v>
      </c>
      <c r="C24" s="32" t="s">
        <v>75</v>
      </c>
      <c r="D24" s="33"/>
      <c r="E24" s="33"/>
    </row>
    <row r="25" spans="2:5" x14ac:dyDescent="0.3">
      <c r="B25" s="27">
        <v>12</v>
      </c>
      <c r="C25" s="28" t="s">
        <v>76</v>
      </c>
      <c r="D25" s="29"/>
      <c r="E25" s="29"/>
    </row>
    <row r="26" spans="2:5" x14ac:dyDescent="0.3">
      <c r="B26" s="31">
        <v>13</v>
      </c>
      <c r="C26" s="32" t="s">
        <v>77</v>
      </c>
      <c r="D26" s="33"/>
      <c r="E26" s="33"/>
    </row>
    <row r="27" spans="2:5" x14ac:dyDescent="0.3">
      <c r="B27" s="27">
        <v>14</v>
      </c>
      <c r="C27" s="28" t="s">
        <v>78</v>
      </c>
      <c r="D27" s="29"/>
      <c r="E27" s="29"/>
    </row>
    <row r="28" spans="2:5" x14ac:dyDescent="0.3">
      <c r="B28" s="31">
        <v>15</v>
      </c>
      <c r="C28" s="32" t="s">
        <v>79</v>
      </c>
      <c r="D28" s="33"/>
      <c r="E28" s="33"/>
    </row>
    <row r="29" spans="2:5" x14ac:dyDescent="0.3">
      <c r="B29" s="27">
        <v>16</v>
      </c>
      <c r="C29" s="28" t="s">
        <v>80</v>
      </c>
      <c r="D29" s="29"/>
      <c r="E29" s="29"/>
    </row>
    <row r="30" spans="2:5" x14ac:dyDescent="0.3">
      <c r="B30" s="31">
        <v>17</v>
      </c>
      <c r="C30" s="32" t="s">
        <v>81</v>
      </c>
      <c r="D30" s="33"/>
      <c r="E30" s="33"/>
    </row>
    <row r="31" spans="2:5" x14ac:dyDescent="0.3">
      <c r="B31" s="27">
        <v>18</v>
      </c>
      <c r="C31" s="28" t="s">
        <v>82</v>
      </c>
      <c r="D31" s="29"/>
      <c r="E31" s="29"/>
    </row>
    <row r="32" spans="2:5" x14ac:dyDescent="0.3">
      <c r="B32" s="31">
        <v>19</v>
      </c>
      <c r="C32" s="32" t="s">
        <v>83</v>
      </c>
      <c r="D32" s="33"/>
      <c r="E32" s="33"/>
    </row>
    <row r="33" spans="2:5" x14ac:dyDescent="0.3">
      <c r="B33" s="27">
        <v>20</v>
      </c>
      <c r="C33" s="28" t="s">
        <v>84</v>
      </c>
      <c r="D33" s="29"/>
      <c r="E33" s="29"/>
    </row>
    <row r="34" spans="2:5" x14ac:dyDescent="0.3">
      <c r="B34" s="31">
        <v>21</v>
      </c>
      <c r="C34" s="32" t="s">
        <v>85</v>
      </c>
      <c r="D34" s="33"/>
      <c r="E34" s="33"/>
    </row>
    <row r="35" spans="2:5" ht="15.6" x14ac:dyDescent="0.3">
      <c r="B35" s="27">
        <v>22</v>
      </c>
      <c r="C35" s="28" t="s">
        <v>86</v>
      </c>
      <c r="D35" s="29"/>
      <c r="E35" s="30"/>
    </row>
    <row r="36" spans="2:5" ht="15.6" x14ac:dyDescent="0.3">
      <c r="B36" s="31">
        <v>23</v>
      </c>
      <c r="C36" s="32" t="s">
        <v>87</v>
      </c>
      <c r="D36" s="33"/>
      <c r="E36" s="34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0" zoomScaleNormal="80" workbookViewId="0">
      <selection activeCell="G22" sqref="G22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82" t="str">
        <f>"PROGRAMA DE OPERACIÓN DEL SERVICIO ("&amp;B7&amp;" - "&amp;C7&amp;")"</f>
        <v>PROGRAMA DE OPERACIÓN DEL SERVICIO (6V - IDA)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x14ac:dyDescent="0.3">
      <c r="B7" s="25" t="s">
        <v>51</v>
      </c>
      <c r="C7" s="25" t="s">
        <v>52</v>
      </c>
      <c r="D7" s="25" t="s">
        <v>45</v>
      </c>
      <c r="E7" s="25" t="s">
        <v>46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ht="15.6" x14ac:dyDescent="0.3">
      <c r="B13" s="27">
        <v>0</v>
      </c>
      <c r="C13" s="28" t="s">
        <v>61</v>
      </c>
      <c r="D13" s="29"/>
      <c r="E13" s="30"/>
    </row>
    <row r="14" spans="2:9" ht="15.6" x14ac:dyDescent="0.3">
      <c r="B14" s="31">
        <v>1</v>
      </c>
      <c r="C14" s="32" t="s">
        <v>62</v>
      </c>
      <c r="D14" s="33"/>
      <c r="E14" s="34"/>
    </row>
    <row r="15" spans="2:9" ht="15.6" x14ac:dyDescent="0.3">
      <c r="B15" s="27">
        <v>2</v>
      </c>
      <c r="C15" s="28" t="s">
        <v>63</v>
      </c>
      <c r="D15" s="29"/>
      <c r="E15" s="30"/>
    </row>
    <row r="16" spans="2:9" ht="15.6" x14ac:dyDescent="0.3">
      <c r="B16" s="31">
        <v>3</v>
      </c>
      <c r="C16" s="32" t="s">
        <v>64</v>
      </c>
      <c r="D16" s="33"/>
      <c r="E16" s="34"/>
    </row>
    <row r="17" spans="2:5" ht="15.6" x14ac:dyDescent="0.3">
      <c r="B17" s="27">
        <v>4</v>
      </c>
      <c r="C17" s="28" t="s">
        <v>65</v>
      </c>
      <c r="D17" s="29"/>
      <c r="E17" s="30"/>
    </row>
    <row r="18" spans="2:5" ht="15.6" x14ac:dyDescent="0.3">
      <c r="B18" s="31">
        <v>5</v>
      </c>
      <c r="C18" s="32" t="s">
        <v>66</v>
      </c>
      <c r="D18" s="33"/>
      <c r="E18" s="34"/>
    </row>
    <row r="19" spans="2:5" ht="15.6" x14ac:dyDescent="0.3">
      <c r="B19" s="27">
        <v>6</v>
      </c>
      <c r="C19" s="28" t="s">
        <v>67</v>
      </c>
      <c r="D19" s="29"/>
      <c r="E19" s="30"/>
    </row>
    <row r="20" spans="2:5" x14ac:dyDescent="0.3">
      <c r="B20" s="31">
        <v>7</v>
      </c>
      <c r="C20" s="32" t="s">
        <v>68</v>
      </c>
      <c r="D20" s="33"/>
      <c r="E20" s="33"/>
    </row>
    <row r="21" spans="2:5" x14ac:dyDescent="0.3">
      <c r="B21" s="27">
        <v>8</v>
      </c>
      <c r="C21" s="28" t="s">
        <v>70</v>
      </c>
      <c r="D21" s="29"/>
      <c r="E21" s="29"/>
    </row>
    <row r="22" spans="2:5" x14ac:dyDescent="0.3">
      <c r="B22" s="31">
        <v>9</v>
      </c>
      <c r="C22" s="32" t="s">
        <v>72</v>
      </c>
      <c r="D22" s="33"/>
      <c r="E22" s="33"/>
    </row>
    <row r="23" spans="2:5" x14ac:dyDescent="0.3">
      <c r="B23" s="27">
        <v>10</v>
      </c>
      <c r="C23" s="28" t="s">
        <v>74</v>
      </c>
      <c r="D23" s="29"/>
      <c r="E23" s="29"/>
    </row>
    <row r="24" spans="2:5" x14ac:dyDescent="0.3">
      <c r="B24" s="31">
        <v>11</v>
      </c>
      <c r="C24" s="32" t="s">
        <v>75</v>
      </c>
      <c r="D24" s="33"/>
      <c r="E24" s="33"/>
    </row>
    <row r="25" spans="2:5" x14ac:dyDescent="0.3">
      <c r="B25" s="27">
        <v>12</v>
      </c>
      <c r="C25" s="28" t="s">
        <v>76</v>
      </c>
      <c r="D25" s="29"/>
      <c r="E25" s="29"/>
    </row>
    <row r="26" spans="2:5" x14ac:dyDescent="0.3">
      <c r="B26" s="31">
        <v>13</v>
      </c>
      <c r="C26" s="32" t="s">
        <v>77</v>
      </c>
      <c r="D26" s="33"/>
      <c r="E26" s="33"/>
    </row>
    <row r="27" spans="2:5" x14ac:dyDescent="0.3">
      <c r="B27" s="27">
        <v>14</v>
      </c>
      <c r="C27" s="28" t="s">
        <v>78</v>
      </c>
      <c r="D27" s="29"/>
      <c r="E27" s="29"/>
    </row>
    <row r="28" spans="2:5" x14ac:dyDescent="0.3">
      <c r="B28" s="31">
        <v>15</v>
      </c>
      <c r="C28" s="32" t="s">
        <v>79</v>
      </c>
      <c r="D28" s="33"/>
      <c r="E28" s="33"/>
    </row>
    <row r="29" spans="2:5" x14ac:dyDescent="0.3">
      <c r="B29" s="27">
        <v>16</v>
      </c>
      <c r="C29" s="28" t="s">
        <v>80</v>
      </c>
      <c r="D29" s="29"/>
      <c r="E29" s="29"/>
    </row>
    <row r="30" spans="2:5" x14ac:dyDescent="0.3">
      <c r="B30" s="31">
        <v>17</v>
      </c>
      <c r="C30" s="32" t="s">
        <v>81</v>
      </c>
      <c r="D30" s="33"/>
      <c r="E30" s="33"/>
    </row>
    <row r="31" spans="2:5" x14ac:dyDescent="0.3">
      <c r="B31" s="27">
        <v>18</v>
      </c>
      <c r="C31" s="28" t="s">
        <v>82</v>
      </c>
      <c r="D31" s="29"/>
      <c r="E31" s="29"/>
    </row>
    <row r="32" spans="2:5" x14ac:dyDescent="0.3">
      <c r="B32" s="31">
        <v>19</v>
      </c>
      <c r="C32" s="32" t="s">
        <v>83</v>
      </c>
      <c r="D32" s="33"/>
      <c r="E32" s="33"/>
    </row>
    <row r="33" spans="2:5" x14ac:dyDescent="0.3">
      <c r="B33" s="27">
        <v>20</v>
      </c>
      <c r="C33" s="28" t="s">
        <v>84</v>
      </c>
      <c r="D33" s="29"/>
      <c r="E33" s="29"/>
    </row>
    <row r="34" spans="2:5" x14ac:dyDescent="0.3">
      <c r="B34" s="31">
        <v>21</v>
      </c>
      <c r="C34" s="32" t="s">
        <v>85</v>
      </c>
      <c r="D34" s="33" t="s">
        <v>71</v>
      </c>
      <c r="E34" s="33">
        <v>0</v>
      </c>
    </row>
    <row r="35" spans="2:5" ht="15.6" x14ac:dyDescent="0.3">
      <c r="B35" s="27">
        <v>22</v>
      </c>
      <c r="C35" s="28" t="s">
        <v>86</v>
      </c>
      <c r="D35" s="29"/>
      <c r="E35" s="30"/>
    </row>
    <row r="36" spans="2:5" ht="15.6" x14ac:dyDescent="0.3">
      <c r="B36" s="31">
        <v>23</v>
      </c>
      <c r="C36" s="32" t="s">
        <v>87</v>
      </c>
      <c r="D36" s="33"/>
      <c r="E36" s="34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0" zoomScaleNormal="80" workbookViewId="0">
      <selection activeCell="D20" sqref="D20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82" t="str">
        <f>"PROGRAMA DE OPERACIÓN DEL SERVICIO ("&amp;B7&amp;" - "&amp;C7&amp;")"</f>
        <v>PROGRAMA DE OPERACIÓN DEL SERVICIO (8 - IDA)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ht="28.8" x14ac:dyDescent="0.3">
      <c r="B7" s="25">
        <v>8</v>
      </c>
      <c r="C7" s="25" t="s">
        <v>52</v>
      </c>
      <c r="D7" s="25" t="str">
        <f>+'Operador PA'!E43</f>
        <v>Archipiélago de Chiloé</v>
      </c>
      <c r="E7" s="25" t="str">
        <f>+'Operador PA'!G43</f>
        <v>Hospital Regional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x14ac:dyDescent="0.3">
      <c r="B13" s="27">
        <v>0</v>
      </c>
      <c r="C13" s="28" t="s">
        <v>61</v>
      </c>
      <c r="D13" s="29"/>
      <c r="E13" s="29"/>
    </row>
    <row r="14" spans="2:9" x14ac:dyDescent="0.3">
      <c r="B14" s="31">
        <v>1</v>
      </c>
      <c r="C14" s="32" t="s">
        <v>62</v>
      </c>
      <c r="D14" s="33"/>
      <c r="E14" s="33"/>
    </row>
    <row r="15" spans="2:9" x14ac:dyDescent="0.3">
      <c r="B15" s="27">
        <v>2</v>
      </c>
      <c r="C15" s="28" t="s">
        <v>63</v>
      </c>
      <c r="D15" s="29"/>
      <c r="E15" s="29"/>
    </row>
    <row r="16" spans="2:9" x14ac:dyDescent="0.3">
      <c r="B16" s="31">
        <v>3</v>
      </c>
      <c r="C16" s="32" t="s">
        <v>64</v>
      </c>
      <c r="D16" s="33"/>
      <c r="E16" s="33"/>
    </row>
    <row r="17" spans="2:5" x14ac:dyDescent="0.3">
      <c r="B17" s="27">
        <v>4</v>
      </c>
      <c r="C17" s="28" t="s">
        <v>65</v>
      </c>
      <c r="D17" s="29"/>
      <c r="E17" s="29"/>
    </row>
    <row r="18" spans="2:5" x14ac:dyDescent="0.3">
      <c r="B18" s="31">
        <v>5</v>
      </c>
      <c r="C18" s="32" t="s">
        <v>66</v>
      </c>
      <c r="D18" s="33"/>
      <c r="E18" s="33"/>
    </row>
    <row r="19" spans="2:5" x14ac:dyDescent="0.3">
      <c r="B19" s="27">
        <v>6</v>
      </c>
      <c r="C19" s="28" t="s">
        <v>67</v>
      </c>
      <c r="D19" s="29"/>
      <c r="E19" s="29"/>
    </row>
    <row r="20" spans="2:5" x14ac:dyDescent="0.3">
      <c r="B20" s="31">
        <v>7</v>
      </c>
      <c r="C20" s="32" t="s">
        <v>68</v>
      </c>
      <c r="D20" s="33" t="s">
        <v>69</v>
      </c>
      <c r="E20" s="33">
        <v>0</v>
      </c>
    </row>
    <row r="21" spans="2:5" x14ac:dyDescent="0.3">
      <c r="B21" s="27">
        <v>8</v>
      </c>
      <c r="C21" s="28" t="s">
        <v>70</v>
      </c>
      <c r="D21" s="29" t="s">
        <v>69</v>
      </c>
      <c r="E21" s="29">
        <v>0</v>
      </c>
    </row>
    <row r="22" spans="2:5" x14ac:dyDescent="0.3">
      <c r="B22" s="31">
        <v>9</v>
      </c>
      <c r="C22" s="32" t="s">
        <v>72</v>
      </c>
      <c r="D22" s="33" t="s">
        <v>73</v>
      </c>
      <c r="E22" s="33">
        <v>0</v>
      </c>
    </row>
    <row r="23" spans="2:5" x14ac:dyDescent="0.3">
      <c r="B23" s="27">
        <v>10</v>
      </c>
      <c r="C23" s="28" t="s">
        <v>74</v>
      </c>
      <c r="D23" s="29" t="s">
        <v>73</v>
      </c>
      <c r="E23" s="29">
        <v>0</v>
      </c>
    </row>
    <row r="24" spans="2:5" x14ac:dyDescent="0.3">
      <c r="B24" s="31">
        <v>11</v>
      </c>
      <c r="C24" s="32" t="s">
        <v>75</v>
      </c>
      <c r="D24" s="33" t="s">
        <v>73</v>
      </c>
      <c r="E24" s="33">
        <v>0</v>
      </c>
    </row>
    <row r="25" spans="2:5" x14ac:dyDescent="0.3">
      <c r="B25" s="27">
        <v>12</v>
      </c>
      <c r="C25" s="28" t="s">
        <v>76</v>
      </c>
      <c r="D25" s="29" t="s">
        <v>69</v>
      </c>
      <c r="E25" s="29">
        <v>0</v>
      </c>
    </row>
    <row r="26" spans="2:5" x14ac:dyDescent="0.3">
      <c r="B26" s="31">
        <v>13</v>
      </c>
      <c r="C26" s="32" t="s">
        <v>77</v>
      </c>
      <c r="D26" s="33" t="s">
        <v>69</v>
      </c>
      <c r="E26" s="33">
        <v>0</v>
      </c>
    </row>
    <row r="27" spans="2:5" x14ac:dyDescent="0.3">
      <c r="B27" s="27">
        <v>14</v>
      </c>
      <c r="C27" s="28" t="s">
        <v>78</v>
      </c>
      <c r="D27" s="29"/>
      <c r="E27" s="29"/>
    </row>
    <row r="28" spans="2:5" x14ac:dyDescent="0.3">
      <c r="B28" s="31">
        <v>15</v>
      </c>
      <c r="C28" s="32" t="s">
        <v>79</v>
      </c>
      <c r="D28" s="33" t="s">
        <v>73</v>
      </c>
      <c r="E28" s="33">
        <v>0</v>
      </c>
    </row>
    <row r="29" spans="2:5" x14ac:dyDescent="0.3">
      <c r="B29" s="27">
        <v>16</v>
      </c>
      <c r="C29" s="28" t="s">
        <v>80</v>
      </c>
      <c r="D29" s="29" t="s">
        <v>73</v>
      </c>
      <c r="E29" s="29">
        <v>0</v>
      </c>
    </row>
    <row r="30" spans="2:5" x14ac:dyDescent="0.3">
      <c r="B30" s="31">
        <v>17</v>
      </c>
      <c r="C30" s="32" t="s">
        <v>81</v>
      </c>
      <c r="D30" s="33" t="s">
        <v>69</v>
      </c>
      <c r="E30" s="33">
        <v>0</v>
      </c>
    </row>
    <row r="31" spans="2:5" x14ac:dyDescent="0.3">
      <c r="B31" s="27">
        <v>18</v>
      </c>
      <c r="C31" s="28" t="s">
        <v>82</v>
      </c>
      <c r="D31" s="29" t="s">
        <v>69</v>
      </c>
      <c r="E31" s="29">
        <v>0</v>
      </c>
    </row>
    <row r="32" spans="2:5" x14ac:dyDescent="0.3">
      <c r="B32" s="31">
        <v>19</v>
      </c>
      <c r="C32" s="32" t="s">
        <v>83</v>
      </c>
      <c r="D32" s="33" t="s">
        <v>69</v>
      </c>
      <c r="E32" s="33">
        <v>0</v>
      </c>
    </row>
    <row r="33" spans="2:5" x14ac:dyDescent="0.3">
      <c r="B33" s="27">
        <v>20</v>
      </c>
      <c r="C33" s="28" t="s">
        <v>84</v>
      </c>
      <c r="D33" s="29" t="s">
        <v>71</v>
      </c>
      <c r="E33" s="29">
        <v>0</v>
      </c>
    </row>
    <row r="34" spans="2:5" x14ac:dyDescent="0.3">
      <c r="B34" s="31">
        <v>21</v>
      </c>
      <c r="C34" s="32" t="s">
        <v>85</v>
      </c>
      <c r="D34" s="33" t="s">
        <v>71</v>
      </c>
      <c r="E34" s="33">
        <v>0</v>
      </c>
    </row>
    <row r="35" spans="2:5" x14ac:dyDescent="0.3">
      <c r="B35" s="27">
        <v>22</v>
      </c>
      <c r="C35" s="28" t="s">
        <v>86</v>
      </c>
      <c r="D35" s="29"/>
      <c r="E35" s="29"/>
    </row>
    <row r="36" spans="2:5" x14ac:dyDescent="0.3">
      <c r="B36" s="31">
        <v>23</v>
      </c>
      <c r="C36" s="32" t="s">
        <v>87</v>
      </c>
      <c r="D36" s="33"/>
      <c r="E36" s="33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zoomScale="85" zoomScaleNormal="85" workbookViewId="0">
      <selection activeCell="M32" sqref="M3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82" t="str">
        <f>"PROGRAMA DE OPERACIÓN DEL SERVICIO ("&amp;B7&amp;" - "&amp;C7&amp;")"</f>
        <v>PROGRAMA DE OPERACIÓN DEL SERVICIO (8 - REGRESO)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ht="28.8" x14ac:dyDescent="0.3">
      <c r="B7" s="25">
        <v>8</v>
      </c>
      <c r="C7" s="25" t="s">
        <v>53</v>
      </c>
      <c r="D7" s="25" t="str">
        <f>+'Operador PA'!E44</f>
        <v>Hospital Regional</v>
      </c>
      <c r="E7" s="25" t="str">
        <f>+'Operador PA'!G44</f>
        <v>Archipiélago de Chiloé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x14ac:dyDescent="0.3">
      <c r="B13" s="27">
        <v>0</v>
      </c>
      <c r="C13" s="28" t="s">
        <v>61</v>
      </c>
      <c r="D13" s="29"/>
      <c r="E13" s="29"/>
    </row>
    <row r="14" spans="2:9" x14ac:dyDescent="0.3">
      <c r="B14" s="31">
        <v>1</v>
      </c>
      <c r="C14" s="32" t="s">
        <v>62</v>
      </c>
      <c r="D14" s="33"/>
      <c r="E14" s="33"/>
    </row>
    <row r="15" spans="2:9" x14ac:dyDescent="0.3">
      <c r="B15" s="27">
        <v>2</v>
      </c>
      <c r="C15" s="28" t="s">
        <v>63</v>
      </c>
      <c r="D15" s="29"/>
      <c r="E15" s="29"/>
    </row>
    <row r="16" spans="2:9" x14ac:dyDescent="0.3">
      <c r="B16" s="31">
        <v>3</v>
      </c>
      <c r="C16" s="32" t="s">
        <v>64</v>
      </c>
      <c r="D16" s="33"/>
      <c r="E16" s="33"/>
    </row>
    <row r="17" spans="2:6" x14ac:dyDescent="0.3">
      <c r="B17" s="27">
        <v>4</v>
      </c>
      <c r="C17" s="28" t="s">
        <v>65</v>
      </c>
      <c r="D17" s="29"/>
      <c r="E17" s="29"/>
      <c r="F17" s="10"/>
    </row>
    <row r="18" spans="2:6" x14ac:dyDescent="0.3">
      <c r="B18" s="31">
        <v>5</v>
      </c>
      <c r="C18" s="32" t="s">
        <v>66</v>
      </c>
      <c r="D18" s="33"/>
      <c r="E18" s="33"/>
      <c r="F18" s="10"/>
    </row>
    <row r="19" spans="2:6" x14ac:dyDescent="0.3">
      <c r="B19" s="27">
        <v>6</v>
      </c>
      <c r="C19" s="28" t="s">
        <v>67</v>
      </c>
      <c r="D19" s="29"/>
      <c r="E19" s="29"/>
      <c r="F19" s="10"/>
    </row>
    <row r="20" spans="2:6" x14ac:dyDescent="0.3">
      <c r="B20" s="31">
        <v>7</v>
      </c>
      <c r="C20" s="32" t="s">
        <v>68</v>
      </c>
      <c r="D20" s="33" t="s">
        <v>69</v>
      </c>
      <c r="E20" s="33">
        <v>0</v>
      </c>
      <c r="F20" s="10"/>
    </row>
    <row r="21" spans="2:6" x14ac:dyDescent="0.3">
      <c r="B21" s="27">
        <v>8</v>
      </c>
      <c r="C21" s="28" t="s">
        <v>70</v>
      </c>
      <c r="D21" s="29"/>
      <c r="E21" s="29"/>
      <c r="F21" s="10"/>
    </row>
    <row r="22" spans="2:6" x14ac:dyDescent="0.3">
      <c r="B22" s="31">
        <v>9</v>
      </c>
      <c r="C22" s="32" t="s">
        <v>72</v>
      </c>
      <c r="D22" s="33" t="s">
        <v>73</v>
      </c>
      <c r="E22" s="33">
        <v>0</v>
      </c>
      <c r="F22" s="10"/>
    </row>
    <row r="23" spans="2:6" x14ac:dyDescent="0.3">
      <c r="B23" s="27">
        <v>10</v>
      </c>
      <c r="C23" s="28" t="s">
        <v>74</v>
      </c>
      <c r="D23" s="29"/>
      <c r="E23" s="29"/>
    </row>
    <row r="24" spans="2:6" x14ac:dyDescent="0.3">
      <c r="B24" s="31">
        <v>11</v>
      </c>
      <c r="C24" s="32" t="s">
        <v>75</v>
      </c>
      <c r="D24" s="33" t="s">
        <v>73</v>
      </c>
      <c r="E24" s="33">
        <v>0</v>
      </c>
    </row>
    <row r="25" spans="2:6" x14ac:dyDescent="0.3">
      <c r="B25" s="27">
        <v>12</v>
      </c>
      <c r="C25" s="28" t="s">
        <v>76</v>
      </c>
      <c r="D25" s="29"/>
      <c r="E25" s="29"/>
    </row>
    <row r="26" spans="2:6" x14ac:dyDescent="0.3">
      <c r="B26" s="31">
        <v>13</v>
      </c>
      <c r="C26" s="32" t="s">
        <v>77</v>
      </c>
      <c r="D26" s="33"/>
      <c r="E26" s="33"/>
    </row>
    <row r="27" spans="2:6" x14ac:dyDescent="0.3">
      <c r="B27" s="27">
        <v>14</v>
      </c>
      <c r="C27" s="28" t="s">
        <v>78</v>
      </c>
      <c r="D27" s="29"/>
      <c r="E27" s="29"/>
    </row>
    <row r="28" spans="2:6" x14ac:dyDescent="0.3">
      <c r="B28" s="31">
        <v>15</v>
      </c>
      <c r="C28" s="32" t="s">
        <v>79</v>
      </c>
      <c r="D28" s="33"/>
      <c r="E28" s="33"/>
    </row>
    <row r="29" spans="2:6" x14ac:dyDescent="0.3">
      <c r="B29" s="27">
        <v>16</v>
      </c>
      <c r="C29" s="28" t="s">
        <v>80</v>
      </c>
      <c r="D29" s="29"/>
      <c r="E29" s="29"/>
    </row>
    <row r="30" spans="2:6" x14ac:dyDescent="0.3">
      <c r="B30" s="31">
        <v>17</v>
      </c>
      <c r="C30" s="32" t="s">
        <v>81</v>
      </c>
      <c r="D30" s="33"/>
      <c r="E30" s="33"/>
    </row>
    <row r="31" spans="2:6" x14ac:dyDescent="0.3">
      <c r="B31" s="27">
        <v>18</v>
      </c>
      <c r="C31" s="28" t="s">
        <v>82</v>
      </c>
      <c r="D31" s="29" t="s">
        <v>69</v>
      </c>
      <c r="E31" s="29">
        <v>0</v>
      </c>
    </row>
    <row r="32" spans="2:6" x14ac:dyDescent="0.3">
      <c r="B32" s="31">
        <v>19</v>
      </c>
      <c r="C32" s="32" t="s">
        <v>83</v>
      </c>
      <c r="D32" s="33" t="s">
        <v>69</v>
      </c>
      <c r="E32" s="33">
        <v>0</v>
      </c>
    </row>
    <row r="33" spans="2:5" x14ac:dyDescent="0.3">
      <c r="B33" s="27">
        <v>20</v>
      </c>
      <c r="C33" s="28" t="s">
        <v>84</v>
      </c>
      <c r="D33" s="29" t="s">
        <v>71</v>
      </c>
      <c r="E33" s="29">
        <v>0</v>
      </c>
    </row>
    <row r="34" spans="2:5" x14ac:dyDescent="0.3">
      <c r="B34" s="31">
        <v>21</v>
      </c>
      <c r="C34" s="32" t="s">
        <v>85</v>
      </c>
      <c r="D34" s="33" t="s">
        <v>71</v>
      </c>
      <c r="E34" s="33">
        <v>0</v>
      </c>
    </row>
    <row r="35" spans="2:5" x14ac:dyDescent="0.3">
      <c r="B35" s="27">
        <v>22</v>
      </c>
      <c r="C35" s="28" t="s">
        <v>86</v>
      </c>
      <c r="D35" s="29"/>
      <c r="E35" s="29"/>
    </row>
    <row r="36" spans="2:5" x14ac:dyDescent="0.3">
      <c r="B36" s="31">
        <v>23</v>
      </c>
      <c r="C36" s="32" t="s">
        <v>87</v>
      </c>
      <c r="D36" s="33"/>
      <c r="E36" s="33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4" zoomScale="90" zoomScaleNormal="90" workbookViewId="0">
      <selection activeCell="G44" sqref="G44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82" t="str">
        <f>"PROGRAMA DE OPERACIÓN DEL SERVICIO ("&amp;B7&amp;" - "&amp;C7&amp;")"</f>
        <v>PROGRAMA DE OPERACIÓN DEL SERVICIO (9 - IDA)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ht="28.8" x14ac:dyDescent="0.3">
      <c r="B7" s="25">
        <f>+'Operador PA'!B38</f>
        <v>9</v>
      </c>
      <c r="C7" s="25" t="s">
        <v>52</v>
      </c>
      <c r="D7" s="25" t="str">
        <f>+'Operador PA'!E38</f>
        <v>Villa Nelda Panicucci</v>
      </c>
      <c r="E7" s="25" t="str">
        <f>+'Operador PA'!G38</f>
        <v>Hospital Regional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ht="15.6" x14ac:dyDescent="0.3">
      <c r="B13" s="27">
        <v>0</v>
      </c>
      <c r="C13" s="28" t="s">
        <v>61</v>
      </c>
      <c r="D13" s="29"/>
      <c r="E13" s="30"/>
    </row>
    <row r="14" spans="2:9" ht="15.6" x14ac:dyDescent="0.3">
      <c r="B14" s="31">
        <v>1</v>
      </c>
      <c r="C14" s="32" t="s">
        <v>62</v>
      </c>
      <c r="D14" s="33"/>
      <c r="E14" s="34"/>
    </row>
    <row r="15" spans="2:9" ht="15.6" x14ac:dyDescent="0.3">
      <c r="B15" s="27">
        <v>2</v>
      </c>
      <c r="C15" s="28" t="s">
        <v>63</v>
      </c>
      <c r="D15" s="29"/>
      <c r="E15" s="30"/>
    </row>
    <row r="16" spans="2:9" ht="15.6" x14ac:dyDescent="0.3">
      <c r="B16" s="31">
        <v>3</v>
      </c>
      <c r="C16" s="32" t="s">
        <v>64</v>
      </c>
      <c r="D16" s="33"/>
      <c r="E16" s="34"/>
    </row>
    <row r="17" spans="2:5" ht="15.6" x14ac:dyDescent="0.3">
      <c r="B17" s="27">
        <v>4</v>
      </c>
      <c r="C17" s="28" t="s">
        <v>65</v>
      </c>
      <c r="D17" s="29"/>
      <c r="E17" s="30"/>
    </row>
    <row r="18" spans="2:5" ht="15.6" x14ac:dyDescent="0.3">
      <c r="B18" s="31">
        <v>5</v>
      </c>
      <c r="C18" s="32" t="s">
        <v>66</v>
      </c>
      <c r="D18" s="33"/>
      <c r="E18" s="34"/>
    </row>
    <row r="19" spans="2:5" ht="15.6" x14ac:dyDescent="0.3">
      <c r="B19" s="27">
        <v>6</v>
      </c>
      <c r="C19" s="28" t="s">
        <v>67</v>
      </c>
      <c r="D19" s="29"/>
      <c r="E19" s="30"/>
    </row>
    <row r="20" spans="2:5" x14ac:dyDescent="0.3">
      <c r="B20" s="31">
        <v>7</v>
      </c>
      <c r="C20" s="32" t="s">
        <v>68</v>
      </c>
      <c r="D20" s="33"/>
      <c r="E20" s="33"/>
    </row>
    <row r="21" spans="2:5" x14ac:dyDescent="0.3">
      <c r="B21" s="27">
        <v>8</v>
      </c>
      <c r="C21" s="28" t="s">
        <v>70</v>
      </c>
      <c r="D21" s="29"/>
      <c r="E21" s="29"/>
    </row>
    <row r="22" spans="2:5" x14ac:dyDescent="0.3">
      <c r="B22" s="31">
        <v>9</v>
      </c>
      <c r="C22" s="32" t="s">
        <v>72</v>
      </c>
      <c r="D22" s="33"/>
      <c r="E22" s="33"/>
    </row>
    <row r="23" spans="2:5" x14ac:dyDescent="0.3">
      <c r="B23" s="27">
        <v>10</v>
      </c>
      <c r="C23" s="28" t="s">
        <v>74</v>
      </c>
      <c r="D23" s="29"/>
      <c r="E23" s="29"/>
    </row>
    <row r="24" spans="2:5" x14ac:dyDescent="0.3">
      <c r="B24" s="31">
        <v>11</v>
      </c>
      <c r="C24" s="32" t="s">
        <v>75</v>
      </c>
      <c r="D24" s="33"/>
      <c r="E24" s="33"/>
    </row>
    <row r="25" spans="2:5" x14ac:dyDescent="0.3">
      <c r="B25" s="27">
        <v>12</v>
      </c>
      <c r="C25" s="28" t="s">
        <v>76</v>
      </c>
      <c r="D25" s="29" t="s">
        <v>69</v>
      </c>
      <c r="E25" s="29">
        <v>0</v>
      </c>
    </row>
    <row r="26" spans="2:5" x14ac:dyDescent="0.3">
      <c r="B26" s="31">
        <v>13</v>
      </c>
      <c r="C26" s="32" t="s">
        <v>77</v>
      </c>
      <c r="D26" s="33"/>
      <c r="E26" s="33"/>
    </row>
    <row r="27" spans="2:5" x14ac:dyDescent="0.3">
      <c r="B27" s="27">
        <v>14</v>
      </c>
      <c r="C27" s="28" t="s">
        <v>78</v>
      </c>
      <c r="D27" s="29" t="s">
        <v>69</v>
      </c>
      <c r="E27" s="29">
        <v>0</v>
      </c>
    </row>
    <row r="28" spans="2:5" x14ac:dyDescent="0.3">
      <c r="B28" s="31">
        <v>15</v>
      </c>
      <c r="C28" s="32" t="s">
        <v>79</v>
      </c>
      <c r="D28" s="33"/>
      <c r="E28" s="33"/>
    </row>
    <row r="29" spans="2:5" x14ac:dyDescent="0.3">
      <c r="B29" s="27">
        <v>16</v>
      </c>
      <c r="C29" s="28" t="s">
        <v>80</v>
      </c>
      <c r="D29" s="29" t="s">
        <v>73</v>
      </c>
      <c r="E29" s="29">
        <v>0</v>
      </c>
    </row>
    <row r="30" spans="2:5" x14ac:dyDescent="0.3">
      <c r="B30" s="31">
        <v>17</v>
      </c>
      <c r="C30" s="32" t="s">
        <v>81</v>
      </c>
      <c r="D30" s="33"/>
      <c r="E30" s="33"/>
    </row>
    <row r="31" spans="2:5" x14ac:dyDescent="0.3">
      <c r="B31" s="27">
        <v>18</v>
      </c>
      <c r="C31" s="28" t="s">
        <v>82</v>
      </c>
      <c r="D31" s="29"/>
      <c r="E31" s="29"/>
    </row>
    <row r="32" spans="2:5" x14ac:dyDescent="0.3">
      <c r="B32" s="31">
        <v>19</v>
      </c>
      <c r="C32" s="32" t="s">
        <v>83</v>
      </c>
      <c r="D32" s="33"/>
      <c r="E32" s="33"/>
    </row>
    <row r="33" spans="2:5" x14ac:dyDescent="0.3">
      <c r="B33" s="27">
        <v>20</v>
      </c>
      <c r="C33" s="28" t="s">
        <v>84</v>
      </c>
      <c r="D33" s="29"/>
      <c r="E33" s="29"/>
    </row>
    <row r="34" spans="2:5" x14ac:dyDescent="0.3">
      <c r="B34" s="31">
        <v>21</v>
      </c>
      <c r="C34" s="32" t="s">
        <v>85</v>
      </c>
      <c r="D34" s="33"/>
      <c r="E34" s="33"/>
    </row>
    <row r="35" spans="2:5" x14ac:dyDescent="0.3">
      <c r="B35" s="27">
        <v>22</v>
      </c>
      <c r="C35" s="28" t="s">
        <v>86</v>
      </c>
      <c r="D35" s="29"/>
      <c r="E35" s="29"/>
    </row>
    <row r="36" spans="2:5" x14ac:dyDescent="0.3">
      <c r="B36" s="31">
        <v>23</v>
      </c>
      <c r="C36" s="32" t="s">
        <v>87</v>
      </c>
      <c r="D36" s="33"/>
      <c r="E36" s="33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K32" sqref="K32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82" t="str">
        <f>"PROGRAMA DE OPERACIÓN DEL SERVICIO ("&amp;B7&amp;" - "&amp;C7&amp;")"</f>
        <v>PROGRAMA DE OPERACIÓN DEL SERVICIO (9 - REGRESO)</v>
      </c>
      <c r="C2" s="82"/>
      <c r="D2" s="82"/>
      <c r="E2" s="82"/>
      <c r="F2" s="82"/>
      <c r="G2" s="82"/>
      <c r="H2" s="82"/>
      <c r="I2" s="82"/>
    </row>
    <row r="4" spans="2:9" x14ac:dyDescent="0.3">
      <c r="B4" s="21" t="s">
        <v>54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55</v>
      </c>
      <c r="G6" s="20"/>
    </row>
    <row r="7" spans="2:9" ht="28.8" x14ac:dyDescent="0.3">
      <c r="B7" s="25">
        <f>+'Operador PA'!B39</f>
        <v>9</v>
      </c>
      <c r="C7" s="25" t="s">
        <v>53</v>
      </c>
      <c r="D7" s="25" t="str">
        <f>+'Operador PA'!E39</f>
        <v>Hospital Regional</v>
      </c>
      <c r="E7" s="25" t="str">
        <f>+'Operador PA'!G39</f>
        <v>Villa Nelda Panicucci</v>
      </c>
      <c r="F7" s="25" t="s">
        <v>91</v>
      </c>
      <c r="G7" s="20"/>
    </row>
    <row r="9" spans="2:9" x14ac:dyDescent="0.3">
      <c r="B9" s="21" t="s">
        <v>56</v>
      </c>
      <c r="C9" s="21"/>
      <c r="D9" s="21"/>
      <c r="E9" s="21"/>
      <c r="F9" s="21"/>
      <c r="G9" s="21"/>
      <c r="H9" s="21"/>
      <c r="I9" s="21"/>
    </row>
    <row r="11" spans="2:9" x14ac:dyDescent="0.3">
      <c r="B11" s="86" t="s">
        <v>57</v>
      </c>
      <c r="C11" s="86" t="s">
        <v>58</v>
      </c>
      <c r="D11" s="87">
        <v>43860</v>
      </c>
      <c r="E11" s="88"/>
    </row>
    <row r="12" spans="2:9" ht="28.8" x14ac:dyDescent="0.3">
      <c r="B12" s="86"/>
      <c r="C12" s="86"/>
      <c r="D12" s="26" t="s">
        <v>59</v>
      </c>
      <c r="E12" s="26" t="s">
        <v>60</v>
      </c>
    </row>
    <row r="13" spans="2:9" ht="15.6" x14ac:dyDescent="0.3">
      <c r="B13" s="27">
        <v>0</v>
      </c>
      <c r="C13" s="28" t="s">
        <v>61</v>
      </c>
      <c r="D13" s="29"/>
      <c r="E13" s="30"/>
    </row>
    <row r="14" spans="2:9" ht="15.6" x14ac:dyDescent="0.3">
      <c r="B14" s="31">
        <v>1</v>
      </c>
      <c r="C14" s="32" t="s">
        <v>62</v>
      </c>
      <c r="D14" s="33"/>
      <c r="E14" s="34"/>
    </row>
    <row r="15" spans="2:9" ht="15.6" x14ac:dyDescent="0.3">
      <c r="B15" s="27">
        <v>2</v>
      </c>
      <c r="C15" s="28" t="s">
        <v>63</v>
      </c>
      <c r="D15" s="29"/>
      <c r="E15" s="30"/>
    </row>
    <row r="16" spans="2:9" ht="15.6" x14ac:dyDescent="0.3">
      <c r="B16" s="31">
        <v>3</v>
      </c>
      <c r="C16" s="32" t="s">
        <v>64</v>
      </c>
      <c r="D16" s="33"/>
      <c r="E16" s="34"/>
    </row>
    <row r="17" spans="2:5" ht="15.6" x14ac:dyDescent="0.3">
      <c r="B17" s="27">
        <v>4</v>
      </c>
      <c r="C17" s="28" t="s">
        <v>65</v>
      </c>
      <c r="D17" s="29"/>
      <c r="E17" s="30"/>
    </row>
    <row r="18" spans="2:5" ht="15.6" x14ac:dyDescent="0.3">
      <c r="B18" s="31">
        <v>5</v>
      </c>
      <c r="C18" s="32" t="s">
        <v>66</v>
      </c>
      <c r="D18" s="33"/>
      <c r="E18" s="34"/>
    </row>
    <row r="19" spans="2:5" ht="15.6" x14ac:dyDescent="0.3">
      <c r="B19" s="27">
        <v>6</v>
      </c>
      <c r="C19" s="28" t="s">
        <v>67</v>
      </c>
      <c r="D19" s="29"/>
      <c r="E19" s="30"/>
    </row>
    <row r="20" spans="2:5" x14ac:dyDescent="0.3">
      <c r="B20" s="31">
        <v>7</v>
      </c>
      <c r="C20" s="32" t="s">
        <v>68</v>
      </c>
      <c r="D20" s="33"/>
      <c r="E20" s="33"/>
    </row>
    <row r="21" spans="2:5" x14ac:dyDescent="0.3">
      <c r="B21" s="27">
        <v>8</v>
      </c>
      <c r="C21" s="28" t="s">
        <v>70</v>
      </c>
      <c r="D21" s="29"/>
      <c r="E21" s="29"/>
    </row>
    <row r="22" spans="2:5" x14ac:dyDescent="0.3">
      <c r="B22" s="31">
        <v>9</v>
      </c>
      <c r="C22" s="32" t="s">
        <v>72</v>
      </c>
      <c r="D22" s="33"/>
      <c r="E22" s="33"/>
    </row>
    <row r="23" spans="2:5" x14ac:dyDescent="0.3">
      <c r="B23" s="27">
        <v>10</v>
      </c>
      <c r="C23" s="28" t="s">
        <v>74</v>
      </c>
      <c r="D23" s="29"/>
      <c r="E23" s="29"/>
    </row>
    <row r="24" spans="2:5" x14ac:dyDescent="0.3">
      <c r="B24" s="31">
        <v>11</v>
      </c>
      <c r="C24" s="32" t="s">
        <v>75</v>
      </c>
      <c r="D24" s="33" t="s">
        <v>73</v>
      </c>
      <c r="E24" s="33">
        <v>0</v>
      </c>
    </row>
    <row r="25" spans="2:5" x14ac:dyDescent="0.3">
      <c r="B25" s="27">
        <v>12</v>
      </c>
      <c r="C25" s="28" t="s">
        <v>76</v>
      </c>
      <c r="D25" s="29"/>
      <c r="E25" s="29"/>
    </row>
    <row r="26" spans="2:5" x14ac:dyDescent="0.3">
      <c r="B26" s="31">
        <v>13</v>
      </c>
      <c r="C26" s="32" t="s">
        <v>77</v>
      </c>
      <c r="D26" s="33" t="s">
        <v>69</v>
      </c>
      <c r="E26" s="33">
        <v>0</v>
      </c>
    </row>
    <row r="27" spans="2:5" x14ac:dyDescent="0.3">
      <c r="B27" s="27">
        <v>14</v>
      </c>
      <c r="C27" s="28" t="s">
        <v>78</v>
      </c>
      <c r="D27" s="29"/>
      <c r="E27" s="29"/>
    </row>
    <row r="28" spans="2:5" x14ac:dyDescent="0.3">
      <c r="B28" s="31">
        <v>15</v>
      </c>
      <c r="C28" s="32" t="s">
        <v>79</v>
      </c>
      <c r="D28" s="33"/>
      <c r="E28" s="33"/>
    </row>
    <row r="29" spans="2:5" x14ac:dyDescent="0.3">
      <c r="B29" s="27">
        <v>16</v>
      </c>
      <c r="C29" s="28" t="s">
        <v>80</v>
      </c>
      <c r="D29" s="29"/>
      <c r="E29" s="29"/>
    </row>
    <row r="30" spans="2:5" x14ac:dyDescent="0.3">
      <c r="B30" s="31">
        <v>17</v>
      </c>
      <c r="C30" s="32" t="s">
        <v>81</v>
      </c>
      <c r="D30" s="33"/>
      <c r="E30" s="33"/>
    </row>
    <row r="31" spans="2:5" x14ac:dyDescent="0.3">
      <c r="B31" s="27">
        <v>18</v>
      </c>
      <c r="C31" s="28" t="s">
        <v>82</v>
      </c>
      <c r="D31" s="29"/>
      <c r="E31" s="29"/>
    </row>
    <row r="32" spans="2:5" x14ac:dyDescent="0.3">
      <c r="B32" s="31">
        <v>19</v>
      </c>
      <c r="C32" s="32" t="s">
        <v>83</v>
      </c>
      <c r="D32" s="33"/>
      <c r="E32" s="33"/>
    </row>
    <row r="33" spans="2:5" x14ac:dyDescent="0.3">
      <c r="B33" s="27">
        <v>20</v>
      </c>
      <c r="C33" s="28" t="s">
        <v>84</v>
      </c>
      <c r="D33" s="29"/>
      <c r="E33" s="29"/>
    </row>
    <row r="34" spans="2:5" x14ac:dyDescent="0.3">
      <c r="B34" s="31">
        <v>21</v>
      </c>
      <c r="C34" s="32" t="s">
        <v>85</v>
      </c>
      <c r="D34" s="33"/>
      <c r="E34" s="33"/>
    </row>
    <row r="35" spans="2:5" x14ac:dyDescent="0.3">
      <c r="B35" s="27">
        <v>22</v>
      </c>
      <c r="C35" s="28" t="s">
        <v>86</v>
      </c>
      <c r="D35" s="29"/>
      <c r="E35" s="29"/>
    </row>
    <row r="36" spans="2:5" x14ac:dyDescent="0.3">
      <c r="B36" s="31">
        <v>23</v>
      </c>
      <c r="C36" s="32" t="s">
        <v>87</v>
      </c>
      <c r="D36" s="33"/>
      <c r="E36" s="33"/>
    </row>
    <row r="37" spans="2:5" ht="15.6" x14ac:dyDescent="0.3">
      <c r="B37" s="27" t="s">
        <v>88</v>
      </c>
      <c r="C37" s="28"/>
      <c r="D37" s="35" t="s">
        <v>89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2020-02-04T18:48:42Z</dcterms:modified>
</cp:coreProperties>
</file>