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PR\URBANO\POR\2019\08_Agosto\29_08\"/>
    </mc:Choice>
  </mc:AlternateContent>
  <bookViews>
    <workbookView xWindow="0" yWindow="0" windowWidth="20490" windowHeight="8340" tabRatio="750"/>
  </bookViews>
  <sheets>
    <sheet name="TAPA" sheetId="1" r:id="rId1"/>
    <sheet name="Operador PA" sheetId="2" r:id="rId2"/>
    <sheet name="6-I" sheetId="91" r:id="rId3"/>
    <sheet name="6-R" sheetId="92" r:id="rId4"/>
  </sheets>
  <externalReferences>
    <externalReference r:id="rId5"/>
  </externalReference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92" l="1"/>
  <c r="B2" i="92"/>
  <c r="E37" i="91"/>
  <c r="B2" i="91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<sst xmlns="http://schemas.openxmlformats.org/spreadsheetml/2006/main" count="151" uniqueCount="88">
  <si>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</si>
  <si>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</si>
  <si>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</si>
  <si>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</si>
  <si>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</si>
  <si>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</si>
  <si>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</si>
  <si>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</si>
  <si>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</si>
  <si>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</si>
  <si>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</si>
  <si>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</si>
  <si>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</si>
  <si>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</si>
  <si>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</si>
  <si>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</si>
  <si>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</si>
  <si>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</si>
  <si>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</si>
  <si>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</si>
  <si>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</si>
  <si>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</si>
  <si>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</si>
  <si>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</si>
  <si>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</si>
  <si>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</si>
  <si>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</si>
  <si>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</si>
  <si>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</si>
  <si>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</si>
  <si>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</si>
  <si>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</si>
  <si>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</si>
  <si>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</si>
  <si>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</si>
  <si>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</si>
  <si>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</si>
  <si>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</si>
  <si>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</si>
  <si>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</si>
  <si>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</si>
  <si>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</si>
  <si>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</si>
  <si>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</si>
  <si>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</si>
  <si>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</si>
  <si>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</si>
  <si>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</si>
  <si>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</si>
  <si>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</si>
  <si>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</si>
  <si>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</si>
  <si>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</si>
  <si>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</si>
  <si>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</si>
  <si>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</si>
  <si>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</si>
  <si>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</si>
  <si>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</si>
  <si>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</si>
  <si>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</si>
  <si>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</si>
  <si>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</si>
  <si>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</si>
  <si>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</si>
  <si>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</si>
  <si>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</si>
  <si>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</si>
  <si>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</si>
  <si>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</si>
  <si>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</si>
  <si>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</si>
  <si>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</si>
  <si>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</si>
  <si>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</si>
  <si>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</si>
  <si>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</si>
  <si>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</si>
  <si>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</si>
  <si>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</si>
  <si>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</si>
  <si>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</si>
  <si>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</si>
  <si>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REGRESO</t>
  </si>
  <si>
    <t>Archipiélago de Chiloé</t>
  </si>
  <si>
    <t>Regreso</t>
  </si>
  <si>
    <t>Hospital Regional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</si>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</sst>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/>
    </xf>
    <xf numFmtId="0" fontId="1" fillId="30" borderId="2" xfId="0" applyFont="1" applyFill="1" applyBorder="1" applyAlignment="1">
      <alignment horizontal="center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lano\AppData\Local\Temp\Temp1_PO_XII_PUNTA_ARENAS_PA_2019_Rex492%20(9).zip\PO_XII_PUNTA_ARENAS_PA_NORMAL_2019_6_Res_492_julio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N-I"/>
      <sheetName val="D 2VN-R"/>
      <sheetName val="D 5-I"/>
      <sheetName val="D 5-R"/>
      <sheetName val="D 5VN-I"/>
      <sheetName val="D 5VN-R"/>
      <sheetName val="D 9-I"/>
      <sheetName val="D 9-R"/>
      <sheetName val="D 6-I"/>
      <sheetName val="D 6-R "/>
      <sheetName val="D 6V-I"/>
      <sheetName val="D 6V-R"/>
      <sheetName val="D 6VN-I"/>
      <sheetName val="D 6VN-R"/>
      <sheetName val="D 6VVN-I"/>
      <sheetName val="D 6VVN-R"/>
      <sheetName val="D 8-I"/>
      <sheetName val="D 8-R"/>
      <sheetName val="D 8V-I"/>
      <sheetName val="D VH-I"/>
      <sheetName val="1-I"/>
      <sheetName val="1-R"/>
      <sheetName val="1VN-I"/>
      <sheetName val="1VN-R"/>
      <sheetName val="2-I"/>
      <sheetName val="2-R"/>
      <sheetName val="2VN-I"/>
      <sheetName val="2VN-R"/>
      <sheetName val="5-I"/>
      <sheetName val="5-R"/>
      <sheetName val="5VN-I"/>
      <sheetName val="5VN-R"/>
      <sheetName val="9-I"/>
      <sheetName val="9-R"/>
      <sheetName val="6-I"/>
      <sheetName val="6-R"/>
      <sheetName val="6VN-I"/>
      <sheetName val="6VN-R"/>
      <sheetName val="6V-I"/>
      <sheetName val="6V-R"/>
      <sheetName val="6VVN-I"/>
      <sheetName val="6VVN-R"/>
      <sheetName val="8-I"/>
      <sheetName val="8-R"/>
      <sheetName val="8V-I"/>
      <sheetName val="VH-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topLeftCell="A4"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1" t="str">
        <f>+D12&amp;"_"&amp;D13&amp;"_"&amp;D14&amp;"_"&amp;D15&amp;"_"&amp;I12&amp;"_"&amp;YEAR(D17)&amp;"_"&amp;I13</f>
        <v>POR_XII_PUNTA ARENAS_PA_NORMAL_2019_11</v>
      </c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2" t="s">
        <v>0</v>
      </c>
      <c r="C11" s="42"/>
      <c r="D11" s="43" t="s">
        <v>1</v>
      </c>
      <c r="E11" s="44"/>
    </row>
    <row r="12" spans="1:10" ht="16.5" x14ac:dyDescent="0.3">
      <c r="B12" s="38" t="s">
        <v>2</v>
      </c>
      <c r="C12" s="38"/>
      <c r="D12" s="39" t="s">
        <v>81</v>
      </c>
      <c r="E12" s="39"/>
      <c r="G12" s="38" t="s">
        <v>3</v>
      </c>
      <c r="H12" s="38"/>
      <c r="I12" s="39" t="s">
        <v>4</v>
      </c>
      <c r="J12" s="39"/>
    </row>
    <row r="13" spans="1:10" ht="16.5" x14ac:dyDescent="0.3">
      <c r="B13" s="38" t="s">
        <v>5</v>
      </c>
      <c r="C13" s="38"/>
      <c r="D13" s="39" t="s">
        <v>6</v>
      </c>
      <c r="E13" s="39"/>
      <c r="G13" s="38" t="s">
        <v>7</v>
      </c>
      <c r="H13" s="38"/>
      <c r="I13" s="40">
        <v>11</v>
      </c>
      <c r="J13" s="40"/>
    </row>
    <row r="14" spans="1:10" ht="16.5" x14ac:dyDescent="0.3">
      <c r="B14" s="38" t="s">
        <v>8</v>
      </c>
      <c r="C14" s="38"/>
      <c r="D14" s="39" t="s">
        <v>9</v>
      </c>
      <c r="E14" s="39"/>
    </row>
    <row r="15" spans="1:10" ht="16.5" x14ac:dyDescent="0.3">
      <c r="B15" s="38" t="s">
        <v>10</v>
      </c>
      <c r="C15" s="38"/>
      <c r="D15" s="46" t="s">
        <v>11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38" t="s">
        <v>12</v>
      </c>
      <c r="C17" s="38"/>
      <c r="D17" s="20">
        <v>43705</v>
      </c>
      <c r="E17" s="2"/>
      <c r="F17" s="6" t="s">
        <v>13</v>
      </c>
      <c r="G17" s="47" t="s">
        <v>82</v>
      </c>
      <c r="H17" s="47"/>
      <c r="I17" s="47"/>
      <c r="J17" s="47"/>
    </row>
    <row r="18" spans="2:10" ht="16.5" x14ac:dyDescent="0.3">
      <c r="B18" s="38" t="s">
        <v>14</v>
      </c>
      <c r="C18" s="38"/>
      <c r="D18" s="20">
        <v>43705</v>
      </c>
      <c r="E18" s="2"/>
      <c r="F18" s="6" t="s">
        <v>15</v>
      </c>
      <c r="G18" s="45"/>
      <c r="H18" s="45"/>
      <c r="I18" s="45"/>
      <c r="J18" s="45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33"/>
  <sheetViews>
    <sheetView topLeftCell="A10" zoomScale="85" zoomScaleNormal="85" workbookViewId="0">
      <selection activeCell="A34" sqref="A34:XFD36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1" t="s">
        <v>16</v>
      </c>
      <c r="C2" s="51"/>
      <c r="D2" s="51"/>
      <c r="E2" s="51"/>
      <c r="F2" s="51"/>
      <c r="G2" s="51"/>
      <c r="H2" s="51"/>
      <c r="I2" s="51"/>
      <c r="J2" s="51"/>
    </row>
    <row r="4" spans="1:10" ht="18.75" x14ac:dyDescent="0.3">
      <c r="A4" s="7"/>
      <c r="B4" s="8" t="s">
        <v>17</v>
      </c>
      <c r="C4" s="52" t="str">
        <f>+TAPA!B4</f>
        <v>POR_XII_PUNTA ARENAS_PA_NORMAL_2019_11</v>
      </c>
      <c r="D4" s="52"/>
      <c r="E4" s="52"/>
      <c r="F4" s="52"/>
      <c r="G4" s="52"/>
      <c r="H4" s="52"/>
      <c r="I4" s="52"/>
      <c r="J4" s="52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38" t="s">
        <v>2</v>
      </c>
      <c r="C8" s="38"/>
      <c r="D8" s="45" t="str">
        <f>+TAPA!D12</f>
        <v>POR</v>
      </c>
      <c r="E8" s="45"/>
      <c r="G8" s="38" t="s">
        <v>3</v>
      </c>
      <c r="H8" s="38"/>
      <c r="I8" s="43" t="str">
        <f>+TAPA!I12</f>
        <v>NORMAL</v>
      </c>
      <c r="J8" s="44"/>
    </row>
    <row r="9" spans="1:10" ht="16.5" x14ac:dyDescent="0.3">
      <c r="B9" s="38" t="s">
        <v>5</v>
      </c>
      <c r="C9" s="38"/>
      <c r="D9" s="45" t="str">
        <f>+TAPA!D13</f>
        <v>XII</v>
      </c>
      <c r="E9" s="45"/>
      <c r="G9" s="38" t="s">
        <v>19</v>
      </c>
      <c r="H9" s="38"/>
      <c r="I9" s="53"/>
      <c r="J9" s="54"/>
    </row>
    <row r="10" spans="1:10" ht="16.5" x14ac:dyDescent="0.3">
      <c r="B10" s="38" t="s">
        <v>8</v>
      </c>
      <c r="C10" s="38"/>
      <c r="D10" s="45" t="str">
        <f>+TAPA!D14</f>
        <v>PUNTA ARENAS</v>
      </c>
      <c r="E10" s="45"/>
      <c r="G10" s="38" t="s">
        <v>20</v>
      </c>
      <c r="H10" s="38"/>
      <c r="I10" s="55" t="s">
        <v>21</v>
      </c>
      <c r="J10" s="56"/>
    </row>
    <row r="11" spans="1:10" ht="16.5" x14ac:dyDescent="0.3">
      <c r="B11" s="38" t="s">
        <v>10</v>
      </c>
      <c r="C11" s="38"/>
      <c r="D11" s="45" t="str">
        <f>+TAPA!D15</f>
        <v>PA</v>
      </c>
      <c r="E11" s="45"/>
      <c r="G11" s="38" t="s">
        <v>7</v>
      </c>
      <c r="H11" s="38"/>
      <c r="I11" s="57">
        <f>+TAPA!I13</f>
        <v>11</v>
      </c>
      <c r="J11" s="58"/>
    </row>
    <row r="13" spans="1:10" ht="16.5" x14ac:dyDescent="0.3">
      <c r="B13" s="38" t="s">
        <v>12</v>
      </c>
      <c r="C13" s="38"/>
      <c r="D13" s="10">
        <f>+TAPA!D17</f>
        <v>43705</v>
      </c>
      <c r="E13" s="11"/>
      <c r="F13" s="11"/>
      <c r="I13" s="1"/>
      <c r="J13" s="1"/>
    </row>
    <row r="14" spans="1:10" ht="16.5" x14ac:dyDescent="0.3">
      <c r="B14" s="38" t="s">
        <v>14</v>
      </c>
      <c r="C14" s="38"/>
      <c r="D14" s="10">
        <f>+TAPA!D18</f>
        <v>43705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59" t="s">
        <v>23</v>
      </c>
      <c r="C18" s="60"/>
      <c r="D18" s="61" t="s">
        <v>24</v>
      </c>
      <c r="E18" s="62"/>
      <c r="F18" s="62"/>
      <c r="G18" s="63"/>
      <c r="H18" s="1"/>
      <c r="I18" s="4" t="s">
        <v>25</v>
      </c>
      <c r="J18" s="12" t="s">
        <v>26</v>
      </c>
    </row>
    <row r="19" spans="2:13" ht="16.5" x14ac:dyDescent="0.3">
      <c r="B19" s="59" t="s">
        <v>27</v>
      </c>
      <c r="C19" s="60"/>
      <c r="D19" s="61">
        <v>400013</v>
      </c>
      <c r="E19" s="62"/>
      <c r="F19" s="62"/>
      <c r="G19" s="63"/>
      <c r="H19" s="1"/>
      <c r="J19" s="13"/>
    </row>
    <row r="20" spans="2:13" ht="16.5" x14ac:dyDescent="0.3">
      <c r="B20" s="59" t="s">
        <v>28</v>
      </c>
      <c r="C20" s="60"/>
      <c r="D20" s="61" t="s">
        <v>29</v>
      </c>
      <c r="E20" s="62"/>
      <c r="F20" s="62"/>
      <c r="G20" s="63"/>
      <c r="H20" s="1"/>
      <c r="I20" s="4" t="s">
        <v>25</v>
      </c>
      <c r="J20" s="12" t="s">
        <v>30</v>
      </c>
    </row>
    <row r="21" spans="2:13" ht="16.5" x14ac:dyDescent="0.3">
      <c r="B21" s="59" t="s">
        <v>31</v>
      </c>
      <c r="C21" s="60"/>
      <c r="D21" s="61"/>
      <c r="E21" s="62"/>
      <c r="F21" s="62"/>
      <c r="G21" s="63"/>
      <c r="H21" s="1"/>
      <c r="I21" s="4" t="s">
        <v>25</v>
      </c>
      <c r="J21" s="12"/>
    </row>
    <row r="22" spans="2:13" x14ac:dyDescent="0.25">
      <c r="D22" s="13"/>
      <c r="E22" s="13"/>
      <c r="F22" s="13"/>
      <c r="G22" s="13"/>
      <c r="J22" s="13"/>
    </row>
    <row r="23" spans="2:13" ht="18" x14ac:dyDescent="0.35">
      <c r="B23" s="9" t="s">
        <v>32</v>
      </c>
      <c r="D23" s="13"/>
      <c r="E23" s="13"/>
      <c r="F23" s="13"/>
      <c r="G23" s="13"/>
      <c r="L23" s="14"/>
    </row>
    <row r="24" spans="2:13" x14ac:dyDescent="0.25">
      <c r="D24" s="13"/>
      <c r="E24" s="13"/>
      <c r="F24" s="13"/>
      <c r="G24" s="13"/>
    </row>
    <row r="25" spans="2:13" ht="16.5" x14ac:dyDescent="0.3">
      <c r="B25" s="38" t="s">
        <v>33</v>
      </c>
      <c r="C25" s="38"/>
      <c r="D25" s="12">
        <v>84</v>
      </c>
      <c r="E25" s="13"/>
      <c r="F25" s="13"/>
      <c r="G25" s="13"/>
      <c r="I25" s="1"/>
      <c r="J25" s="1"/>
    </row>
    <row r="26" spans="2:13" ht="16.5" x14ac:dyDescent="0.3">
      <c r="B26" s="38" t="s">
        <v>34</v>
      </c>
      <c r="C26" s="38"/>
      <c r="D26" s="12">
        <v>84</v>
      </c>
      <c r="E26" s="15"/>
      <c r="F26" s="15"/>
      <c r="G26" s="15"/>
      <c r="H26" s="1"/>
      <c r="I26" s="1"/>
      <c r="J26" s="1"/>
      <c r="M26" s="16"/>
    </row>
    <row r="27" spans="2:13" ht="16.5" x14ac:dyDescent="0.3">
      <c r="B27" s="38" t="s">
        <v>35</v>
      </c>
      <c r="C27" s="38"/>
      <c r="D27" s="12">
        <v>7</v>
      </c>
      <c r="E27" s="15"/>
      <c r="F27" s="15"/>
      <c r="G27" s="15"/>
      <c r="H27" s="1"/>
      <c r="I27" s="1"/>
      <c r="J27" s="1"/>
      <c r="M27" s="17"/>
    </row>
    <row r="28" spans="2:13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18" t="s">
        <v>37</v>
      </c>
      <c r="C31" s="18" t="s">
        <v>38</v>
      </c>
      <c r="D31" s="18" t="s">
        <v>39</v>
      </c>
      <c r="E31" s="64" t="s">
        <v>40</v>
      </c>
      <c r="F31" s="64"/>
      <c r="G31" s="64" t="s">
        <v>41</v>
      </c>
      <c r="H31" s="65"/>
      <c r="I31" s="18" t="s">
        <v>42</v>
      </c>
      <c r="J31" s="18" t="s">
        <v>43</v>
      </c>
      <c r="M31" t="s">
        <v>44</v>
      </c>
    </row>
    <row r="32" spans="2:13" ht="16.5" x14ac:dyDescent="0.3">
      <c r="B32" s="26">
        <v>6</v>
      </c>
      <c r="C32" s="36" t="s">
        <v>45</v>
      </c>
      <c r="D32" s="25">
        <v>14.25</v>
      </c>
      <c r="E32" s="48" t="s">
        <v>84</v>
      </c>
      <c r="F32" s="48"/>
      <c r="G32" s="49" t="s">
        <v>86</v>
      </c>
      <c r="H32" s="50"/>
      <c r="I32" s="36" t="s">
        <v>46</v>
      </c>
      <c r="J32" s="36">
        <v>12</v>
      </c>
    </row>
    <row r="33" spans="2:10" ht="16.5" x14ac:dyDescent="0.3">
      <c r="B33" s="26">
        <v>6</v>
      </c>
      <c r="C33" s="36" t="s">
        <v>85</v>
      </c>
      <c r="D33" s="25">
        <v>13.39</v>
      </c>
      <c r="E33" s="48" t="s">
        <v>86</v>
      </c>
      <c r="F33" s="49"/>
      <c r="G33" s="48" t="s">
        <v>84</v>
      </c>
      <c r="H33" s="48"/>
      <c r="I33" s="36" t="s">
        <v>46</v>
      </c>
      <c r="J33" s="36">
        <v>12</v>
      </c>
    </row>
  </sheetData>
  <mergeCells count="37">
    <mergeCell ref="E33:F33"/>
    <mergeCell ref="G33:H33"/>
    <mergeCell ref="D21:G21"/>
    <mergeCell ref="B26:C26"/>
    <mergeCell ref="B27:C27"/>
    <mergeCell ref="E31:F31"/>
    <mergeCell ref="G31:H31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E32:F32"/>
    <mergeCell ref="G32:H32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</mergeCells>
  <dataValidations count="2">
    <dataValidation allowBlank="1" showInputMessage="1" showErrorMessage="1" prompt="Origen y Destino como LOCALIDAD" sqref="E31:F31 E32:H33"/>
    <dataValidation allowBlank="1" showInputMessage="1" showErrorMessage="1" prompt="Nombre de fantasía del servicio" sqref="J31:J33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L19" sqref="L19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(6 -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6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67" t="s">
        <v>51</v>
      </c>
      <c r="C11" s="67" t="s">
        <v>52</v>
      </c>
      <c r="D11" s="68">
        <v>43705</v>
      </c>
      <c r="E11" s="69"/>
    </row>
    <row r="12" spans="2:9" ht="30" x14ac:dyDescent="0.25">
      <c r="B12" s="67"/>
      <c r="C12" s="6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 t="s">
        <v>87</v>
      </c>
      <c r="E30" s="24">
        <v>0</v>
      </c>
    </row>
    <row r="31" spans="2:5" x14ac:dyDescent="0.25">
      <c r="B31" s="29">
        <v>18</v>
      </c>
      <c r="C31" s="30" t="s">
        <v>73</v>
      </c>
      <c r="D31" s="23" t="s">
        <v>87</v>
      </c>
      <c r="E31" s="23">
        <v>0</v>
      </c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F12" sqref="F12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66" t="str">
        <f>"PROGRAMA DE OPERACIÓN DEL SERVICIO ("&amp;B7&amp;" - "&amp;C7&amp;")"</f>
        <v>PROGRAMA DE OPERACIÓN DEL SERVICIO (6 -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6</v>
      </c>
      <c r="C7" s="22" t="s">
        <v>83</v>
      </c>
      <c r="D7" s="22" t="s">
        <v>86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67" t="s">
        <v>51</v>
      </c>
      <c r="C11" s="67" t="s">
        <v>52</v>
      </c>
      <c r="D11" s="68">
        <v>43705</v>
      </c>
      <c r="E11" s="69"/>
    </row>
    <row r="12" spans="2:9" ht="30" x14ac:dyDescent="0.25">
      <c r="B12" s="67"/>
      <c r="C12" s="6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 t="s">
        <v>87</v>
      </c>
      <c r="E30" s="24">
        <v>0</v>
      </c>
    </row>
    <row r="31" spans="2:5" x14ac:dyDescent="0.25">
      <c r="B31" s="29">
        <v>18</v>
      </c>
      <c r="C31" s="30" t="s">
        <v>73</v>
      </c>
      <c r="D31" s="23" t="s">
        <v>87</v>
      </c>
      <c r="E31" s="23">
        <v>0</v>
      </c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6-I</vt:lpstr>
      <vt:lpstr>6-R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Karina Arellano Chavez</cp:lastModifiedBy>
  <cp:lastPrinted>2017-05-25T11:54:34Z</cp:lastPrinted>
  <dcterms:created xsi:type="dcterms:W3CDTF">2014-10-23T18:30:16Z</dcterms:created>
  <dcterms:modified xsi:type="dcterms:W3CDTF">2019-08-30T12:29:47Z</dcterms:modified>
</cp:coreProperties>
</file>