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1912\"/>
    </mc:Choice>
  </mc:AlternateContent>
  <bookViews>
    <workbookView xWindow="-90" yWindow="-90" windowWidth="19380" windowHeight="10380" tabRatio="862" activeTab="1"/>
  </bookViews>
  <sheets>
    <sheet name="TAPA" sheetId="1" r:id="rId1"/>
    <sheet name="Operador PA" sheetId="2" r:id="rId2"/>
    <sheet name="1-I" sheetId="147" r:id="rId3"/>
    <sheet name="1-R" sheetId="148" r:id="rId4"/>
    <sheet name="2-I" sheetId="151" r:id="rId5"/>
    <sheet name="2-R" sheetId="152" r:id="rId6"/>
    <sheet name="5-I" sheetId="155" r:id="rId7"/>
    <sheet name="5-R" sheetId="156" r:id="rId8"/>
    <sheet name="6-I" sheetId="161" r:id="rId9"/>
    <sheet name="6-R" sheetId="162" r:id="rId10"/>
    <sheet name="8-I" sheetId="169" r:id="rId11"/>
    <sheet name="8-R" sheetId="170" r:id="rId12"/>
    <sheet name="9-I" sheetId="159" r:id="rId13"/>
    <sheet name="9-R" sheetId="160" r:id="rId14"/>
    <sheet name="6V-I" sheetId="165" r:id="rId15"/>
    <sheet name="6V-R" sheetId="166" r:id="rId16"/>
  </sheets>
  <definedNames>
    <definedName name="_xlnm._FilterDatabase" localSheetId="1" hidden="1">'Operador PA'!$B$31:$J$31</definedName>
    <definedName name="DD">#REF!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0">#REF!</definedName>
    <definedName name="Dias_en_el_mes" localSheetId="11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0">#REF!</definedName>
    <definedName name="Tarifa_Adulta" localSheetId="11">#REF!</definedName>
    <definedName name="Tarifa_Adulta">#REF!</definedName>
    <definedName name="TT">#REF!</definedName>
    <definedName name="YY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" i="169" l="1"/>
  <c r="E7" i="156"/>
  <c r="D7" i="156"/>
  <c r="D7" i="155"/>
  <c r="E7" i="155"/>
  <c r="E37" i="170" l="1"/>
  <c r="B2" i="170"/>
  <c r="E37" i="169"/>
  <c r="B2" i="169"/>
  <c r="E37" i="166"/>
  <c r="B2" i="166"/>
  <c r="E37" i="165"/>
  <c r="B2" i="165"/>
  <c r="E37" i="162"/>
  <c r="B2" i="162"/>
  <c r="E37" i="161"/>
  <c r="B2" i="161"/>
  <c r="E37" i="160"/>
  <c r="B2" i="160"/>
  <c r="E37" i="159"/>
  <c r="B2" i="159"/>
  <c r="E37" i="156"/>
  <c r="B2" i="156"/>
  <c r="E37" i="155"/>
  <c r="B2" i="155"/>
  <c r="E37" i="152"/>
  <c r="B2" i="152"/>
  <c r="E37" i="151"/>
  <c r="B2" i="151"/>
  <c r="E37" i="148"/>
  <c r="B2" i="148"/>
  <c r="E37" i="147"/>
  <c r="B2" i="147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<sst xmlns="http://schemas.openxmlformats.org/spreadsheetml/2006/main" count="725" uniqueCount="96">
  <si>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</si>
  <si>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</si>
  <si>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</si>
  <si>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</si>
  <si>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</si>
  <si>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</si>
  <si>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</si>
  <si>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</si>
  <si>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</si>
  <si>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</si>
  <si>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</si>
  <si>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</si>
  <si>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</si>
  <si>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</si>
  <si>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</si>
  <si>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</si>
  <si>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</si>
  <si>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</si>
  <si>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</si>
  <si>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</si>
  <si>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</si>
  <si>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</si>
  <si>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</si>
  <si>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</si>
  <si>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</si>
  <si>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</si>
  <si>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</si>
  <si>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</si>
  <si>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</si>
  <si>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</si>
  <si>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</si>
  <si>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</si>
  <si>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</si>
  <si>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</si>
  <si>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</si>
  <si>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</si>
  <si>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</si>
  <si>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</si>
  <si>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</si>
  <si>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</si>
  <si>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</si>
  <si>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</si>
  <si>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</si>
  <si>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</si>
  <si>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</si>
  <si>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</si>
  <si>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</si>
  <si>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</si>
  <si>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</si>
  <si>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</si>
  <si>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</si>
  <si>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</si>
  <si>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</si>
  <si>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</si>
  <si>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</si>
  <si>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</si>
  <si>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</si>
  <si>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</si>
  <si>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</si>
  <si>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</si>
  <si>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</si>
  <si>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</si>
  <si>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</si>
  <si>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</si>
  <si>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</si>
  <si>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</si>
  <si>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</si>
  <si>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</si>
  <si>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</si>
  <si>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</si>
  <si>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</si>
  <si>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</si>
  <si>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</si>
  <si>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</si>
  <si>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</si>
  <si>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</si>
  <si>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</si>
  <si>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</si>
  <si>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</si>
  <si>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</si>
  <si>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</si>
  <si>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</si>
  <si>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REGRESO</t>
  </si>
  <si>
    <t>Archipiélago de Chiloé</t>
  </si>
  <si>
    <t>Regreso</t>
  </si>
  <si>
    <t>Hospital Regional</t>
  </si>
  <si>
    <t>Alta</t>
  </si>
  <si>
    <t>Media</t>
  </si>
  <si>
    <t xml:space="preserve"> </t>
  </si>
  <si>
    <t>Villa Mirador al Estrecho</t>
  </si>
  <si>
    <t>Zona Franca</t>
  </si>
  <si>
    <t>Villa Nelda Panicucci</t>
  </si>
  <si>
    <t>6V</t>
  </si>
  <si>
    <t>Huillinco</t>
  </si>
  <si>
    <t>Karina Arellano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</si>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</sst>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1" fillId="3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33" fillId="6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2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zoomScale="80" zoomScaleNormal="80" workbookViewId="0">
      <selection activeCell="O14" sqref="O14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4" t="str">
        <f>+D12&amp;"_"&amp;D13&amp;"_"&amp;D14&amp;"_"&amp;D15&amp;"_"&amp;I12&amp;"_"&amp;YEAR(D17)&amp;"_"&amp;I13</f>
        <v>POR_XII_PUNTA ARENAS_PA_NORMAL_2019_44</v>
      </c>
      <c r="C4" s="44"/>
      <c r="D4" s="44"/>
      <c r="E4" s="44"/>
      <c r="F4" s="44"/>
      <c r="G4" s="44"/>
      <c r="H4" s="44"/>
      <c r="I4" s="44"/>
      <c r="J4" s="44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45" t="s">
        <v>0</v>
      </c>
      <c r="C11" s="45"/>
      <c r="D11" s="46" t="s">
        <v>1</v>
      </c>
      <c r="E11" s="47"/>
    </row>
    <row r="12" spans="1:10" ht="16.5" x14ac:dyDescent="0.3">
      <c r="B12" s="41" t="s">
        <v>2</v>
      </c>
      <c r="C12" s="41"/>
      <c r="D12" s="42" t="s">
        <v>81</v>
      </c>
      <c r="E12" s="42"/>
      <c r="G12" s="41" t="s">
        <v>3</v>
      </c>
      <c r="H12" s="41"/>
      <c r="I12" s="42" t="s">
        <v>4</v>
      </c>
      <c r="J12" s="42"/>
    </row>
    <row r="13" spans="1:10" ht="16.5" x14ac:dyDescent="0.3">
      <c r="B13" s="41" t="s">
        <v>5</v>
      </c>
      <c r="C13" s="41"/>
      <c r="D13" s="42" t="s">
        <v>6</v>
      </c>
      <c r="E13" s="42"/>
      <c r="G13" s="41" t="s">
        <v>7</v>
      </c>
      <c r="H13" s="41"/>
      <c r="I13" s="43">
        <v>44</v>
      </c>
      <c r="J13" s="43"/>
    </row>
    <row r="14" spans="1:10" ht="16.5" x14ac:dyDescent="0.3">
      <c r="B14" s="41" t="s">
        <v>8</v>
      </c>
      <c r="C14" s="41"/>
      <c r="D14" s="42" t="s">
        <v>9</v>
      </c>
      <c r="E14" s="42"/>
    </row>
    <row r="15" spans="1:10" ht="16.5" x14ac:dyDescent="0.3">
      <c r="B15" s="41" t="s">
        <v>10</v>
      </c>
      <c r="C15" s="41"/>
      <c r="D15" s="49" t="s">
        <v>11</v>
      </c>
      <c r="E15" s="49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1" t="s">
        <v>12</v>
      </c>
      <c r="C17" s="41"/>
      <c r="D17" s="19">
        <v>43817</v>
      </c>
      <c r="E17" s="2"/>
      <c r="F17" s="6" t="s">
        <v>13</v>
      </c>
      <c r="G17" s="50" t="s">
        <v>94</v>
      </c>
      <c r="H17" s="50"/>
      <c r="I17" s="50"/>
      <c r="J17" s="50"/>
    </row>
    <row r="18" spans="2:10" ht="16.5" x14ac:dyDescent="0.3">
      <c r="B18" s="41" t="s">
        <v>14</v>
      </c>
      <c r="C18" s="41"/>
      <c r="D18" s="19">
        <v>43817</v>
      </c>
      <c r="E18" s="2"/>
      <c r="F18" s="6" t="s">
        <v>15</v>
      </c>
      <c r="G18" s="48" t="s">
        <v>95</v>
      </c>
      <c r="H18" s="48"/>
      <c r="I18" s="48"/>
      <c r="J18" s="48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N45"/>
  <sheetViews>
    <sheetView tabSelected="1" topLeftCell="A28" zoomScale="85" zoomScaleNormal="85" workbookViewId="0">
      <selection activeCell="E50" sqref="E50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54" t="s">
        <v>16</v>
      </c>
      <c r="C2" s="54"/>
      <c r="D2" s="54"/>
      <c r="E2" s="54"/>
      <c r="F2" s="54"/>
      <c r="G2" s="54"/>
      <c r="H2" s="54"/>
      <c r="I2" s="54"/>
      <c r="J2" s="54"/>
    </row>
    <row r="4" spans="1:10" ht="18.75" x14ac:dyDescent="0.3">
      <c r="A4" s="7"/>
      <c r="B4" s="8" t="s">
        <v>17</v>
      </c>
      <c r="C4" s="55" t="str">
        <f>+TAPA!B4</f>
        <v>POR_XII_PUNTA ARENAS_PA_NORMAL_2019_44</v>
      </c>
      <c r="D4" s="55"/>
      <c r="E4" s="55"/>
      <c r="F4" s="55"/>
      <c r="G4" s="55"/>
      <c r="H4" s="55"/>
      <c r="I4" s="55"/>
      <c r="J4" s="55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1" t="s">
        <v>2</v>
      </c>
      <c r="C8" s="41"/>
      <c r="D8" s="48" t="str">
        <f>+TAPA!D12</f>
        <v>POR</v>
      </c>
      <c r="E8" s="48"/>
      <c r="G8" s="41" t="s">
        <v>3</v>
      </c>
      <c r="H8" s="41"/>
      <c r="I8" s="46" t="str">
        <f>+TAPA!I12</f>
        <v>NORMAL</v>
      </c>
      <c r="J8" s="47"/>
    </row>
    <row r="9" spans="1:10" ht="16.5" x14ac:dyDescent="0.3">
      <c r="B9" s="41" t="s">
        <v>5</v>
      </c>
      <c r="C9" s="41"/>
      <c r="D9" s="48" t="str">
        <f>+TAPA!D13</f>
        <v>XII</v>
      </c>
      <c r="E9" s="48"/>
      <c r="G9" s="41" t="s">
        <v>19</v>
      </c>
      <c r="H9" s="41"/>
      <c r="I9" s="56"/>
      <c r="J9" s="57"/>
    </row>
    <row r="10" spans="1:10" ht="16.5" x14ac:dyDescent="0.3">
      <c r="B10" s="41" t="s">
        <v>8</v>
      </c>
      <c r="C10" s="41"/>
      <c r="D10" s="48" t="str">
        <f>+TAPA!D14</f>
        <v>PUNTA ARENAS</v>
      </c>
      <c r="E10" s="48"/>
      <c r="G10" s="41" t="s">
        <v>20</v>
      </c>
      <c r="H10" s="41"/>
      <c r="I10" s="58" t="s">
        <v>21</v>
      </c>
      <c r="J10" s="59"/>
    </row>
    <row r="11" spans="1:10" ht="16.5" x14ac:dyDescent="0.3">
      <c r="B11" s="41" t="s">
        <v>10</v>
      </c>
      <c r="C11" s="41"/>
      <c r="D11" s="48" t="str">
        <f>+TAPA!D15</f>
        <v>PA</v>
      </c>
      <c r="E11" s="48"/>
      <c r="G11" s="41" t="s">
        <v>7</v>
      </c>
      <c r="H11" s="41"/>
      <c r="I11" s="60">
        <f>+TAPA!I13</f>
        <v>44</v>
      </c>
      <c r="J11" s="61"/>
    </row>
    <row r="13" spans="1:10" ht="16.5" x14ac:dyDescent="0.3">
      <c r="B13" s="41" t="s">
        <v>12</v>
      </c>
      <c r="C13" s="41"/>
      <c r="D13" s="10">
        <f>+TAPA!D17</f>
        <v>43817</v>
      </c>
      <c r="E13" s="11"/>
      <c r="F13" s="11"/>
      <c r="I13" s="1"/>
      <c r="J13" s="1"/>
    </row>
    <row r="14" spans="1:10" ht="16.5" x14ac:dyDescent="0.3">
      <c r="B14" s="41" t="s">
        <v>14</v>
      </c>
      <c r="C14" s="41"/>
      <c r="D14" s="10">
        <f>+TAPA!D18</f>
        <v>43817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4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ht="16.5" x14ac:dyDescent="0.3">
      <c r="B18" s="62" t="s">
        <v>23</v>
      </c>
      <c r="C18" s="63"/>
      <c r="D18" s="64" t="s">
        <v>24</v>
      </c>
      <c r="E18" s="65"/>
      <c r="F18" s="65"/>
      <c r="G18" s="66"/>
      <c r="H18" s="1"/>
      <c r="I18" s="4" t="s">
        <v>25</v>
      </c>
      <c r="J18" s="12" t="s">
        <v>26</v>
      </c>
    </row>
    <row r="19" spans="2:14" ht="16.5" x14ac:dyDescent="0.3">
      <c r="B19" s="62" t="s">
        <v>27</v>
      </c>
      <c r="C19" s="63"/>
      <c r="D19" s="64">
        <v>400013</v>
      </c>
      <c r="E19" s="65"/>
      <c r="F19" s="65"/>
      <c r="G19" s="66"/>
      <c r="H19" s="1"/>
      <c r="J19" s="13"/>
    </row>
    <row r="20" spans="2:14" ht="16.5" x14ac:dyDescent="0.3">
      <c r="B20" s="62" t="s">
        <v>28</v>
      </c>
      <c r="C20" s="63"/>
      <c r="D20" s="64" t="s">
        <v>29</v>
      </c>
      <c r="E20" s="65"/>
      <c r="F20" s="65"/>
      <c r="G20" s="66"/>
      <c r="H20" s="1"/>
      <c r="I20" s="4" t="s">
        <v>25</v>
      </c>
      <c r="J20" s="12" t="s">
        <v>30</v>
      </c>
    </row>
    <row r="21" spans="2:14" ht="16.5" x14ac:dyDescent="0.3">
      <c r="B21" s="62" t="s">
        <v>31</v>
      </c>
      <c r="C21" s="63"/>
      <c r="D21" s="64"/>
      <c r="E21" s="65"/>
      <c r="F21" s="65"/>
      <c r="G21" s="66"/>
      <c r="H21" s="1"/>
      <c r="I21" s="4" t="s">
        <v>25</v>
      </c>
      <c r="J21" s="12"/>
    </row>
    <row r="22" spans="2:14" x14ac:dyDescent="0.25">
      <c r="D22" s="13"/>
      <c r="E22" s="13"/>
      <c r="F22" s="13"/>
      <c r="G22" s="13"/>
      <c r="J22" s="13"/>
    </row>
    <row r="23" spans="2:14" ht="18" x14ac:dyDescent="0.35">
      <c r="B23" s="9" t="s">
        <v>32</v>
      </c>
      <c r="D23" s="13"/>
      <c r="E23" s="13"/>
      <c r="F23" s="13"/>
      <c r="G23" s="13"/>
      <c r="L23" s="14"/>
    </row>
    <row r="24" spans="2:14" x14ac:dyDescent="0.25">
      <c r="D24" s="13"/>
      <c r="E24" s="13"/>
      <c r="F24" s="13"/>
      <c r="G24" s="13"/>
    </row>
    <row r="25" spans="2:14" ht="16.5" x14ac:dyDescent="0.3">
      <c r="B25" s="41" t="s">
        <v>33</v>
      </c>
      <c r="C25" s="41"/>
      <c r="D25" s="12">
        <v>84</v>
      </c>
      <c r="E25" s="13"/>
      <c r="F25" s="13"/>
      <c r="G25" s="13"/>
      <c r="I25" s="1"/>
      <c r="J25" s="1"/>
    </row>
    <row r="26" spans="2:14" ht="16.5" x14ac:dyDescent="0.3">
      <c r="B26" s="41" t="s">
        <v>34</v>
      </c>
      <c r="C26" s="41"/>
      <c r="D26" s="12">
        <v>84</v>
      </c>
      <c r="E26" s="15"/>
      <c r="F26" s="15"/>
      <c r="G26" s="15"/>
      <c r="H26" s="1"/>
      <c r="I26" s="1"/>
      <c r="J26" s="1"/>
      <c r="M26" s="16"/>
    </row>
    <row r="27" spans="2:14" ht="16.5" x14ac:dyDescent="0.3">
      <c r="B27" s="41" t="s">
        <v>35</v>
      </c>
      <c r="C27" s="41"/>
      <c r="D27" s="12">
        <v>7</v>
      </c>
      <c r="E27" s="15"/>
      <c r="F27" s="15"/>
      <c r="G27" s="15"/>
      <c r="H27" s="1"/>
      <c r="I27" s="1"/>
      <c r="J27" s="1"/>
      <c r="M27" s="17"/>
    </row>
    <row r="28" spans="2:14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4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4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ht="33" x14ac:dyDescent="0.25">
      <c r="B31" s="36" t="s">
        <v>37</v>
      </c>
      <c r="C31" s="36" t="s">
        <v>38</v>
      </c>
      <c r="D31" s="36" t="s">
        <v>39</v>
      </c>
      <c r="E31" s="67" t="s">
        <v>40</v>
      </c>
      <c r="F31" s="67"/>
      <c r="G31" s="67" t="s">
        <v>41</v>
      </c>
      <c r="H31" s="68"/>
      <c r="I31" s="36" t="s">
        <v>42</v>
      </c>
      <c r="J31" s="36" t="s">
        <v>43</v>
      </c>
      <c r="M31" t="s">
        <v>44</v>
      </c>
    </row>
    <row r="32" spans="2:14" ht="16.5" x14ac:dyDescent="0.3">
      <c r="B32" s="37">
        <v>1</v>
      </c>
      <c r="C32" s="38" t="s">
        <v>45</v>
      </c>
      <c r="D32" s="39">
        <v>16.440000000000001</v>
      </c>
      <c r="E32" s="51" t="s">
        <v>83</v>
      </c>
      <c r="F32" s="51"/>
      <c r="G32" s="51" t="s">
        <v>85</v>
      </c>
      <c r="H32" s="52"/>
      <c r="I32" s="38" t="s">
        <v>46</v>
      </c>
      <c r="J32" s="38">
        <v>8</v>
      </c>
      <c r="L32" s="33">
        <v>16.440000000000001</v>
      </c>
      <c r="M32" s="34">
        <v>16.45</v>
      </c>
      <c r="N32" s="35">
        <v>-9.9999999999980105E-3</v>
      </c>
    </row>
    <row r="33" spans="2:14" ht="16.5" x14ac:dyDescent="0.3">
      <c r="B33" s="37">
        <v>1</v>
      </c>
      <c r="C33" s="38" t="s">
        <v>84</v>
      </c>
      <c r="D33" s="39">
        <v>15.66</v>
      </c>
      <c r="E33" s="51" t="s">
        <v>85</v>
      </c>
      <c r="F33" s="52"/>
      <c r="G33" s="51" t="s">
        <v>83</v>
      </c>
      <c r="H33" s="51"/>
      <c r="I33" s="38" t="s">
        <v>46</v>
      </c>
      <c r="J33" s="38">
        <v>8</v>
      </c>
      <c r="L33" s="33">
        <v>15.66</v>
      </c>
      <c r="M33" s="34">
        <v>15.42</v>
      </c>
      <c r="N33" s="35">
        <v>0.24000000000000021</v>
      </c>
    </row>
    <row r="34" spans="2:14" ht="16.5" x14ac:dyDescent="0.3">
      <c r="B34" s="37">
        <v>2</v>
      </c>
      <c r="C34" s="38" t="s">
        <v>45</v>
      </c>
      <c r="D34" s="39">
        <v>19.32</v>
      </c>
      <c r="E34" s="51" t="s">
        <v>91</v>
      </c>
      <c r="F34" s="51"/>
      <c r="G34" s="51" t="s">
        <v>90</v>
      </c>
      <c r="H34" s="52"/>
      <c r="I34" s="38" t="s">
        <v>46</v>
      </c>
      <c r="J34" s="38">
        <v>10</v>
      </c>
    </row>
    <row r="35" spans="2:14" ht="16.5" x14ac:dyDescent="0.3">
      <c r="B35" s="37">
        <v>2</v>
      </c>
      <c r="C35" s="38" t="s">
        <v>84</v>
      </c>
      <c r="D35" s="39">
        <v>17.170000000000002</v>
      </c>
      <c r="E35" s="51" t="s">
        <v>90</v>
      </c>
      <c r="F35" s="52"/>
      <c r="G35" s="51" t="s">
        <v>91</v>
      </c>
      <c r="H35" s="51"/>
      <c r="I35" s="38" t="s">
        <v>46</v>
      </c>
      <c r="J35" s="38">
        <v>10</v>
      </c>
    </row>
    <row r="36" spans="2:14" ht="16.5" x14ac:dyDescent="0.3">
      <c r="B36" s="37">
        <v>5</v>
      </c>
      <c r="C36" s="38" t="s">
        <v>45</v>
      </c>
      <c r="D36" s="39">
        <v>18.829999999999998</v>
      </c>
      <c r="E36" s="52" t="s">
        <v>89</v>
      </c>
      <c r="F36" s="53"/>
      <c r="G36" s="52" t="s">
        <v>90</v>
      </c>
      <c r="H36" s="53"/>
      <c r="I36" s="38" t="s">
        <v>46</v>
      </c>
      <c r="J36" s="38">
        <v>40</v>
      </c>
    </row>
    <row r="37" spans="2:14" ht="16.5" x14ac:dyDescent="0.3">
      <c r="B37" s="37">
        <v>5</v>
      </c>
      <c r="C37" s="38" t="s">
        <v>84</v>
      </c>
      <c r="D37" s="39">
        <v>16.41</v>
      </c>
      <c r="E37" s="52" t="s">
        <v>90</v>
      </c>
      <c r="F37" s="53"/>
      <c r="G37" s="52" t="s">
        <v>89</v>
      </c>
      <c r="H37" s="53"/>
      <c r="I37" s="38" t="s">
        <v>46</v>
      </c>
      <c r="J37" s="38">
        <v>40</v>
      </c>
    </row>
    <row r="38" spans="2:14" ht="16.5" x14ac:dyDescent="0.3">
      <c r="B38" s="37">
        <v>9</v>
      </c>
      <c r="C38" s="38" t="s">
        <v>45</v>
      </c>
      <c r="D38" s="39">
        <v>14.42</v>
      </c>
      <c r="E38" s="52" t="s">
        <v>91</v>
      </c>
      <c r="F38" s="53"/>
      <c r="G38" s="52" t="s">
        <v>85</v>
      </c>
      <c r="H38" s="53"/>
      <c r="I38" s="38" t="s">
        <v>46</v>
      </c>
      <c r="J38" s="38">
        <v>42</v>
      </c>
    </row>
    <row r="39" spans="2:14" ht="16.5" x14ac:dyDescent="0.3">
      <c r="B39" s="37">
        <v>9</v>
      </c>
      <c r="C39" s="38" t="s">
        <v>84</v>
      </c>
      <c r="D39" s="39">
        <v>14.16</v>
      </c>
      <c r="E39" s="52" t="s">
        <v>85</v>
      </c>
      <c r="F39" s="53"/>
      <c r="G39" s="52" t="s">
        <v>91</v>
      </c>
      <c r="H39" s="53"/>
      <c r="I39" s="38" t="s">
        <v>46</v>
      </c>
      <c r="J39" s="38">
        <v>42</v>
      </c>
    </row>
    <row r="40" spans="2:14" ht="16.5" x14ac:dyDescent="0.3">
      <c r="B40" s="37">
        <v>6</v>
      </c>
      <c r="C40" s="38" t="s">
        <v>45</v>
      </c>
      <c r="D40" s="39">
        <v>14.25</v>
      </c>
      <c r="E40" s="51" t="s">
        <v>83</v>
      </c>
      <c r="F40" s="51"/>
      <c r="G40" s="52" t="s">
        <v>85</v>
      </c>
      <c r="H40" s="53"/>
      <c r="I40" s="38" t="s">
        <v>46</v>
      </c>
      <c r="J40" s="38">
        <v>12</v>
      </c>
    </row>
    <row r="41" spans="2:14" ht="16.5" x14ac:dyDescent="0.3">
      <c r="B41" s="37">
        <v>6</v>
      </c>
      <c r="C41" s="38" t="s">
        <v>84</v>
      </c>
      <c r="D41" s="39">
        <v>13.39</v>
      </c>
      <c r="E41" s="51" t="s">
        <v>85</v>
      </c>
      <c r="F41" s="52"/>
      <c r="G41" s="51" t="s">
        <v>83</v>
      </c>
      <c r="H41" s="51"/>
      <c r="I41" s="38" t="s">
        <v>46</v>
      </c>
      <c r="J41" s="38">
        <v>12</v>
      </c>
    </row>
    <row r="42" spans="2:14" ht="16.5" x14ac:dyDescent="0.3">
      <c r="B42" s="37" t="s">
        <v>92</v>
      </c>
      <c r="C42" s="38" t="s">
        <v>45</v>
      </c>
      <c r="D42" s="39">
        <v>14.25</v>
      </c>
      <c r="E42" s="51" t="s">
        <v>83</v>
      </c>
      <c r="F42" s="51"/>
      <c r="G42" s="52" t="s">
        <v>85</v>
      </c>
      <c r="H42" s="53"/>
      <c r="I42" s="38" t="s">
        <v>46</v>
      </c>
      <c r="J42" s="38">
        <v>19</v>
      </c>
    </row>
    <row r="43" spans="2:14" ht="16.5" x14ac:dyDescent="0.3">
      <c r="B43" s="37" t="s">
        <v>92</v>
      </c>
      <c r="C43" s="38" t="s">
        <v>84</v>
      </c>
      <c r="D43" s="39">
        <v>13.4</v>
      </c>
      <c r="E43" s="52" t="s">
        <v>85</v>
      </c>
      <c r="F43" s="53"/>
      <c r="G43" s="52" t="s">
        <v>93</v>
      </c>
      <c r="H43" s="53"/>
      <c r="I43" s="38" t="s">
        <v>46</v>
      </c>
      <c r="J43" s="38">
        <v>19</v>
      </c>
    </row>
    <row r="44" spans="2:14" ht="16.5" x14ac:dyDescent="0.3">
      <c r="B44" s="37">
        <v>8</v>
      </c>
      <c r="C44" s="38" t="s">
        <v>45</v>
      </c>
      <c r="D44" s="39">
        <v>15.09</v>
      </c>
      <c r="E44" s="51" t="s">
        <v>83</v>
      </c>
      <c r="F44" s="51"/>
      <c r="G44" s="52" t="s">
        <v>85</v>
      </c>
      <c r="H44" s="53"/>
      <c r="I44" s="38" t="s">
        <v>46</v>
      </c>
      <c r="J44" s="38">
        <v>14</v>
      </c>
    </row>
    <row r="45" spans="2:14" ht="16.5" x14ac:dyDescent="0.3">
      <c r="B45" s="37">
        <v>8</v>
      </c>
      <c r="C45" s="38" t="s">
        <v>84</v>
      </c>
      <c r="D45" s="39">
        <v>14.46</v>
      </c>
      <c r="E45" s="52" t="s">
        <v>85</v>
      </c>
      <c r="F45" s="53"/>
      <c r="G45" s="51" t="s">
        <v>83</v>
      </c>
      <c r="H45" s="51"/>
      <c r="I45" s="38" t="s">
        <v>46</v>
      </c>
      <c r="J45" s="38">
        <v>14</v>
      </c>
    </row>
  </sheetData>
  <mergeCells count="61">
    <mergeCell ref="E33:F33"/>
    <mergeCell ref="G33:H33"/>
    <mergeCell ref="D21:G21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</mergeCells>
  <dataValidations count="2">
    <dataValidation allowBlank="1" showInputMessage="1" showErrorMessage="1" prompt="Origen y Destino como LOCALIDAD" sqref="E31:F31 H40:H41 F32:F35 H32:H35 G32:G43 F40:F42 E32:E43 E44:H45"/>
    <dataValidation allowBlank="1" showInputMessage="1" showErrorMessage="1" prompt="Nombre de fantasía del servicio" sqref="J31:J45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7"/>
  <sheetViews>
    <sheetView zoomScale="85" zoomScaleNormal="85" workbookViewId="0">
      <selection activeCell="F6" sqref="F6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69" t="str">
        <f>"PROGRAMA DE OPERACIÓN DEL SERVICIO ("&amp;B7&amp;" - "&amp;C7&amp;")"</f>
        <v>PROGRAMA DE OPERACIÓN DEL SERVICIO (1 - IDA)</v>
      </c>
      <c r="C2" s="69"/>
      <c r="D2" s="69"/>
      <c r="E2" s="69"/>
      <c r="F2" s="69"/>
      <c r="G2" s="69"/>
      <c r="H2" s="69"/>
      <c r="I2" s="69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0" t="s">
        <v>51</v>
      </c>
      <c r="C11" s="70" t="s">
        <v>52</v>
      </c>
      <c r="D11" s="71">
        <v>43817</v>
      </c>
      <c r="E11" s="72"/>
    </row>
    <row r="12" spans="2:9" ht="30" x14ac:dyDescent="0.25">
      <c r="B12" s="70"/>
      <c r="C12" s="70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0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0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11" x14ac:dyDescent="0.25">
      <c r="B33" s="26">
        <v>20</v>
      </c>
      <c r="C33" s="27" t="s">
        <v>75</v>
      </c>
      <c r="D33" s="22"/>
      <c r="E33" s="22"/>
    </row>
    <row r="34" spans="2:11" x14ac:dyDescent="0.25">
      <c r="B34" s="29">
        <v>21</v>
      </c>
      <c r="C34" s="40" t="s">
        <v>76</v>
      </c>
      <c r="D34" s="23"/>
      <c r="E34" s="23"/>
      <c r="K34" t="s">
        <v>88</v>
      </c>
    </row>
    <row r="35" spans="2:11" ht="15.75" x14ac:dyDescent="0.25">
      <c r="B35" s="26">
        <v>22</v>
      </c>
      <c r="C35" s="27" t="s">
        <v>77</v>
      </c>
      <c r="D35" s="22"/>
      <c r="E35" s="28"/>
    </row>
    <row r="36" spans="2:11" ht="15.75" x14ac:dyDescent="0.25">
      <c r="B36" s="29">
        <v>23</v>
      </c>
      <c r="C36" s="40" t="s">
        <v>78</v>
      </c>
      <c r="D36" s="23"/>
      <c r="E36" s="30"/>
    </row>
    <row r="37" spans="2:11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6" priority="1">
      <formula>E7=""</formula>
    </cfRule>
  </conditionalFormatting>
  <conditionalFormatting sqref="D7">
    <cfRule type="expression" dxfId="25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5" zoomScaleNormal="85" workbookViewId="0">
      <selection activeCell="F7" sqref="F7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69" t="str">
        <f>"PROGRAMA DE OPERACIÓN DEL SERVICIO ("&amp;B7&amp;" - "&amp;C7&amp;")"</f>
        <v>PROGRAMA DE OPERACIÓN DEL SERVICIO (1 - REGRESO)</v>
      </c>
      <c r="C2" s="69"/>
      <c r="D2" s="69"/>
      <c r="E2" s="69"/>
      <c r="F2" s="69"/>
      <c r="G2" s="69"/>
      <c r="H2" s="69"/>
      <c r="I2" s="69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0" t="s">
        <v>51</v>
      </c>
      <c r="C11" s="70" t="s">
        <v>52</v>
      </c>
      <c r="D11" s="71">
        <v>43817</v>
      </c>
      <c r="E11" s="72"/>
    </row>
    <row r="12" spans="2:9" ht="30" x14ac:dyDescent="0.25">
      <c r="B12" s="70"/>
      <c r="C12" s="70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0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0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4" priority="1">
      <formula>E7=""</formula>
    </cfRule>
  </conditionalFormatting>
  <conditionalFormatting sqref="D7">
    <cfRule type="expression" dxfId="23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F7" sqref="F7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69" t="str">
        <f>"PROGRAMA DE OPERACIÓN DEL SERVICIO ("&amp;B7&amp;" - "&amp;C7&amp;")"</f>
        <v>PROGRAMA DE OPERACIÓN DEL SERVICIO (2 - IDA)</v>
      </c>
      <c r="C2" s="69"/>
      <c r="D2" s="69"/>
      <c r="E2" s="69"/>
      <c r="F2" s="69"/>
      <c r="G2" s="69"/>
      <c r="H2" s="69"/>
      <c r="I2" s="69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2</v>
      </c>
      <c r="C7" s="21" t="s">
        <v>47</v>
      </c>
      <c r="D7" s="21" t="s">
        <v>91</v>
      </c>
      <c r="E7" s="21" t="s">
        <v>90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0" t="s">
        <v>51</v>
      </c>
      <c r="C11" s="70" t="s">
        <v>52</v>
      </c>
      <c r="D11" s="71">
        <v>43817</v>
      </c>
      <c r="E11" s="72"/>
    </row>
    <row r="12" spans="2:9" ht="30" x14ac:dyDescent="0.25">
      <c r="B12" s="70"/>
      <c r="C12" s="70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0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0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2" priority="1">
      <formula>E7=""</formula>
    </cfRule>
  </conditionalFormatting>
  <conditionalFormatting sqref="D7">
    <cfRule type="expression" dxfId="21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F7" sqref="F7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69" t="str">
        <f>"PROGRAMA DE OPERACIÓN DEL SERVICIO ("&amp;B7&amp;" - "&amp;C7&amp;")"</f>
        <v>PROGRAMA DE OPERACIÓN DEL SERVICIO (2 - REGRESO)</v>
      </c>
      <c r="C2" s="69"/>
      <c r="D2" s="69"/>
      <c r="E2" s="69"/>
      <c r="F2" s="69"/>
      <c r="G2" s="69"/>
      <c r="H2" s="69"/>
      <c r="I2" s="69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>
        <v>2</v>
      </c>
      <c r="C7" s="21" t="s">
        <v>82</v>
      </c>
      <c r="D7" s="21" t="s">
        <v>90</v>
      </c>
      <c r="E7" s="21" t="s">
        <v>91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0" t="s">
        <v>51</v>
      </c>
      <c r="C11" s="70" t="s">
        <v>52</v>
      </c>
      <c r="D11" s="71">
        <v>43817</v>
      </c>
      <c r="E11" s="72"/>
    </row>
    <row r="12" spans="2:9" ht="30" x14ac:dyDescent="0.25">
      <c r="B12" s="70"/>
      <c r="C12" s="70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0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0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0" priority="1">
      <formula>E7=""</formula>
    </cfRule>
  </conditionalFormatting>
  <conditionalFormatting sqref="D7">
    <cfRule type="expression" dxfId="19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H14" sqref="H14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69" t="str">
        <f>"PROGRAMA DE OPERACIÓN DEL SERVICIO ("&amp;B7&amp;" - "&amp;C7&amp;")"</f>
        <v>PROGRAMA DE OPERACIÓN DEL SERVICIO (5 - IDA)</v>
      </c>
      <c r="C2" s="69"/>
      <c r="D2" s="69"/>
      <c r="E2" s="69"/>
      <c r="F2" s="69"/>
      <c r="G2" s="69"/>
      <c r="H2" s="69"/>
      <c r="I2" s="69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47</v>
      </c>
      <c r="D7" s="21" t="str">
        <f>+'Operador PA'!E36</f>
        <v>Villa Mirador al Estrecho</v>
      </c>
      <c r="E7" s="21" t="str">
        <f>+'Operador PA'!G36</f>
        <v>Zona Franca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0" t="s">
        <v>51</v>
      </c>
      <c r="C11" s="70" t="s">
        <v>52</v>
      </c>
      <c r="D11" s="71">
        <v>43817</v>
      </c>
      <c r="E11" s="72"/>
    </row>
    <row r="12" spans="2:9" ht="30" x14ac:dyDescent="0.25">
      <c r="B12" s="70"/>
      <c r="C12" s="70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0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0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8" priority="1">
      <formula>E7=""</formula>
    </cfRule>
  </conditionalFormatting>
  <conditionalFormatting sqref="D7">
    <cfRule type="expression" dxfId="17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workbookViewId="0">
      <selection activeCell="F7" sqref="F7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69" t="str">
        <f>"PROGRAMA DE OPERACIÓN DEL SERVICIO ("&amp;B7&amp;" - "&amp;C7&amp;")"</f>
        <v>PROGRAMA DE OPERACIÓN DEL SERVICIO (5 - REGRESO)</v>
      </c>
      <c r="C2" s="69"/>
      <c r="D2" s="69"/>
      <c r="E2" s="69"/>
      <c r="F2" s="69"/>
      <c r="G2" s="69"/>
      <c r="H2" s="69"/>
      <c r="I2" s="69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82</v>
      </c>
      <c r="D7" s="21" t="str">
        <f>+'Operador PA'!E37</f>
        <v>Zona Franca</v>
      </c>
      <c r="E7" s="21" t="str">
        <f>+'Operador PA'!G37</f>
        <v>Villa Mirador al Estrecho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0" t="s">
        <v>51</v>
      </c>
      <c r="C11" s="70" t="s">
        <v>52</v>
      </c>
      <c r="D11" s="71">
        <v>43817</v>
      </c>
      <c r="E11" s="72"/>
    </row>
    <row r="12" spans="2:9" ht="30" x14ac:dyDescent="0.25">
      <c r="B12" s="70"/>
      <c r="C12" s="70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0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0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1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F7" sqref="F7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69" t="str">
        <f>"PROGRAMA DE OPERACIÓN DEL SERVICIO ("&amp;B7&amp;" - "&amp;C7&amp;")"</f>
        <v>PROGRAMA DE OPERACIÓN DEL SERVICIO (6 - IDA)</v>
      </c>
      <c r="C2" s="69"/>
      <c r="D2" s="69"/>
      <c r="E2" s="69"/>
      <c r="F2" s="69"/>
      <c r="G2" s="69"/>
      <c r="H2" s="69"/>
      <c r="I2" s="69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0" t="s">
        <v>51</v>
      </c>
      <c r="C11" s="70" t="s">
        <v>52</v>
      </c>
      <c r="D11" s="71">
        <v>43817</v>
      </c>
      <c r="E11" s="72"/>
    </row>
    <row r="12" spans="2:9" ht="30" x14ac:dyDescent="0.25">
      <c r="B12" s="70"/>
      <c r="C12" s="70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0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0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F7" sqref="F7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69" t="str">
        <f>"PROGRAMA DE OPERACIÓN DEL SERVICIO ("&amp;B7&amp;" - "&amp;C7&amp;")"</f>
        <v>PROGRAMA DE OPERACIÓN DEL SERVICIO (6 - REGRESO)</v>
      </c>
      <c r="C2" s="69"/>
      <c r="D2" s="69"/>
      <c r="E2" s="69"/>
      <c r="F2" s="69"/>
      <c r="G2" s="69"/>
      <c r="H2" s="69"/>
      <c r="I2" s="69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0" t="s">
        <v>51</v>
      </c>
      <c r="C11" s="70" t="s">
        <v>52</v>
      </c>
      <c r="D11" s="71">
        <v>43817</v>
      </c>
      <c r="E11" s="72"/>
    </row>
    <row r="12" spans="2:9" ht="30" x14ac:dyDescent="0.25">
      <c r="B12" s="70"/>
      <c r="C12" s="70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0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0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5" zoomScaleNormal="95" workbookViewId="0">
      <selection activeCell="F7" sqref="F7"/>
    </sheetView>
  </sheetViews>
  <sheetFormatPr baseColWidth="10" defaultRowHeight="15" x14ac:dyDescent="0.25"/>
  <cols>
    <col min="4" max="4" width="13.28515625" bestFit="1" customWidth="1"/>
    <col min="5" max="5" width="11.85546875" bestFit="1" customWidth="1"/>
    <col min="6" max="6" width="15.7109375" customWidth="1"/>
  </cols>
  <sheetData>
    <row r="2" spans="2:9" ht="21" x14ac:dyDescent="0.25">
      <c r="B2" s="69" t="str">
        <f>"PROGRAMA DE OPERACIÓN DEL SERVICIO ("&amp;B7&amp;" - "&amp;C7&amp;")"</f>
        <v>PROGRAMA DE OPERACIÓN DEL SERVICIO (8 - IDA)</v>
      </c>
      <c r="C2" s="69"/>
      <c r="D2" s="69"/>
      <c r="E2" s="69"/>
      <c r="F2" s="69"/>
      <c r="G2" s="69"/>
      <c r="H2" s="69"/>
      <c r="I2" s="69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47</v>
      </c>
      <c r="D7" s="21" t="str">
        <f>+'Operador PA'!E44</f>
        <v>Archipiélago de Chiloé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0" t="s">
        <v>51</v>
      </c>
      <c r="C11" s="70" t="s">
        <v>52</v>
      </c>
      <c r="D11" s="71">
        <v>43817</v>
      </c>
      <c r="E11" s="72"/>
    </row>
    <row r="12" spans="2:9" ht="30" x14ac:dyDescent="0.25">
      <c r="B12" s="70"/>
      <c r="C12" s="70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/>
      <c r="E13" s="22"/>
    </row>
    <row r="14" spans="2:9" x14ac:dyDescent="0.25">
      <c r="B14" s="29">
        <v>1</v>
      </c>
      <c r="C14" s="40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0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0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0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0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/>
      <c r="E35" s="22"/>
    </row>
    <row r="36" spans="2:5" x14ac:dyDescent="0.25">
      <c r="B36" s="29">
        <v>23</v>
      </c>
      <c r="C36" s="40" t="s">
        <v>78</v>
      </c>
      <c r="D36" s="23"/>
      <c r="E36" s="23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11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F7" sqref="F7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69" t="str">
        <f>"PROGRAMA DE OPERACIÓN DEL SERVICIO ("&amp;B7&amp;" - "&amp;C7&amp;")"</f>
        <v>PROGRAMA DE OPERACIÓN DEL SERVICIO (8 - REGRESO)</v>
      </c>
      <c r="C2" s="69"/>
      <c r="D2" s="69"/>
      <c r="E2" s="69"/>
      <c r="F2" s="69"/>
      <c r="G2" s="69"/>
      <c r="H2" s="69"/>
      <c r="I2" s="69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0" t="s">
        <v>51</v>
      </c>
      <c r="C11" s="70" t="s">
        <v>52</v>
      </c>
      <c r="D11" s="71">
        <v>43817</v>
      </c>
      <c r="E11" s="72"/>
    </row>
    <row r="12" spans="2:9" ht="30" x14ac:dyDescent="0.25">
      <c r="B12" s="70"/>
      <c r="C12" s="70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/>
      <c r="E13" s="22"/>
    </row>
    <row r="14" spans="2:9" x14ac:dyDescent="0.25">
      <c r="B14" s="29">
        <v>1</v>
      </c>
      <c r="C14" s="40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0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0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0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0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/>
      <c r="E35" s="22"/>
    </row>
    <row r="36" spans="2:5" x14ac:dyDescent="0.25">
      <c r="B36" s="29">
        <v>23</v>
      </c>
      <c r="C36" s="40" t="s">
        <v>78</v>
      </c>
      <c r="D36" s="23"/>
      <c r="E36" s="23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10" priority="1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F7" sqref="F7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69" t="str">
        <f>"PROGRAMA DE OPERACIÓN DEL SERVICIO ("&amp;B7&amp;" - "&amp;C7&amp;")"</f>
        <v>PROGRAMA DE OPERACIÓN DEL SERVICIO (9 - IDA)</v>
      </c>
      <c r="C2" s="69"/>
      <c r="D2" s="69"/>
      <c r="E2" s="69"/>
      <c r="F2" s="69"/>
      <c r="G2" s="69"/>
      <c r="H2" s="69"/>
      <c r="I2" s="69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47</v>
      </c>
      <c r="D7" s="21" t="s">
        <v>91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0" t="s">
        <v>51</v>
      </c>
      <c r="C11" s="70" t="s">
        <v>52</v>
      </c>
      <c r="D11" s="71">
        <v>43817</v>
      </c>
      <c r="E11" s="72"/>
    </row>
    <row r="12" spans="2:9" ht="30" x14ac:dyDescent="0.25">
      <c r="B12" s="70"/>
      <c r="C12" s="70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0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0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/>
      <c r="E35" s="22"/>
    </row>
    <row r="36" spans="2:5" x14ac:dyDescent="0.25">
      <c r="B36" s="29">
        <v>23</v>
      </c>
      <c r="C36" s="40" t="s">
        <v>78</v>
      </c>
      <c r="D36" s="23"/>
      <c r="E36" s="23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H26" sqref="H26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69" t="str">
        <f>"PROGRAMA DE OPERACIÓN DEL SERVICIO ("&amp;B7&amp;" - "&amp;C7&amp;")"</f>
        <v>PROGRAMA DE OPERACIÓN DEL SERVICIO (9 - REGRESO)</v>
      </c>
      <c r="C2" s="69"/>
      <c r="D2" s="69"/>
      <c r="E2" s="69"/>
      <c r="F2" s="69"/>
      <c r="G2" s="69"/>
      <c r="H2" s="69"/>
      <c r="I2" s="69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82</v>
      </c>
      <c r="D7" s="21" t="s">
        <v>85</v>
      </c>
      <c r="E7" s="21" t="s">
        <v>91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0" t="s">
        <v>51</v>
      </c>
      <c r="C11" s="70" t="s">
        <v>52</v>
      </c>
      <c r="D11" s="71">
        <v>43817</v>
      </c>
      <c r="E11" s="72"/>
    </row>
    <row r="12" spans="2:9" ht="30" x14ac:dyDescent="0.25">
      <c r="B12" s="70"/>
      <c r="C12" s="70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0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0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/>
      <c r="E35" s="22"/>
    </row>
    <row r="36" spans="2:5" x14ac:dyDescent="0.25">
      <c r="B36" s="29">
        <v>23</v>
      </c>
      <c r="C36" s="40" t="s">
        <v>78</v>
      </c>
      <c r="D36" s="23"/>
      <c r="E36" s="23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F7" sqref="F7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69" t="str">
        <f>"PROGRAMA DE OPERACIÓN DEL SERVICIO ("&amp;B7&amp;" - "&amp;C7&amp;")"</f>
        <v>PROGRAMA DE OPERACIÓN DEL SERVICIO (6V - IDA)</v>
      </c>
      <c r="C2" s="69"/>
      <c r="D2" s="69"/>
      <c r="E2" s="69"/>
      <c r="F2" s="69"/>
      <c r="G2" s="69"/>
      <c r="H2" s="69"/>
      <c r="I2" s="69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92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0" t="s">
        <v>51</v>
      </c>
      <c r="C11" s="70" t="s">
        <v>52</v>
      </c>
      <c r="D11" s="71">
        <v>43817</v>
      </c>
      <c r="E11" s="72"/>
    </row>
    <row r="12" spans="2:9" ht="30" x14ac:dyDescent="0.25">
      <c r="B12" s="70"/>
      <c r="C12" s="70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0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0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H17" sqref="H17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69" t="str">
        <f>"PROGRAMA DE OPERACIÓN DEL SERVICIO ("&amp;B7&amp;" - "&amp;C7&amp;")"</f>
        <v>PROGRAMA DE OPERACIÓN DEL SERVICIO (6V - REGRESO)</v>
      </c>
      <c r="C2" s="69"/>
      <c r="D2" s="69"/>
      <c r="E2" s="69"/>
      <c r="F2" s="69"/>
      <c r="G2" s="69"/>
      <c r="H2" s="69"/>
      <c r="I2" s="69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92</v>
      </c>
      <c r="C7" s="21" t="s">
        <v>82</v>
      </c>
      <c r="D7" s="21" t="s">
        <v>85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0" t="s">
        <v>51</v>
      </c>
      <c r="C11" s="70" t="s">
        <v>52</v>
      </c>
      <c r="D11" s="71">
        <v>43817</v>
      </c>
      <c r="E11" s="72"/>
    </row>
    <row r="12" spans="2:9" ht="30" x14ac:dyDescent="0.25">
      <c r="B12" s="70"/>
      <c r="C12" s="70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0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0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conditionalFormatting sqref="E6">
    <cfRule type="expression" dxfId="1" priority="3">
      <formula>E6=""</formula>
    </cfRule>
  </conditionalFormatting>
  <conditionalFormatting sqref="D6">
    <cfRule type="expression" dxfId="0" priority="4">
      <formula>D6=""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8-I</vt:lpstr>
      <vt:lpstr>8-R</vt:lpstr>
      <vt:lpstr>9-I</vt:lpstr>
      <vt:lpstr>9-R</vt:lpstr>
      <vt:lpstr>6V-I</vt:lpstr>
      <vt:lpstr>6V-R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Claudia Briones Toro</cp:lastModifiedBy>
  <cp:lastPrinted>2017-05-25T11:54:34Z</cp:lastPrinted>
  <dcterms:created xsi:type="dcterms:W3CDTF">2014-10-23T18:30:16Z</dcterms:created>
  <dcterms:modified xsi:type="dcterms:W3CDTF">2019-12-26T15:31:45Z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