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OR\PA\13 y 18 dic 2019\OK\"/>
    </mc:Choice>
  </mc:AlternateContent>
  <bookViews>
    <workbookView xWindow="0" yWindow="0" windowWidth="20496" windowHeight="9048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LPP!$A$11:$H$13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H7" i="2" l="1"/>
  <c r="F7" i="2"/>
  <c r="A2" i="3" l="1"/>
  <c r="B4" i="1" l="1"/>
  <c r="A7" i="2" l="1"/>
  <c r="C7" i="2"/>
  <c r="A2" i="2"/>
</calcChain>
</file>

<file path=xl/sharedStrings.xml><?xml version="1.0" encoding="utf-8"?>
<sst xmlns="http://schemas.openxmlformats.org/spreadsheetml/2006/main" count="108" uniqueCount="55">
  <si>
    <t>TIPO REGULACIÓN</t>
  </si>
  <si>
    <t>ZE</t>
  </si>
  <si>
    <t>TIPO PROGRAMA</t>
  </si>
  <si>
    <t>POR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</si>
  <si>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</si>
  <si>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</si>
  <si>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</si>
  <si>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</si>
  <si>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</si>
  <si>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</si>
  <si>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</si>
  <si>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</si>
  <si>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</si>
  <si>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</si>
  <si>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</si>
  <si>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</si>
  <si>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CORRELATIVO POR</t>
  </si>
  <si>
    <t>NORMAL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</si>
  <si>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</si>
  <si>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</si>
  <si>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</si>
  <si>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</si>
  <si>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</si>
  <si>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</si>
  <si>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</si>
  <si>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</si>
  <si>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</si>
  <si>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</si>
  <si>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</si>
  <si>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</si>
  <si>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</si>
  <si>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</si>
  <si>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</si>
  <si>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</si>
  <si>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</si>
  <si>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</si>
  <si>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</si>
  <si>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</si>
  <si>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</si>
  <si>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</si>
  <si>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</si>
  <si>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</si>
  <si>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</si>
  <si>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</si>
  <si>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DL</t>
  </si>
  <si>
    <t>00:15:00</t>
  </si>
  <si>
    <t>Karina Arellano</t>
  </si>
  <si>
    <t>14:07:00</t>
  </si>
  <si>
    <t>14:05:00</t>
  </si>
  <si>
    <t>15:10:00</t>
  </si>
  <si>
    <t>15:05:00</t>
  </si>
  <si>
    <t>16:05:00</t>
  </si>
  <si>
    <t>16:08:00</t>
  </si>
  <si>
    <t>00:12:00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</si>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</sst>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0"/>
      <color theme="0"/>
      <name val="Calibri"/>
      <family val="2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06918546098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374370555742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7" fillId="3" borderId="1" xfId="0" applyFont="1" applyFill="1" applyBorder="1" applyAlignment="1">
      <alignment horizontal="left"/>
    </xf>
    <xf numFmtId="0" fontId="8" fillId="0" borderId="0" xfId="0" applyFont="1" applyFill="1"/>
    <xf numFmtId="0" fontId="8" fillId="0" borderId="0" xfId="0" applyFont="1" applyFill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2" fillId="0" borderId="0" xfId="0" applyFont="1"/>
    <xf numFmtId="0" fontId="0" fillId="7" borderId="1" xfId="0" applyFill="1" applyBorder="1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4" fillId="6" borderId="4" xfId="0" applyFont="1" applyFill="1" applyBorder="1" applyAlignment="1">
      <alignment horizontal="center" vertical="center" wrapText="1"/>
    </xf>
    <xf numFmtId="0" fontId="14" fillId="6" borderId="9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3" fillId="2" borderId="0" xfId="0" applyFont="1" applyFill="1" applyAlignment="1">
      <alignment horizontal="center" vertical="center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14" fontId="0" fillId="0" borderId="2" xfId="0" applyNumberFormat="1" applyFill="1" applyBorder="1" applyAlignment="1">
      <alignment horizontal="center"/>
    </xf>
    <xf numFmtId="14" fontId="0" fillId="0" borderId="5" xfId="0" applyNumberFormat="1" applyFill="1" applyBorder="1" applyAlignment="1">
      <alignment horizontal="center"/>
    </xf>
    <xf numFmtId="14" fontId="0" fillId="0" borderId="3" xfId="0" applyNumberForma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21" fontId="6" fillId="0" borderId="1" xfId="0" quotePrefix="1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M12" insertRow="1" headerRowDxfId="17" dataDxfId="15" headerRowBorderDxfId="16" tableBorderDxfId="14" totalsRowBorderDxfId="13">
  <autoFilter ref="A11:M12"/>
  <sortState ref="A12:M421">
    <sortCondition ref="B11:B412"/>
  </sortState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topLeftCell="B4" zoomScale="80" zoomScaleNormal="80" workbookViewId="0">
      <selection activeCell="G8" sqref="G8"/>
    </sheetView>
  </sheetViews>
  <sheetFormatPr baseColWidth="10" defaultColWidth="11.44140625" defaultRowHeight="14.4" x14ac:dyDescent="0.3"/>
  <cols>
    <col min="1" max="1" width="3.33203125" customWidth="1"/>
    <col min="2" max="2" width="23.44140625" style="5" customWidth="1"/>
    <col min="3" max="4" width="20" style="6" customWidth="1"/>
    <col min="5" max="5" width="17" style="6" customWidth="1"/>
    <col min="6" max="6" width="12.33203125" style="6" customWidth="1"/>
    <col min="7" max="7" width="22.44140625" style="6" bestFit="1" customWidth="1"/>
    <col min="8" max="9" width="21.88671875" style="5" customWidth="1"/>
    <col min="10" max="10" width="8.109375" style="5" customWidth="1"/>
    <col min="11" max="16384" width="11.44140625" style="5"/>
  </cols>
  <sheetData>
    <row r="4" spans="1:10" ht="81" customHeight="1" x14ac:dyDescent="0.3">
      <c r="B4" s="38" t="str">
        <f>+D8&amp;"_"&amp;D9&amp;"_"&amp;D10&amp;"_"&amp;D11&amp;"_"&amp;D13&amp;"_"&amp;E16&amp;"_A5_1_"&amp;G16</f>
        <v>POR_XII_PUNTA ARENAS_PA_2019_8_A5_1_17</v>
      </c>
      <c r="C4" s="38"/>
      <c r="D4" s="38"/>
      <c r="E4" s="38"/>
      <c r="F4" s="38"/>
      <c r="G4" s="38"/>
      <c r="H4" s="38"/>
      <c r="I4" s="38"/>
      <c r="J4" s="38"/>
    </row>
    <row r="5" spans="1:10" s="1" customFormat="1" ht="15" x14ac:dyDescent="0.3">
      <c r="A5" s="7"/>
    </row>
    <row r="7" spans="1:10" ht="30.75" customHeight="1" x14ac:dyDescent="0.3">
      <c r="B7" s="35" t="s">
        <v>0</v>
      </c>
      <c r="C7" s="35"/>
      <c r="D7" s="39" t="s">
        <v>1</v>
      </c>
      <c r="E7" s="40"/>
      <c r="G7" s="5"/>
    </row>
    <row r="8" spans="1:10" ht="16.5" x14ac:dyDescent="0.3">
      <c r="B8" s="35" t="s">
        <v>2</v>
      </c>
      <c r="C8" s="35"/>
      <c r="D8" s="39" t="s">
        <v>3</v>
      </c>
      <c r="E8" s="40"/>
      <c r="G8" s="5"/>
    </row>
    <row r="9" spans="1:10" x14ac:dyDescent="0.3">
      <c r="B9" s="35" t="s">
        <v>4</v>
      </c>
      <c r="C9" s="35"/>
      <c r="D9" s="39" t="s">
        <v>5</v>
      </c>
      <c r="E9" s="40"/>
    </row>
    <row r="10" spans="1:10" ht="16.5" x14ac:dyDescent="0.3">
      <c r="B10" s="35" t="s">
        <v>6</v>
      </c>
      <c r="C10" s="35"/>
      <c r="D10" s="39" t="s">
        <v>7</v>
      </c>
      <c r="E10" s="40"/>
    </row>
    <row r="11" spans="1:10" ht="16.5" x14ac:dyDescent="0.3">
      <c r="B11" s="35" t="s">
        <v>8</v>
      </c>
      <c r="C11" s="35"/>
      <c r="D11" s="36" t="s">
        <v>9</v>
      </c>
      <c r="E11" s="37"/>
    </row>
    <row r="12" spans="1:10" ht="16.5" x14ac:dyDescent="0.3">
      <c r="B12" s="35" t="s">
        <v>10</v>
      </c>
      <c r="C12" s="35"/>
      <c r="D12" s="41">
        <v>1</v>
      </c>
      <c r="E12" s="42"/>
    </row>
    <row r="13" spans="1:10" x14ac:dyDescent="0.3">
      <c r="B13" s="35" t="s">
        <v>11</v>
      </c>
      <c r="C13" s="35"/>
      <c r="D13" s="36">
        <v>2019</v>
      </c>
      <c r="E13" s="37"/>
    </row>
    <row r="15" spans="1:10" s="2" customFormat="1" ht="36" customHeight="1" x14ac:dyDescent="0.3">
      <c r="A15" s="8"/>
      <c r="B15" s="9" t="s">
        <v>12</v>
      </c>
      <c r="C15" s="9" t="s">
        <v>13</v>
      </c>
      <c r="D15" s="9" t="s">
        <v>14</v>
      </c>
      <c r="E15" s="9" t="s">
        <v>15</v>
      </c>
      <c r="F15" s="6"/>
      <c r="G15" s="9" t="s">
        <v>16</v>
      </c>
      <c r="H15" s="5"/>
    </row>
    <row r="16" spans="1:10" ht="16.5" x14ac:dyDescent="0.3">
      <c r="B16" s="10" t="s">
        <v>17</v>
      </c>
      <c r="C16" s="30">
        <v>43817</v>
      </c>
      <c r="D16" s="30">
        <v>43817</v>
      </c>
      <c r="E16" s="33">
        <v>8</v>
      </c>
      <c r="G16" s="33">
        <v>17</v>
      </c>
    </row>
    <row r="17" spans="2:6" ht="16.5" x14ac:dyDescent="0.3">
      <c r="B17" s="6"/>
    </row>
    <row r="19" spans="2:6" ht="16.5" customHeight="1" x14ac:dyDescent="0.3"/>
    <row r="20" spans="2:6" ht="23.25" customHeight="1" x14ac:dyDescent="0.3"/>
    <row r="21" spans="2:6" ht="16.5" x14ac:dyDescent="0.3">
      <c r="B21" s="11" t="s">
        <v>18</v>
      </c>
      <c r="C21" s="34" t="s">
        <v>46</v>
      </c>
      <c r="D21" s="34"/>
      <c r="E21" s="34"/>
      <c r="F21" s="34"/>
    </row>
    <row r="22" spans="2:6" ht="16.5" x14ac:dyDescent="0.3">
      <c r="B22" s="11" t="s">
        <v>19</v>
      </c>
      <c r="C22" s="34" t="s">
        <v>54</v>
      </c>
      <c r="D22" s="34"/>
      <c r="E22" s="34"/>
      <c r="F22" s="34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12"/>
  <sheetViews>
    <sheetView zoomScale="85" zoomScaleNormal="85" workbookViewId="0">
      <selection activeCell="Q13" sqref="Q13"/>
    </sheetView>
  </sheetViews>
  <sheetFormatPr baseColWidth="10" defaultColWidth="20.44140625" defaultRowHeight="14.25" customHeight="1" x14ac:dyDescent="0.2"/>
  <cols>
    <col min="1" max="1" width="12.88671875" style="12" customWidth="1"/>
    <col min="2" max="2" width="7.88671875" style="12" bestFit="1" customWidth="1"/>
    <col min="3" max="3" width="3.33203125" style="12" bestFit="1" customWidth="1"/>
    <col min="4" max="4" width="5.6640625" style="12" bestFit="1" customWidth="1"/>
    <col min="5" max="5" width="10.44140625" style="12" customWidth="1"/>
    <col min="6" max="6" width="10.33203125" style="12" customWidth="1"/>
    <col min="7" max="7" width="10" style="12" bestFit="1" customWidth="1"/>
    <col min="8" max="10" width="3.33203125" style="12" bestFit="1" customWidth="1"/>
    <col min="11" max="11" width="8.44140625" style="12" bestFit="1" customWidth="1"/>
    <col min="12" max="12" width="3.33203125" style="12" bestFit="1" customWidth="1"/>
    <col min="13" max="13" width="16.33203125" style="13" customWidth="1"/>
    <col min="14" max="14" width="5.33203125" style="14" customWidth="1"/>
    <col min="15" max="16384" width="20.44140625" style="14"/>
  </cols>
  <sheetData>
    <row r="1" spans="1:13" ht="10.199999999999999" x14ac:dyDescent="0.2"/>
    <row r="2" spans="1:13" ht="14.4" x14ac:dyDescent="0.2">
      <c r="A2" s="43" t="str">
        <f>"PUNTOS DE CONTROL DE LA UNIDAD DE NEGOCIO ("&amp;A7&amp;" - "&amp;C7&amp;")"</f>
        <v>PUNTOS DE CONTROL DE LA UNIDAD DE NEGOCIO (PA - NORMAL)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 ht="10.199999999999999" x14ac:dyDescent="0.2"/>
    <row r="4" spans="1:13" s="3" customFormat="1" ht="14.4" x14ac:dyDescent="0.3">
      <c r="A4" s="3" t="s">
        <v>20</v>
      </c>
    </row>
    <row r="5" spans="1:13" ht="10.199999999999999" x14ac:dyDescent="0.2"/>
    <row r="6" spans="1:13" ht="14.4" x14ac:dyDescent="0.3">
      <c r="A6" s="46" t="s">
        <v>21</v>
      </c>
      <c r="B6" s="47"/>
      <c r="C6" s="45" t="s">
        <v>22</v>
      </c>
      <c r="D6" s="45"/>
      <c r="E6" s="45"/>
      <c r="F6" s="44" t="s">
        <v>13</v>
      </c>
      <c r="G6" s="44" t="s">
        <v>23</v>
      </c>
      <c r="H6" s="45" t="s">
        <v>14</v>
      </c>
      <c r="I6" s="45"/>
      <c r="J6" s="45"/>
      <c r="K6" s="45"/>
      <c r="L6" s="45"/>
    </row>
    <row r="7" spans="1:13" ht="14.4" x14ac:dyDescent="0.3">
      <c r="A7" s="48" t="str">
        <f>+TAPA!D11</f>
        <v>PA</v>
      </c>
      <c r="B7" s="49"/>
      <c r="C7" s="50" t="str">
        <f>+TAPA!B16</f>
        <v>NORMAL</v>
      </c>
      <c r="D7" s="50"/>
      <c r="E7" s="50"/>
      <c r="F7" s="56">
        <f>+TAPA!C16</f>
        <v>43817</v>
      </c>
      <c r="G7" s="56"/>
      <c r="H7" s="57">
        <f>+TAPA!D16</f>
        <v>43817</v>
      </c>
      <c r="I7" s="58"/>
      <c r="J7" s="58"/>
      <c r="K7" s="58"/>
      <c r="L7" s="59"/>
    </row>
    <row r="8" spans="1:13" ht="10.199999999999999" x14ac:dyDescent="0.2"/>
    <row r="9" spans="1:13" s="3" customFormat="1" ht="14.4" x14ac:dyDescent="0.3">
      <c r="A9" s="3" t="s">
        <v>24</v>
      </c>
    </row>
    <row r="10" spans="1:13" ht="14.2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5"/>
      <c r="M10" s="14"/>
    </row>
    <row r="11" spans="1:13" s="4" customFormat="1" ht="99.75" customHeight="1" x14ac:dyDescent="0.25">
      <c r="A11" s="16" t="s">
        <v>25</v>
      </c>
      <c r="B11" s="17" t="s">
        <v>26</v>
      </c>
      <c r="C11" s="17" t="s">
        <v>27</v>
      </c>
      <c r="D11" s="17" t="s">
        <v>28</v>
      </c>
      <c r="E11" s="17" t="s">
        <v>29</v>
      </c>
      <c r="F11" s="17" t="s">
        <v>30</v>
      </c>
      <c r="G11" s="17" t="s">
        <v>31</v>
      </c>
      <c r="H11" s="17" t="s">
        <v>32</v>
      </c>
      <c r="I11" s="17" t="s">
        <v>33</v>
      </c>
      <c r="J11" s="17" t="s">
        <v>34</v>
      </c>
      <c r="K11" s="17" t="s">
        <v>35</v>
      </c>
      <c r="L11" s="17" t="s">
        <v>36</v>
      </c>
      <c r="M11" s="18" t="s">
        <v>37</v>
      </c>
    </row>
    <row r="12" spans="1:13" ht="14.25" customHeight="1" x14ac:dyDescent="0.2">
      <c r="A12" s="19"/>
      <c r="B12" s="20"/>
      <c r="C12" s="21"/>
      <c r="D12" s="21"/>
      <c r="E12" s="22"/>
      <c r="F12" s="22"/>
      <c r="G12" s="23"/>
      <c r="H12" s="24"/>
      <c r="I12" s="24"/>
      <c r="J12" s="24"/>
      <c r="K12" s="25"/>
      <c r="L12" s="24"/>
      <c r="M12" s="26"/>
    </row>
  </sheetData>
  <mergeCells count="9">
    <mergeCell ref="A2:M2"/>
    <mergeCell ref="F6:G6"/>
    <mergeCell ref="H6:L6"/>
    <mergeCell ref="F7:G7"/>
    <mergeCell ref="A6:B6"/>
    <mergeCell ref="A7:B7"/>
    <mergeCell ref="C6:E6"/>
    <mergeCell ref="C7:E7"/>
    <mergeCell ref="H7:L7"/>
  </mergeCells>
  <pageMargins left="0.7" right="0.7" top="0.75" bottom="0.75" header="0.3" footer="0.3"/>
  <pageSetup paperSize="169" scale="92" fitToHeight="0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21"/>
  <sheetViews>
    <sheetView zoomScaleNormal="100" workbookViewId="0">
      <selection activeCell="O14" sqref="O14"/>
    </sheetView>
  </sheetViews>
  <sheetFormatPr baseColWidth="10" defaultRowHeight="14.4" x14ac:dyDescent="0.3"/>
  <cols>
    <col min="1" max="1" width="3.33203125" style="29" bestFit="1" customWidth="1"/>
    <col min="2" max="2" width="7.33203125" style="29" bestFit="1" customWidth="1"/>
    <col min="3" max="3" width="6.88671875" style="29" bestFit="1" customWidth="1"/>
    <col min="4" max="4" width="15.5546875" style="29" customWidth="1"/>
    <col min="5" max="7" width="16.33203125" style="29" customWidth="1"/>
    <col min="8" max="8" width="9.6640625" style="29" bestFit="1" customWidth="1"/>
    <col min="9" max="9" width="6.109375" bestFit="1" customWidth="1"/>
  </cols>
  <sheetData>
    <row r="2" spans="1:8" x14ac:dyDescent="0.3">
      <c r="A2" s="51" t="str">
        <f>"HORAS DE PASADA PROGRAMADA DE LA UNIDAD DE NEGOCIO ("&amp;A7&amp;" - "&amp;C7&amp;")"</f>
        <v>HORAS DE PASADA PROGRAMADA DE LA UNIDAD DE NEGOCIO (PA - NORMAL)</v>
      </c>
      <c r="B2" s="51"/>
      <c r="C2" s="51"/>
      <c r="D2" s="51"/>
      <c r="E2" s="51"/>
      <c r="F2" s="51"/>
      <c r="G2" s="51"/>
      <c r="H2" s="51"/>
    </row>
    <row r="4" spans="1:8" s="27" customFormat="1" x14ac:dyDescent="0.3">
      <c r="A4" s="27" t="s">
        <v>20</v>
      </c>
    </row>
    <row r="6" spans="1:8" x14ac:dyDescent="0.3">
      <c r="A6" s="52" t="s">
        <v>21</v>
      </c>
      <c r="B6" s="53"/>
      <c r="C6" s="52" t="s">
        <v>22</v>
      </c>
      <c r="D6" s="54"/>
      <c r="E6" s="28" t="s">
        <v>13</v>
      </c>
      <c r="F6" s="28" t="s">
        <v>14</v>
      </c>
    </row>
    <row r="7" spans="1:8" x14ac:dyDescent="0.3">
      <c r="A7" s="48" t="s">
        <v>9</v>
      </c>
      <c r="B7" s="49"/>
      <c r="C7" s="48" t="s">
        <v>17</v>
      </c>
      <c r="D7" s="55"/>
      <c r="E7" s="30">
        <v>43817</v>
      </c>
      <c r="F7" s="30">
        <v>43817</v>
      </c>
    </row>
    <row r="9" spans="1:8" s="27" customFormat="1" x14ac:dyDescent="0.3">
      <c r="A9" s="27" t="s">
        <v>38</v>
      </c>
    </row>
    <row r="10" spans="1:8" ht="27" customHeight="1" x14ac:dyDescent="0.3"/>
    <row r="11" spans="1:8" ht="53.25" customHeight="1" x14ac:dyDescent="0.3">
      <c r="A11" s="31" t="s">
        <v>21</v>
      </c>
      <c r="B11" s="31" t="s">
        <v>26</v>
      </c>
      <c r="C11" s="31" t="s">
        <v>27</v>
      </c>
      <c r="D11" s="31" t="s">
        <v>39</v>
      </c>
      <c r="E11" s="31" t="s">
        <v>40</v>
      </c>
      <c r="F11" s="31" t="s">
        <v>41</v>
      </c>
      <c r="G11" s="31" t="s">
        <v>42</v>
      </c>
      <c r="H11" s="32" t="s">
        <v>43</v>
      </c>
    </row>
    <row r="12" spans="1:8" x14ac:dyDescent="0.3">
      <c r="A12" s="60" t="s">
        <v>9</v>
      </c>
      <c r="B12" s="60">
        <v>2</v>
      </c>
      <c r="C12" s="60">
        <v>0</v>
      </c>
      <c r="D12" s="60">
        <v>1</v>
      </c>
      <c r="E12" s="61" t="s">
        <v>45</v>
      </c>
      <c r="F12" s="61" t="s">
        <v>47</v>
      </c>
      <c r="G12" s="61" t="s">
        <v>45</v>
      </c>
      <c r="H12" s="62" t="s">
        <v>44</v>
      </c>
    </row>
    <row r="13" spans="1:8" x14ac:dyDescent="0.3">
      <c r="A13" s="60" t="s">
        <v>9</v>
      </c>
      <c r="B13" s="60">
        <v>2</v>
      </c>
      <c r="C13" s="60">
        <v>1</v>
      </c>
      <c r="D13" s="60">
        <v>1</v>
      </c>
      <c r="E13" s="61" t="s">
        <v>45</v>
      </c>
      <c r="F13" s="61" t="s">
        <v>48</v>
      </c>
      <c r="G13" s="61" t="s">
        <v>45</v>
      </c>
      <c r="H13" s="62" t="s">
        <v>44</v>
      </c>
    </row>
    <row r="14" spans="1:8" x14ac:dyDescent="0.3">
      <c r="A14" s="60" t="s">
        <v>9</v>
      </c>
      <c r="B14" s="60">
        <v>6</v>
      </c>
      <c r="C14" s="60">
        <v>0</v>
      </c>
      <c r="D14" s="60">
        <v>1</v>
      </c>
      <c r="E14" s="61" t="s">
        <v>45</v>
      </c>
      <c r="F14" s="61" t="s">
        <v>49</v>
      </c>
      <c r="G14" s="61" t="s">
        <v>45</v>
      </c>
      <c r="H14" s="62" t="s">
        <v>44</v>
      </c>
    </row>
    <row r="15" spans="1:8" x14ac:dyDescent="0.3">
      <c r="A15" s="60" t="s">
        <v>9</v>
      </c>
      <c r="B15" s="60">
        <v>9</v>
      </c>
      <c r="C15" s="60">
        <v>0</v>
      </c>
      <c r="D15" s="60">
        <v>1</v>
      </c>
      <c r="E15" s="61" t="s">
        <v>45</v>
      </c>
      <c r="F15" s="61" t="s">
        <v>48</v>
      </c>
      <c r="G15" s="61" t="s">
        <v>45</v>
      </c>
      <c r="H15" s="62" t="s">
        <v>44</v>
      </c>
    </row>
    <row r="16" spans="1:8" x14ac:dyDescent="0.3">
      <c r="A16" s="60" t="s">
        <v>9</v>
      </c>
      <c r="B16" s="60">
        <v>9</v>
      </c>
      <c r="C16" s="60">
        <v>0</v>
      </c>
      <c r="D16" s="60">
        <v>1</v>
      </c>
      <c r="E16" s="61" t="s">
        <v>45</v>
      </c>
      <c r="F16" s="61" t="s">
        <v>50</v>
      </c>
      <c r="G16" s="61" t="s">
        <v>45</v>
      </c>
      <c r="H16" s="62" t="s">
        <v>44</v>
      </c>
    </row>
    <row r="17" spans="1:8" x14ac:dyDescent="0.3">
      <c r="A17" s="60" t="s">
        <v>9</v>
      </c>
      <c r="B17" s="60">
        <v>9</v>
      </c>
      <c r="C17" s="60">
        <v>0</v>
      </c>
      <c r="D17" s="60">
        <v>1</v>
      </c>
      <c r="E17" s="61" t="s">
        <v>45</v>
      </c>
      <c r="F17" s="61" t="s">
        <v>51</v>
      </c>
      <c r="G17" s="61" t="s">
        <v>45</v>
      </c>
      <c r="H17" s="62" t="s">
        <v>44</v>
      </c>
    </row>
    <row r="18" spans="1:8" x14ac:dyDescent="0.3">
      <c r="A18" s="60" t="s">
        <v>9</v>
      </c>
      <c r="B18" s="60">
        <v>9</v>
      </c>
      <c r="C18" s="60">
        <v>1</v>
      </c>
      <c r="D18" s="60">
        <v>1</v>
      </c>
      <c r="E18" s="61" t="s">
        <v>45</v>
      </c>
      <c r="F18" s="61" t="s">
        <v>50</v>
      </c>
      <c r="G18" s="61" t="s">
        <v>45</v>
      </c>
      <c r="H18" s="62" t="s">
        <v>44</v>
      </c>
    </row>
    <row r="19" spans="1:8" x14ac:dyDescent="0.3">
      <c r="A19" s="60" t="s">
        <v>9</v>
      </c>
      <c r="B19" s="60">
        <v>9</v>
      </c>
      <c r="C19" s="60">
        <v>1</v>
      </c>
      <c r="D19" s="60">
        <v>1</v>
      </c>
      <c r="E19" s="61" t="s">
        <v>45</v>
      </c>
      <c r="F19" s="61" t="s">
        <v>51</v>
      </c>
      <c r="G19" s="61" t="s">
        <v>45</v>
      </c>
      <c r="H19" s="62" t="s">
        <v>44</v>
      </c>
    </row>
    <row r="20" spans="1:8" x14ac:dyDescent="0.3">
      <c r="A20" s="60" t="s">
        <v>9</v>
      </c>
      <c r="B20" s="60">
        <v>8</v>
      </c>
      <c r="C20" s="60">
        <v>0</v>
      </c>
      <c r="D20" s="60">
        <v>1</v>
      </c>
      <c r="E20" s="61" t="s">
        <v>45</v>
      </c>
      <c r="F20" s="61" t="s">
        <v>52</v>
      </c>
      <c r="G20" s="61" t="s">
        <v>45</v>
      </c>
      <c r="H20" s="62" t="s">
        <v>44</v>
      </c>
    </row>
    <row r="21" spans="1:8" x14ac:dyDescent="0.3">
      <c r="A21" s="60" t="s">
        <v>9</v>
      </c>
      <c r="B21" s="60">
        <v>8</v>
      </c>
      <c r="C21" s="60">
        <v>1</v>
      </c>
      <c r="D21" s="60">
        <v>1</v>
      </c>
      <c r="E21" s="61" t="s">
        <v>53</v>
      </c>
      <c r="F21" s="61" t="s">
        <v>50</v>
      </c>
      <c r="G21" s="61" t="s">
        <v>53</v>
      </c>
      <c r="H21" s="62" t="s">
        <v>44</v>
      </c>
    </row>
  </sheetData>
  <autoFilter ref="A11:H13"/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2019-12-23T20:34:37Z</dcterms:modified>
</cp:coreProperties>
</file>