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05.-Programas de Operacion\ZE PUNTA ARENAS\03.-POR\A1\201911\"/>
    </mc:Choice>
  </mc:AlternateContent>
  <bookViews>
    <workbookView xWindow="-90" yWindow="-90" windowWidth="19380" windowHeight="10380" tabRatio="862"/>
  </bookViews>
  <sheets>
    <sheet name="TAPA" sheetId="1" r:id="rId1"/>
    <sheet name="Operador PA" sheetId="2" r:id="rId2"/>
    <sheet name="1-I" sheetId="147" r:id="rId3"/>
    <sheet name="1-R" sheetId="148" r:id="rId4"/>
    <sheet name="1VN-I" sheetId="149" r:id="rId5"/>
    <sheet name="1VN-R" sheetId="150" r:id="rId6"/>
    <sheet name="2-I" sheetId="151" r:id="rId7"/>
    <sheet name="2-R" sheetId="152" r:id="rId8"/>
    <sheet name="2VN-I" sheetId="153" r:id="rId9"/>
    <sheet name="2VN-R" sheetId="154" r:id="rId10"/>
    <sheet name="5-R" sheetId="156" r:id="rId11"/>
    <sheet name="5VN-I" sheetId="157" r:id="rId12"/>
    <sheet name="5VN-R" sheetId="158" r:id="rId13"/>
    <sheet name="6-I" sheetId="161" r:id="rId14"/>
    <sheet name="6-R" sheetId="162" r:id="rId15"/>
    <sheet name="8-I" sheetId="169" r:id="rId16"/>
    <sheet name="8-R" sheetId="170" r:id="rId17"/>
    <sheet name="9-I" sheetId="159" r:id="rId18"/>
    <sheet name="9-R" sheetId="160" r:id="rId19"/>
    <sheet name="6VN-I" sheetId="163" r:id="rId20"/>
    <sheet name="6VN-R" sheetId="164" r:id="rId21"/>
    <sheet name="6VVN-I" sheetId="167" r:id="rId22"/>
    <sheet name="6VVN-R" sheetId="168" r:id="rId23"/>
  </sheets>
  <definedNames>
    <definedName name="_xlnm._FilterDatabase" localSheetId="1" hidden="1">'Operador PA'!$B$31:$J$31</definedName>
    <definedName name="DD">#REF!</definedName>
    <definedName name="Dias_en_el_mes" localSheetId="2">#REF!</definedName>
    <definedName name="Dias_en_el_mes" localSheetId="3">#REF!</definedName>
    <definedName name="Dias_en_el_mes" localSheetId="4">#REF!</definedName>
    <definedName name="Dias_en_el_mes" localSheetId="5">#REF!</definedName>
    <definedName name="Dias_en_el_mes" localSheetId="6">#REF!</definedName>
    <definedName name="Dias_en_el_mes" localSheetId="7">#REF!</definedName>
    <definedName name="Dias_en_el_mes" localSheetId="8">#REF!</definedName>
    <definedName name="Dias_en_el_mes" localSheetId="9">#REF!</definedName>
    <definedName name="Dias_en_el_mes" localSheetId="13">#REF!</definedName>
    <definedName name="Dias_en_el_mes" localSheetId="14">#REF!</definedName>
    <definedName name="Dias_en_el_mes" localSheetId="19">#REF!</definedName>
    <definedName name="Dias_en_el_mes" localSheetId="20">#REF!</definedName>
    <definedName name="Dias_en_el_mes" localSheetId="15">#REF!</definedName>
    <definedName name="Dias_en_el_mes" localSheetId="16">#REF!</definedName>
    <definedName name="Dias_en_el_mes">#REF!</definedName>
    <definedName name="HH">#REF!</definedName>
    <definedName name="ii">#REF!</definedName>
    <definedName name="KK">#REF!</definedName>
    <definedName name="KL">#REF!</definedName>
    <definedName name="kñ">#REF!</definedName>
    <definedName name="Tarifa_Adulta" localSheetId="2">#REF!</definedName>
    <definedName name="Tarifa_Adulta" localSheetId="3">#REF!</definedName>
    <definedName name="Tarifa_Adulta" localSheetId="4">#REF!</definedName>
    <definedName name="Tarifa_Adulta" localSheetId="5">#REF!</definedName>
    <definedName name="Tarifa_Adulta" localSheetId="6">#REF!</definedName>
    <definedName name="Tarifa_Adulta" localSheetId="7">#REF!</definedName>
    <definedName name="Tarifa_Adulta" localSheetId="8">#REF!</definedName>
    <definedName name="Tarifa_Adulta" localSheetId="9">#REF!</definedName>
    <definedName name="Tarifa_Adulta" localSheetId="13">#REF!</definedName>
    <definedName name="Tarifa_Adulta" localSheetId="14">#REF!</definedName>
    <definedName name="Tarifa_Adulta" localSheetId="19">#REF!</definedName>
    <definedName name="Tarifa_Adulta" localSheetId="20">#REF!</definedName>
    <definedName name="Tarifa_Adulta" localSheetId="15">#REF!</definedName>
    <definedName name="Tarifa_Adulta" localSheetId="16">#REF!</definedName>
    <definedName name="Tarifa_Adulta">#REF!</definedName>
    <definedName name="TT">#REF!</definedName>
    <definedName name="YY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7" i="160" l="1"/>
  <c r="E37" i="170" l="1"/>
  <c r="B2" i="170"/>
  <c r="E37" i="169"/>
  <c r="B2" i="169"/>
  <c r="E37" i="168"/>
  <c r="B2" i="168"/>
  <c r="E37" i="167"/>
  <c r="B2" i="167"/>
  <c r="E37" i="164"/>
  <c r="B2" i="164"/>
  <c r="E37" i="163"/>
  <c r="B2" i="163"/>
  <c r="E37" i="162"/>
  <c r="B2" i="162"/>
  <c r="E37" i="161"/>
  <c r="B2" i="161"/>
  <c r="B2" i="160"/>
  <c r="E37" i="159"/>
  <c r="B2" i="159"/>
  <c r="E37" i="158"/>
  <c r="B2" i="158"/>
  <c r="E37" i="157"/>
  <c r="B2" i="157"/>
  <c r="E37" i="156"/>
  <c r="B2" i="156"/>
  <c r="E37" i="154"/>
  <c r="B2" i="154"/>
  <c r="E37" i="153"/>
  <c r="B2" i="153"/>
  <c r="E37" i="152"/>
  <c r="B2" i="152"/>
  <c r="E37" i="151"/>
  <c r="B2" i="151"/>
  <c r="E37" i="150"/>
  <c r="B2" i="150"/>
  <c r="E37" i="149"/>
  <c r="B2" i="149"/>
  <c r="E37" i="148"/>
  <c r="B2" i="148"/>
  <c r="E37" i="147"/>
  <c r="B2" i="147"/>
  <c r="D14" i="2" l="1"/>
  <c r="D13" i="2"/>
  <c r="I11" i="2"/>
  <c r="D11" i="2"/>
  <c r="D10" i="2"/>
  <c r="D9" i="2"/>
  <c r="I8" i="2"/>
  <c r="D8" i="2"/>
  <c r="B4" i="1"/>
  <c r="C4" i="2" s="1"/>
</calcChain>
</file>

<file path=xl/sharedStrings.xml><?xml version="1.0" encoding="utf-8"?>
<sst xmlns="http://schemas.openxmlformats.org/spreadsheetml/2006/main" count="1211" uniqueCount="101">
  <si>
    <t>TIPO REGULACIÓN</t>
  </si>
  <si>
    <t>ZE</t>
  </si>
  <si>
    <t>TIPO</t>
  </si>
  <si>
    <t>ESTACIONALIDAD</t>
  </si>
  <si>
    <t>NORMAL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</si>
  <si>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</si>
  <si>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</si>
  <si>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</si>
  <si>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</si>
  <si>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</si>
  <si>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</si>
  <si>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</si>
  <si>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</si>
  <si>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</si>
  <si>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</si>
  <si>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</si>
  <si>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</si>
  <si>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</si>
  <si>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</si>
  <si>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</si>
  <si>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</si>
  <si>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</si>
  <si>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</si>
  <si>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</si>
  <si>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</si>
  <si>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</si>
  <si>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</si>
  <si>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</si>
  <si>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</si>
  <si>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</si>
  <si>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</si>
  <si>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</si>
  <si>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</si>
  <si>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</si>
  <si>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</si>
  <si>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</si>
  <si>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</si>
  <si>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</si>
  <si>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</si>
  <si>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</si>
  <si>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</si>
  <si>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</si>
  <si>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</si>
  <si>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</si>
  <si>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</si>
  <si>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Ida</t>
  </si>
  <si>
    <t>SI</t>
  </si>
  <si>
    <t>IDA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</si>
  <si>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</si>
  <si>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</si>
  <si>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</si>
  <si>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</si>
  <si>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</si>
  <si>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</si>
  <si>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</si>
  <si>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</si>
  <si>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</si>
  <si>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</si>
  <si>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</si>
  <si>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</si>
  <si>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</si>
  <si>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</si>
  <si>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</si>
  <si>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</si>
  <si>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</si>
  <si>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</si>
  <si>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</si>
  <si>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</si>
  <si>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</si>
  <si>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</si>
  <si>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</si>
  <si>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</si>
  <si>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</si>
  <si>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</si>
  <si>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</si>
  <si>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</si>
  <si>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</si>
  <si>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</si>
  <si>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</si>
  <si>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</si>
  <si>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</si>
  <si>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POR</t>
  </si>
  <si>
    <t>REGRESO</t>
  </si>
  <si>
    <t>Archipiélago de Chiloé</t>
  </si>
  <si>
    <t>Regreso</t>
  </si>
  <si>
    <t>Hospital Regional</t>
  </si>
  <si>
    <t>Alta</t>
  </si>
  <si>
    <t>Media</t>
  </si>
  <si>
    <t xml:space="preserve"> </t>
  </si>
  <si>
    <t>Villa Mirador al Estrecho</t>
  </si>
  <si>
    <t>Zona Franca</t>
  </si>
  <si>
    <t>1VN</t>
  </si>
  <si>
    <t>Inacap</t>
  </si>
  <si>
    <t>Villa Nelda Panicucci</t>
  </si>
  <si>
    <t>2VN</t>
  </si>
  <si>
    <t>5VN</t>
  </si>
  <si>
    <t>6VN</t>
  </si>
  <si>
    <t>6VVN</t>
  </si>
  <si>
    <t>Baja</t>
  </si>
  <si>
    <t>Karina Arellano</t>
  </si>
  <si>
    <t>Melanie Meza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</si>
</sst>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&quot;$&quot;\ * #,##0.00_-;\-&quot;$&quot;\ * #,##0.00_-;_-&quot;$&quot;\ * &quot;-&quot;??_-;_-@_-"/>
    <numFmt numFmtId="165" formatCode="_-* #,##0.00_-;\-* #,##0.00_-;_-* &quot;-&quot;??_-;_-@_-"/>
    <numFmt numFmtId="166" formatCode="_-* #,##0.00\ &quot;€&quot;_-;\-* #,##0.00\ &quot;€&quot;_-;_-* &quot;-&quot;??\ &quot;€&quot;_-;_-@_-"/>
    <numFmt numFmtId="167" formatCode="_-* #,##0.00\ _€_-;\-* #,##0.00\ _€_-;_-* &quot;-&quot;??\ _€_-;_-@_-"/>
    <numFmt numFmtId="168" formatCode="dd\/mm\/yyyy"/>
    <numFmt numFmtId="169" formatCode="0.0"/>
    <numFmt numFmtId="170" formatCode="_-* #,##0.00\ _P_t_s_-;\-* #,##0.00\ _P_t_s_-;_-* &quot;-&quot;??\ _P_t_s_-;_-@_-"/>
    <numFmt numFmtId="171" formatCode="_(&quot;$&quot;\ * #,##0.00_);_(&quot;$&quot;\ * \(#,##0.00\);_(&quot;$&quot;\ * &quot;-&quot;??_);_(@_)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08">
    <xf numFmtId="0" fontId="0" fillId="0" borderId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3" fillId="9" borderId="0" applyNumberFormat="0" applyBorder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5" fillId="22" borderId="9" applyNumberFormat="0" applyAlignment="0" applyProtection="0"/>
    <xf numFmtId="0" fontId="16" fillId="0" borderId="10" applyNumberFormat="0" applyFill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8" borderId="0" applyNumberFormat="0" applyBorder="0" applyAlignment="0" applyProtection="0"/>
    <xf numFmtId="165" fontId="21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3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4" fillId="27" borderId="0" applyNumberFormat="0" applyBorder="0" applyAlignment="0" applyProtection="0"/>
    <xf numFmtId="0" fontId="32" fillId="0" borderId="0"/>
    <xf numFmtId="0" fontId="21" fillId="0" borderId="0"/>
    <xf numFmtId="0" fontId="22" fillId="0" borderId="0"/>
    <xf numFmtId="0" fontId="21" fillId="0" borderId="0"/>
    <xf numFmtId="0" fontId="32" fillId="0" borderId="0"/>
    <xf numFmtId="0" fontId="22" fillId="0" borderId="0"/>
    <xf numFmtId="0" fontId="32" fillId="0" borderId="0"/>
    <xf numFmtId="0" fontId="21" fillId="0" borderId="0"/>
    <xf numFmtId="0" fontId="22" fillId="0" borderId="0"/>
    <xf numFmtId="0" fontId="3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17" fillId="0" borderId="15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</cellStyleXfs>
  <cellXfs count="7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4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14" fontId="1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9" fontId="0" fillId="0" borderId="0" xfId="0" applyNumberFormat="1"/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0" fillId="0" borderId="0" xfId="0" applyFill="1" applyBorder="1" applyAlignment="1">
      <alignment horizontal="center"/>
    </xf>
    <xf numFmtId="168" fontId="1" fillId="0" borderId="1" xfId="0" applyNumberFormat="1" applyFon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33" fillId="0" borderId="0" xfId="0" applyFont="1"/>
    <xf numFmtId="0" fontId="33" fillId="6" borderId="2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/>
    </xf>
    <xf numFmtId="0" fontId="33" fillId="0" borderId="2" xfId="0" applyFont="1" applyFill="1" applyBorder="1" applyAlignment="1">
      <alignment horizontal="center" vertical="center"/>
    </xf>
    <xf numFmtId="0" fontId="34" fillId="0" borderId="2" xfId="0" applyFont="1" applyFill="1" applyBorder="1" applyAlignment="1">
      <alignment horizontal="center" vertical="center" wrapText="1"/>
    </xf>
    <xf numFmtId="0" fontId="33" fillId="6" borderId="2" xfId="0" applyFont="1" applyFill="1" applyBorder="1" applyAlignment="1">
      <alignment horizontal="center"/>
    </xf>
    <xf numFmtId="0" fontId="34" fillId="6" borderId="2" xfId="0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35" fillId="2" borderId="2" xfId="0" applyFont="1" applyFill="1" applyBorder="1" applyAlignment="1">
      <alignment horizontal="center" vertical="center" wrapText="1"/>
    </xf>
    <xf numFmtId="2" fontId="0" fillId="0" borderId="19" xfId="0" applyNumberFormat="1" applyBorder="1" applyAlignment="1">
      <alignment horizontal="center"/>
    </xf>
    <xf numFmtId="2" fontId="1" fillId="0" borderId="19" xfId="0" applyNumberFormat="1" applyFont="1" applyFill="1" applyBorder="1" applyAlignment="1">
      <alignment horizontal="center" vertical="center"/>
    </xf>
    <xf numFmtId="2" fontId="0" fillId="29" borderId="0" xfId="0" applyNumberFormat="1" applyFill="1" applyAlignment="1">
      <alignment horizontal="center"/>
    </xf>
    <xf numFmtId="2" fontId="0" fillId="0" borderId="0" xfId="0" applyNumberFormat="1" applyFill="1"/>
    <xf numFmtId="0" fontId="4" fillId="3" borderId="2" xfId="0" applyFont="1" applyFill="1" applyBorder="1" applyAlignment="1">
      <alignment horizontal="center" vertical="center" wrapText="1"/>
    </xf>
    <xf numFmtId="0" fontId="1" fillId="3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0" fontId="33" fillId="6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5" fillId="29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1" fillId="0" borderId="2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6" fillId="2" borderId="5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33" fillId="6" borderId="2" xfId="0" applyFont="1" applyFill="1" applyBorder="1" applyAlignment="1">
      <alignment horizontal="center" vertical="center"/>
    </xf>
    <xf numFmtId="14" fontId="33" fillId="0" borderId="2" xfId="0" applyNumberFormat="1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</cellXfs>
  <cellStyles count="20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40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20"/>
  <sheetViews>
    <sheetView tabSelected="1" topLeftCell="A4" zoomScale="80" zoomScaleNormal="80" workbookViewId="0">
      <selection activeCell="M8" sqref="M8"/>
    </sheetView>
  </sheetViews>
  <sheetFormatPr baseColWidth="10" defaultRowHeight="15" x14ac:dyDescent="0.25"/>
  <cols>
    <col min="3" max="3" width="13.140625" customWidth="1"/>
    <col min="4" max="4" width="12.42578125" bestFit="1" customWidth="1"/>
    <col min="6" max="6" width="14.85546875" bestFit="1" customWidth="1"/>
    <col min="10" max="10" width="26.7109375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" x14ac:dyDescent="0.25">
      <c r="B4" s="45" t="str">
        <f>+D12&amp;"_"&amp;D13&amp;"_"&amp;D14&amp;"_"&amp;D15&amp;"_"&amp;I12&amp;"_"&amp;YEAR(D17)&amp;"_"&amp;I13</f>
        <v>POR_XII_PUNTA ARENAS_PA_NORMAL_2019_34</v>
      </c>
      <c r="C4" s="45"/>
      <c r="D4" s="45"/>
      <c r="E4" s="45"/>
      <c r="F4" s="45"/>
      <c r="G4" s="45"/>
      <c r="H4" s="45"/>
      <c r="I4" s="45"/>
      <c r="J4" s="45"/>
    </row>
    <row r="5" spans="1:10" x14ac:dyDescent="0.25">
      <c r="A5" s="3"/>
    </row>
    <row r="6" spans="1:10" x14ac:dyDescent="0.25">
      <c r="A6" s="3"/>
    </row>
    <row r="7" spans="1:10" x14ac:dyDescent="0.25">
      <c r="A7" s="3"/>
    </row>
    <row r="8" spans="1:10" x14ac:dyDescent="0.25">
      <c r="A8" s="3"/>
    </row>
    <row r="9" spans="1:10" x14ac:dyDescent="0.25">
      <c r="A9" s="3"/>
    </row>
    <row r="11" spans="1:10" ht="16.5" x14ac:dyDescent="0.3">
      <c r="B11" s="46" t="s">
        <v>0</v>
      </c>
      <c r="C11" s="46"/>
      <c r="D11" s="47" t="s">
        <v>1</v>
      </c>
      <c r="E11" s="48"/>
    </row>
    <row r="12" spans="1:10" ht="16.5" x14ac:dyDescent="0.3">
      <c r="B12" s="42" t="s">
        <v>2</v>
      </c>
      <c r="C12" s="42"/>
      <c r="D12" s="43" t="s">
        <v>81</v>
      </c>
      <c r="E12" s="43"/>
      <c r="G12" s="42" t="s">
        <v>3</v>
      </c>
      <c r="H12" s="42"/>
      <c r="I12" s="43" t="s">
        <v>4</v>
      </c>
      <c r="J12" s="43"/>
    </row>
    <row r="13" spans="1:10" ht="16.5" x14ac:dyDescent="0.3">
      <c r="B13" s="42" t="s">
        <v>5</v>
      </c>
      <c r="C13" s="42"/>
      <c r="D13" s="43" t="s">
        <v>6</v>
      </c>
      <c r="E13" s="43"/>
      <c r="G13" s="42" t="s">
        <v>7</v>
      </c>
      <c r="H13" s="42"/>
      <c r="I13" s="44">
        <v>34</v>
      </c>
      <c r="J13" s="44"/>
    </row>
    <row r="14" spans="1:10" ht="16.5" x14ac:dyDescent="0.3">
      <c r="B14" s="42" t="s">
        <v>8</v>
      </c>
      <c r="C14" s="42"/>
      <c r="D14" s="43" t="s">
        <v>9</v>
      </c>
      <c r="E14" s="43"/>
    </row>
    <row r="15" spans="1:10" ht="16.5" x14ac:dyDescent="0.3">
      <c r="B15" s="42" t="s">
        <v>10</v>
      </c>
      <c r="C15" s="42"/>
      <c r="D15" s="50" t="s">
        <v>11</v>
      </c>
      <c r="E15" s="50"/>
      <c r="F15" s="2"/>
      <c r="G15" s="2"/>
      <c r="H15" s="1"/>
      <c r="I15" s="1"/>
      <c r="J15" s="1"/>
    </row>
    <row r="16" spans="1:10" ht="16.5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ht="16.5" x14ac:dyDescent="0.3">
      <c r="B17" s="42" t="s">
        <v>12</v>
      </c>
      <c r="C17" s="42"/>
      <c r="D17" s="19">
        <v>43784</v>
      </c>
      <c r="E17" s="2"/>
      <c r="F17" s="6" t="s">
        <v>13</v>
      </c>
      <c r="G17" s="51" t="s">
        <v>99</v>
      </c>
      <c r="H17" s="51"/>
      <c r="I17" s="51"/>
      <c r="J17" s="51"/>
    </row>
    <row r="18" spans="2:10" ht="16.5" x14ac:dyDescent="0.3">
      <c r="B18" s="42" t="s">
        <v>14</v>
      </c>
      <c r="C18" s="42"/>
      <c r="D18" s="19">
        <v>43784</v>
      </c>
      <c r="E18" s="2"/>
      <c r="F18" s="6" t="s">
        <v>15</v>
      </c>
      <c r="G18" s="49" t="s">
        <v>100</v>
      </c>
      <c r="H18" s="49"/>
      <c r="I18" s="49"/>
      <c r="J18" s="49"/>
    </row>
    <row r="19" spans="2:10" ht="16.5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ht="16.5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Q52"/>
  <sheetViews>
    <sheetView topLeftCell="A7" zoomScale="85" zoomScaleNormal="85" workbookViewId="0">
      <selection activeCell="F24" sqref="F24"/>
    </sheetView>
  </sheetViews>
  <sheetFormatPr baseColWidth="10" defaultRowHeight="15" x14ac:dyDescent="0.25"/>
  <cols>
    <col min="3" max="3" width="27.5703125" customWidth="1"/>
    <col min="4" max="4" width="15.140625" customWidth="1"/>
    <col min="6" max="6" width="32" customWidth="1"/>
    <col min="8" max="8" width="25.85546875" customWidth="1"/>
    <col min="9" max="9" width="14" customWidth="1"/>
    <col min="10" max="10" width="16.42578125" customWidth="1"/>
    <col min="11" max="14" width="0" hidden="1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1" x14ac:dyDescent="0.35">
      <c r="B2" s="55" t="s">
        <v>16</v>
      </c>
      <c r="C2" s="55"/>
      <c r="D2" s="55"/>
      <c r="E2" s="55"/>
      <c r="F2" s="55"/>
      <c r="G2" s="55"/>
      <c r="H2" s="55"/>
      <c r="I2" s="55"/>
      <c r="J2" s="55"/>
    </row>
    <row r="4" spans="1:10" ht="18.75" x14ac:dyDescent="0.3">
      <c r="A4" s="7"/>
      <c r="B4" s="8" t="s">
        <v>17</v>
      </c>
      <c r="C4" s="56" t="str">
        <f>+TAPA!B4</f>
        <v>POR_XII_PUNTA ARENAS_PA_NORMAL_2019_34</v>
      </c>
      <c r="D4" s="56"/>
      <c r="E4" s="56"/>
      <c r="F4" s="56"/>
      <c r="G4" s="56"/>
      <c r="H4" s="56"/>
      <c r="I4" s="56"/>
      <c r="J4" s="56"/>
    </row>
    <row r="5" spans="1:10" ht="16.5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8" x14ac:dyDescent="0.35">
      <c r="B6" s="9" t="s">
        <v>18</v>
      </c>
      <c r="C6" s="2"/>
      <c r="D6" s="2"/>
      <c r="E6" s="2"/>
      <c r="F6" s="2"/>
      <c r="G6" s="2"/>
      <c r="H6" s="1"/>
      <c r="I6" s="1"/>
      <c r="J6" s="1"/>
    </row>
    <row r="8" spans="1:10" ht="16.5" x14ac:dyDescent="0.3">
      <c r="B8" s="42" t="s">
        <v>2</v>
      </c>
      <c r="C8" s="42"/>
      <c r="D8" s="49" t="str">
        <f>+TAPA!D12</f>
        <v>POR</v>
      </c>
      <c r="E8" s="49"/>
      <c r="G8" s="42" t="s">
        <v>3</v>
      </c>
      <c r="H8" s="42"/>
      <c r="I8" s="47" t="str">
        <f>+TAPA!I12</f>
        <v>NORMAL</v>
      </c>
      <c r="J8" s="48"/>
    </row>
    <row r="9" spans="1:10" ht="16.5" x14ac:dyDescent="0.3">
      <c r="B9" s="42" t="s">
        <v>5</v>
      </c>
      <c r="C9" s="42"/>
      <c r="D9" s="49" t="str">
        <f>+TAPA!D13</f>
        <v>XII</v>
      </c>
      <c r="E9" s="49"/>
      <c r="G9" s="42" t="s">
        <v>19</v>
      </c>
      <c r="H9" s="42"/>
      <c r="I9" s="57"/>
      <c r="J9" s="58"/>
    </row>
    <row r="10" spans="1:10" ht="16.5" x14ac:dyDescent="0.3">
      <c r="B10" s="42" t="s">
        <v>8</v>
      </c>
      <c r="C10" s="42"/>
      <c r="D10" s="49" t="str">
        <f>+TAPA!D14</f>
        <v>PUNTA ARENAS</v>
      </c>
      <c r="E10" s="49"/>
      <c r="G10" s="42" t="s">
        <v>20</v>
      </c>
      <c r="H10" s="42"/>
      <c r="I10" s="59" t="s">
        <v>21</v>
      </c>
      <c r="J10" s="60"/>
    </row>
    <row r="11" spans="1:10" ht="16.5" x14ac:dyDescent="0.3">
      <c r="B11" s="42" t="s">
        <v>10</v>
      </c>
      <c r="C11" s="42"/>
      <c r="D11" s="49" t="str">
        <f>+TAPA!D15</f>
        <v>PA</v>
      </c>
      <c r="E11" s="49"/>
      <c r="G11" s="42" t="s">
        <v>7</v>
      </c>
      <c r="H11" s="42"/>
      <c r="I11" s="61">
        <f>+TAPA!I13</f>
        <v>34</v>
      </c>
      <c r="J11" s="62"/>
    </row>
    <row r="13" spans="1:10" ht="16.5" x14ac:dyDescent="0.3">
      <c r="B13" s="42" t="s">
        <v>12</v>
      </c>
      <c r="C13" s="42"/>
      <c r="D13" s="10">
        <f>+TAPA!D17</f>
        <v>43784</v>
      </c>
      <c r="E13" s="11"/>
      <c r="F13" s="11"/>
      <c r="I13" s="1"/>
      <c r="J13" s="1"/>
    </row>
    <row r="14" spans="1:10" ht="16.5" x14ac:dyDescent="0.3">
      <c r="B14" s="42" t="s">
        <v>14</v>
      </c>
      <c r="C14" s="42"/>
      <c r="D14" s="10">
        <f>+TAPA!D18</f>
        <v>43784</v>
      </c>
      <c r="E14" s="11"/>
      <c r="F14" s="11"/>
      <c r="G14" s="11"/>
      <c r="H14" s="11"/>
      <c r="I14" s="1"/>
      <c r="J14" s="1"/>
    </row>
    <row r="15" spans="1:10" ht="16.5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8" x14ac:dyDescent="0.35">
      <c r="B16" s="9" t="s">
        <v>22</v>
      </c>
      <c r="C16" s="2"/>
      <c r="D16" s="2"/>
      <c r="E16" s="2"/>
      <c r="F16" s="2"/>
      <c r="G16" s="1"/>
      <c r="H16" s="1"/>
      <c r="I16" s="1"/>
      <c r="J16" s="1"/>
    </row>
    <row r="17" spans="2:14" ht="16.5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4" ht="16.5" x14ac:dyDescent="0.3">
      <c r="B18" s="63" t="s">
        <v>23</v>
      </c>
      <c r="C18" s="64"/>
      <c r="D18" s="65" t="s">
        <v>24</v>
      </c>
      <c r="E18" s="66"/>
      <c r="F18" s="66"/>
      <c r="G18" s="67"/>
      <c r="H18" s="1"/>
      <c r="I18" s="4" t="s">
        <v>25</v>
      </c>
      <c r="J18" s="12" t="s">
        <v>26</v>
      </c>
    </row>
    <row r="19" spans="2:14" ht="16.5" x14ac:dyDescent="0.3">
      <c r="B19" s="63" t="s">
        <v>27</v>
      </c>
      <c r="C19" s="64"/>
      <c r="D19" s="65">
        <v>400013</v>
      </c>
      <c r="E19" s="66"/>
      <c r="F19" s="66"/>
      <c r="G19" s="67"/>
      <c r="H19" s="1"/>
      <c r="J19" s="13"/>
    </row>
    <row r="20" spans="2:14" ht="16.5" x14ac:dyDescent="0.3">
      <c r="B20" s="63" t="s">
        <v>28</v>
      </c>
      <c r="C20" s="64"/>
      <c r="D20" s="65" t="s">
        <v>29</v>
      </c>
      <c r="E20" s="66"/>
      <c r="F20" s="66"/>
      <c r="G20" s="67"/>
      <c r="H20" s="1"/>
      <c r="I20" s="4" t="s">
        <v>25</v>
      </c>
      <c r="J20" s="12" t="s">
        <v>30</v>
      </c>
    </row>
    <row r="21" spans="2:14" ht="16.5" x14ac:dyDescent="0.3">
      <c r="B21" s="63" t="s">
        <v>31</v>
      </c>
      <c r="C21" s="64"/>
      <c r="D21" s="65"/>
      <c r="E21" s="66"/>
      <c r="F21" s="66"/>
      <c r="G21" s="67"/>
      <c r="H21" s="1"/>
      <c r="I21" s="4" t="s">
        <v>25</v>
      </c>
      <c r="J21" s="12"/>
    </row>
    <row r="22" spans="2:14" x14ac:dyDescent="0.25">
      <c r="D22" s="13"/>
      <c r="E22" s="13"/>
      <c r="F22" s="13"/>
      <c r="G22" s="13"/>
      <c r="J22" s="13"/>
    </row>
    <row r="23" spans="2:14" ht="18" x14ac:dyDescent="0.35">
      <c r="B23" s="9" t="s">
        <v>32</v>
      </c>
      <c r="D23" s="13"/>
      <c r="E23" s="13"/>
      <c r="F23" s="13"/>
      <c r="G23" s="13"/>
      <c r="L23" s="14"/>
    </row>
    <row r="24" spans="2:14" x14ac:dyDescent="0.25">
      <c r="D24" s="13"/>
      <c r="E24" s="13"/>
      <c r="F24" s="13"/>
      <c r="G24" s="13"/>
    </row>
    <row r="25" spans="2:14" ht="16.5" x14ac:dyDescent="0.3">
      <c r="B25" s="42" t="s">
        <v>33</v>
      </c>
      <c r="C25" s="42"/>
      <c r="D25" s="12">
        <v>84</v>
      </c>
      <c r="E25" s="13"/>
      <c r="F25" s="13"/>
      <c r="G25" s="13"/>
      <c r="I25" s="1"/>
      <c r="J25" s="1"/>
    </row>
    <row r="26" spans="2:14" ht="16.5" x14ac:dyDescent="0.3">
      <c r="B26" s="42" t="s">
        <v>34</v>
      </c>
      <c r="C26" s="42"/>
      <c r="D26" s="12">
        <v>84</v>
      </c>
      <c r="E26" s="15"/>
      <c r="F26" s="15"/>
      <c r="G26" s="15"/>
      <c r="H26" s="1"/>
      <c r="I26" s="1"/>
      <c r="J26" s="1"/>
      <c r="M26" s="16"/>
    </row>
    <row r="27" spans="2:14" ht="16.5" x14ac:dyDescent="0.3">
      <c r="B27" s="42" t="s">
        <v>35</v>
      </c>
      <c r="C27" s="42"/>
      <c r="D27" s="12">
        <v>7</v>
      </c>
      <c r="E27" s="15"/>
      <c r="F27" s="15"/>
      <c r="G27" s="15"/>
      <c r="H27" s="1"/>
      <c r="I27" s="1"/>
      <c r="J27" s="1"/>
      <c r="M27" s="17"/>
    </row>
    <row r="28" spans="2:14" ht="16.5" x14ac:dyDescent="0.3">
      <c r="B28" s="1"/>
      <c r="C28" s="2"/>
      <c r="D28" s="15"/>
      <c r="E28" s="15"/>
      <c r="F28" s="15"/>
      <c r="G28" s="15"/>
      <c r="H28" s="1"/>
      <c r="I28" s="1"/>
      <c r="J28" s="1"/>
    </row>
    <row r="29" spans="2:14" ht="18" x14ac:dyDescent="0.35">
      <c r="B29" s="9" t="s">
        <v>36</v>
      </c>
      <c r="C29" s="2"/>
      <c r="D29" s="2"/>
      <c r="E29" s="2"/>
      <c r="F29" s="2"/>
      <c r="G29" s="2"/>
      <c r="H29" s="1"/>
      <c r="I29" s="1"/>
      <c r="J29" s="1"/>
    </row>
    <row r="30" spans="2:14" ht="16.5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4" ht="33" x14ac:dyDescent="0.25">
      <c r="B31" s="37" t="s">
        <v>37</v>
      </c>
      <c r="C31" s="37" t="s">
        <v>38</v>
      </c>
      <c r="D31" s="37" t="s">
        <v>39</v>
      </c>
      <c r="E31" s="68" t="s">
        <v>40</v>
      </c>
      <c r="F31" s="68"/>
      <c r="G31" s="68" t="s">
        <v>41</v>
      </c>
      <c r="H31" s="69"/>
      <c r="I31" s="37" t="s">
        <v>42</v>
      </c>
      <c r="J31" s="37" t="s">
        <v>43</v>
      </c>
      <c r="M31" t="s">
        <v>44</v>
      </c>
    </row>
    <row r="32" spans="2:14" ht="16.5" x14ac:dyDescent="0.3">
      <c r="B32" s="38">
        <v>1</v>
      </c>
      <c r="C32" s="39" t="s">
        <v>45</v>
      </c>
      <c r="D32" s="40">
        <v>16.440000000000001</v>
      </c>
      <c r="E32" s="52" t="s">
        <v>83</v>
      </c>
      <c r="F32" s="52"/>
      <c r="G32" s="52" t="s">
        <v>85</v>
      </c>
      <c r="H32" s="53"/>
      <c r="I32" s="39" t="s">
        <v>46</v>
      </c>
      <c r="J32" s="39">
        <v>8</v>
      </c>
      <c r="L32" s="33">
        <v>16.440000000000001</v>
      </c>
      <c r="M32" s="34">
        <v>16.45</v>
      </c>
      <c r="N32" s="35">
        <v>-9.9999999999980105E-3</v>
      </c>
    </row>
    <row r="33" spans="2:17" ht="16.5" x14ac:dyDescent="0.3">
      <c r="B33" s="38">
        <v>1</v>
      </c>
      <c r="C33" s="39" t="s">
        <v>84</v>
      </c>
      <c r="D33" s="40">
        <v>15.66</v>
      </c>
      <c r="E33" s="52" t="s">
        <v>85</v>
      </c>
      <c r="F33" s="53"/>
      <c r="G33" s="52" t="s">
        <v>83</v>
      </c>
      <c r="H33" s="52"/>
      <c r="I33" s="39" t="s">
        <v>46</v>
      </c>
      <c r="J33" s="39">
        <v>8</v>
      </c>
      <c r="L33" s="33">
        <v>15.66</v>
      </c>
      <c r="M33" s="34">
        <v>15.42</v>
      </c>
      <c r="N33" s="35">
        <v>0.24000000000000021</v>
      </c>
    </row>
    <row r="34" spans="2:17" ht="16.5" x14ac:dyDescent="0.3">
      <c r="B34" s="38" t="s">
        <v>91</v>
      </c>
      <c r="C34" s="39" t="s">
        <v>45</v>
      </c>
      <c r="D34" s="40">
        <v>17.32</v>
      </c>
      <c r="E34" s="52" t="s">
        <v>83</v>
      </c>
      <c r="F34" s="52"/>
      <c r="G34" s="52" t="s">
        <v>92</v>
      </c>
      <c r="H34" s="53"/>
      <c r="I34" s="39" t="s">
        <v>46</v>
      </c>
      <c r="J34" s="39">
        <v>9</v>
      </c>
      <c r="L34" s="33">
        <v>18.829999999999998</v>
      </c>
      <c r="M34" s="34">
        <v>17.16</v>
      </c>
      <c r="N34" s="35">
        <v>1.6699999999999982</v>
      </c>
      <c r="O34" s="36"/>
      <c r="P34" s="13"/>
    </row>
    <row r="35" spans="2:17" ht="16.5" x14ac:dyDescent="0.3">
      <c r="B35" s="38" t="s">
        <v>91</v>
      </c>
      <c r="C35" s="39" t="s">
        <v>84</v>
      </c>
      <c r="D35" s="40">
        <v>17.11</v>
      </c>
      <c r="E35" s="52" t="s">
        <v>92</v>
      </c>
      <c r="F35" s="53"/>
      <c r="G35" s="52" t="s">
        <v>83</v>
      </c>
      <c r="H35" s="52"/>
      <c r="I35" s="39" t="s">
        <v>46</v>
      </c>
      <c r="J35" s="39">
        <v>9</v>
      </c>
      <c r="L35" s="33">
        <v>16.41</v>
      </c>
      <c r="M35" s="34">
        <v>17.350000000000001</v>
      </c>
      <c r="N35" s="35">
        <v>-0.94000000000000128</v>
      </c>
      <c r="O35" s="36"/>
      <c r="P35" s="13"/>
      <c r="Q35" s="13"/>
    </row>
    <row r="36" spans="2:17" ht="16.5" x14ac:dyDescent="0.3">
      <c r="B36" s="38">
        <v>2</v>
      </c>
      <c r="C36" s="39" t="s">
        <v>45</v>
      </c>
      <c r="D36" s="40">
        <v>19.32</v>
      </c>
      <c r="E36" s="52" t="s">
        <v>93</v>
      </c>
      <c r="F36" s="52"/>
      <c r="G36" s="52" t="s">
        <v>90</v>
      </c>
      <c r="H36" s="53"/>
      <c r="I36" s="39" t="s">
        <v>46</v>
      </c>
      <c r="J36" s="39">
        <v>10</v>
      </c>
    </row>
    <row r="37" spans="2:17" ht="16.5" x14ac:dyDescent="0.3">
      <c r="B37" s="38">
        <v>2</v>
      </c>
      <c r="C37" s="39" t="s">
        <v>84</v>
      </c>
      <c r="D37" s="40">
        <v>17.170000000000002</v>
      </c>
      <c r="E37" s="52" t="s">
        <v>90</v>
      </c>
      <c r="F37" s="53"/>
      <c r="G37" s="52" t="s">
        <v>93</v>
      </c>
      <c r="H37" s="52"/>
      <c r="I37" s="39" t="s">
        <v>46</v>
      </c>
      <c r="J37" s="39">
        <v>10</v>
      </c>
    </row>
    <row r="38" spans="2:17" ht="16.5" x14ac:dyDescent="0.3">
      <c r="B38" s="38" t="s">
        <v>94</v>
      </c>
      <c r="C38" s="39" t="s">
        <v>45</v>
      </c>
      <c r="D38" s="40">
        <v>17.03</v>
      </c>
      <c r="E38" s="52" t="s">
        <v>93</v>
      </c>
      <c r="F38" s="52"/>
      <c r="G38" s="52" t="s">
        <v>92</v>
      </c>
      <c r="H38" s="53"/>
      <c r="I38" s="39" t="s">
        <v>46</v>
      </c>
      <c r="J38" s="39">
        <v>11</v>
      </c>
    </row>
    <row r="39" spans="2:17" ht="16.5" x14ac:dyDescent="0.3">
      <c r="B39" s="38" t="s">
        <v>94</v>
      </c>
      <c r="C39" s="39" t="s">
        <v>84</v>
      </c>
      <c r="D39" s="40">
        <v>16.920000000000002</v>
      </c>
      <c r="E39" s="52" t="s">
        <v>92</v>
      </c>
      <c r="F39" s="53"/>
      <c r="G39" s="52" t="s">
        <v>93</v>
      </c>
      <c r="H39" s="52"/>
      <c r="I39" s="39" t="s">
        <v>46</v>
      </c>
      <c r="J39" s="39">
        <v>11</v>
      </c>
    </row>
    <row r="40" spans="2:17" ht="16.5" x14ac:dyDescent="0.3">
      <c r="B40" s="38">
        <v>5</v>
      </c>
      <c r="C40" s="39" t="s">
        <v>84</v>
      </c>
      <c r="D40" s="40">
        <v>16.41</v>
      </c>
      <c r="E40" s="53" t="s">
        <v>90</v>
      </c>
      <c r="F40" s="54"/>
      <c r="G40" s="53" t="s">
        <v>89</v>
      </c>
      <c r="H40" s="54"/>
      <c r="I40" s="39" t="s">
        <v>46</v>
      </c>
      <c r="J40" s="39">
        <v>40</v>
      </c>
    </row>
    <row r="41" spans="2:17" ht="16.5" x14ac:dyDescent="0.3">
      <c r="B41" s="38" t="s">
        <v>95</v>
      </c>
      <c r="C41" s="39" t="s">
        <v>45</v>
      </c>
      <c r="D41" s="40">
        <v>16.5</v>
      </c>
      <c r="E41" s="53" t="s">
        <v>89</v>
      </c>
      <c r="F41" s="54"/>
      <c r="G41" s="52" t="s">
        <v>92</v>
      </c>
      <c r="H41" s="53"/>
      <c r="I41" s="39" t="s">
        <v>46</v>
      </c>
      <c r="J41" s="39">
        <v>41</v>
      </c>
    </row>
    <row r="42" spans="2:17" ht="16.5" x14ac:dyDescent="0.3">
      <c r="B42" s="38" t="s">
        <v>95</v>
      </c>
      <c r="C42" s="39" t="s">
        <v>84</v>
      </c>
      <c r="D42" s="40">
        <v>16.190000000000001</v>
      </c>
      <c r="E42" s="52" t="s">
        <v>92</v>
      </c>
      <c r="F42" s="53"/>
      <c r="G42" s="53" t="s">
        <v>89</v>
      </c>
      <c r="H42" s="54"/>
      <c r="I42" s="39" t="s">
        <v>46</v>
      </c>
      <c r="J42" s="39">
        <v>41</v>
      </c>
    </row>
    <row r="43" spans="2:17" ht="16.5" x14ac:dyDescent="0.3">
      <c r="B43" s="38">
        <v>9</v>
      </c>
      <c r="C43" s="39" t="s">
        <v>45</v>
      </c>
      <c r="D43" s="40">
        <v>14.42</v>
      </c>
      <c r="E43" s="53" t="s">
        <v>93</v>
      </c>
      <c r="F43" s="54"/>
      <c r="G43" s="53" t="s">
        <v>85</v>
      </c>
      <c r="H43" s="54"/>
      <c r="I43" s="39" t="s">
        <v>46</v>
      </c>
      <c r="J43" s="39">
        <v>42</v>
      </c>
    </row>
    <row r="44" spans="2:17" ht="16.5" x14ac:dyDescent="0.3">
      <c r="B44" s="38">
        <v>9</v>
      </c>
      <c r="C44" s="39" t="s">
        <v>84</v>
      </c>
      <c r="D44" s="40">
        <v>14.16</v>
      </c>
      <c r="E44" s="53" t="s">
        <v>85</v>
      </c>
      <c r="F44" s="54"/>
      <c r="G44" s="53" t="s">
        <v>93</v>
      </c>
      <c r="H44" s="54"/>
      <c r="I44" s="39" t="s">
        <v>46</v>
      </c>
      <c r="J44" s="39">
        <v>42</v>
      </c>
    </row>
    <row r="45" spans="2:17" ht="16.5" x14ac:dyDescent="0.3">
      <c r="B45" s="38">
        <v>6</v>
      </c>
      <c r="C45" s="39" t="s">
        <v>45</v>
      </c>
      <c r="D45" s="40">
        <v>14.25</v>
      </c>
      <c r="E45" s="52" t="s">
        <v>83</v>
      </c>
      <c r="F45" s="52"/>
      <c r="G45" s="53" t="s">
        <v>85</v>
      </c>
      <c r="H45" s="54"/>
      <c r="I45" s="39" t="s">
        <v>46</v>
      </c>
      <c r="J45" s="39">
        <v>12</v>
      </c>
    </row>
    <row r="46" spans="2:17" ht="16.5" x14ac:dyDescent="0.3">
      <c r="B46" s="38">
        <v>6</v>
      </c>
      <c r="C46" s="39" t="s">
        <v>84</v>
      </c>
      <c r="D46" s="40">
        <v>13.39</v>
      </c>
      <c r="E46" s="52" t="s">
        <v>85</v>
      </c>
      <c r="F46" s="53"/>
      <c r="G46" s="52" t="s">
        <v>83</v>
      </c>
      <c r="H46" s="52"/>
      <c r="I46" s="39" t="s">
        <v>46</v>
      </c>
      <c r="J46" s="39">
        <v>12</v>
      </c>
    </row>
    <row r="47" spans="2:17" ht="16.5" x14ac:dyDescent="0.3">
      <c r="B47" s="38" t="s">
        <v>96</v>
      </c>
      <c r="C47" s="39" t="s">
        <v>45</v>
      </c>
      <c r="D47" s="40">
        <v>15.13</v>
      </c>
      <c r="E47" s="52" t="s">
        <v>83</v>
      </c>
      <c r="F47" s="52"/>
      <c r="G47" s="52" t="s">
        <v>92</v>
      </c>
      <c r="H47" s="53"/>
      <c r="I47" s="39" t="s">
        <v>46</v>
      </c>
      <c r="J47" s="39">
        <v>13</v>
      </c>
    </row>
    <row r="48" spans="2:17" ht="16.5" x14ac:dyDescent="0.3">
      <c r="B48" s="38" t="s">
        <v>96</v>
      </c>
      <c r="C48" s="39" t="s">
        <v>84</v>
      </c>
      <c r="D48" s="40">
        <v>14.85</v>
      </c>
      <c r="E48" s="52" t="s">
        <v>92</v>
      </c>
      <c r="F48" s="53"/>
      <c r="G48" s="52" t="s">
        <v>83</v>
      </c>
      <c r="H48" s="52"/>
      <c r="I48" s="39" t="s">
        <v>46</v>
      </c>
      <c r="J48" s="39">
        <v>13</v>
      </c>
    </row>
    <row r="49" spans="2:10" ht="16.5" x14ac:dyDescent="0.3">
      <c r="B49" s="38" t="s">
        <v>97</v>
      </c>
      <c r="C49" s="39" t="s">
        <v>45</v>
      </c>
      <c r="D49" s="40">
        <v>15.14</v>
      </c>
      <c r="E49" s="52" t="s">
        <v>83</v>
      </c>
      <c r="F49" s="52"/>
      <c r="G49" s="52" t="s">
        <v>92</v>
      </c>
      <c r="H49" s="53"/>
      <c r="I49" s="39" t="s">
        <v>46</v>
      </c>
      <c r="J49" s="39">
        <v>20</v>
      </c>
    </row>
    <row r="50" spans="2:10" ht="16.5" x14ac:dyDescent="0.3">
      <c r="B50" s="38" t="s">
        <v>97</v>
      </c>
      <c r="C50" s="39" t="s">
        <v>84</v>
      </c>
      <c r="D50" s="40">
        <v>14.85</v>
      </c>
      <c r="E50" s="52" t="s">
        <v>92</v>
      </c>
      <c r="F50" s="53"/>
      <c r="G50" s="52" t="s">
        <v>83</v>
      </c>
      <c r="H50" s="52"/>
      <c r="I50" s="39" t="s">
        <v>46</v>
      </c>
      <c r="J50" s="39">
        <v>20</v>
      </c>
    </row>
    <row r="51" spans="2:10" ht="16.5" x14ac:dyDescent="0.3">
      <c r="B51" s="38">
        <v>8</v>
      </c>
      <c r="C51" s="39" t="s">
        <v>45</v>
      </c>
      <c r="D51" s="40">
        <v>15.09</v>
      </c>
      <c r="E51" s="52" t="s">
        <v>83</v>
      </c>
      <c r="F51" s="52"/>
      <c r="G51" s="53" t="s">
        <v>85</v>
      </c>
      <c r="H51" s="54"/>
      <c r="I51" s="39" t="s">
        <v>46</v>
      </c>
      <c r="J51" s="39">
        <v>14</v>
      </c>
    </row>
    <row r="52" spans="2:10" ht="16.5" x14ac:dyDescent="0.3">
      <c r="B52" s="38">
        <v>8</v>
      </c>
      <c r="C52" s="39" t="s">
        <v>84</v>
      </c>
      <c r="D52" s="40">
        <v>14.46</v>
      </c>
      <c r="E52" s="53" t="s">
        <v>85</v>
      </c>
      <c r="F52" s="54"/>
      <c r="G52" s="52" t="s">
        <v>83</v>
      </c>
      <c r="H52" s="52"/>
      <c r="I52" s="39" t="s">
        <v>46</v>
      </c>
      <c r="J52" s="39">
        <v>14</v>
      </c>
    </row>
  </sheetData>
  <mergeCells count="75">
    <mergeCell ref="E34:F34"/>
    <mergeCell ref="G34:H34"/>
    <mergeCell ref="E35:F35"/>
    <mergeCell ref="G35:H35"/>
    <mergeCell ref="E33:F33"/>
    <mergeCell ref="G33:H33"/>
    <mergeCell ref="D21:G21"/>
    <mergeCell ref="B26:C26"/>
    <mergeCell ref="B27:C27"/>
    <mergeCell ref="E31:F31"/>
    <mergeCell ref="G31:H31"/>
    <mergeCell ref="E32:F32"/>
    <mergeCell ref="G32:H32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E39:F39"/>
    <mergeCell ref="G39:H39"/>
    <mergeCell ref="E40:F40"/>
    <mergeCell ref="G40:H40"/>
    <mergeCell ref="E36:F36"/>
    <mergeCell ref="G36:H36"/>
    <mergeCell ref="E37:F37"/>
    <mergeCell ref="G37:H37"/>
    <mergeCell ref="E38:F38"/>
    <mergeCell ref="G38:H38"/>
    <mergeCell ref="E41:F41"/>
    <mergeCell ref="G41:H41"/>
    <mergeCell ref="E42:F42"/>
    <mergeCell ref="G42:H42"/>
    <mergeCell ref="E43:F43"/>
    <mergeCell ref="G43:H43"/>
    <mergeCell ref="E47:F47"/>
    <mergeCell ref="G47:H47"/>
    <mergeCell ref="E48:F48"/>
    <mergeCell ref="G48:H48"/>
    <mergeCell ref="E44:F44"/>
    <mergeCell ref="G44:H44"/>
    <mergeCell ref="E45:F45"/>
    <mergeCell ref="G45:H45"/>
    <mergeCell ref="E46:F46"/>
    <mergeCell ref="G46:H46"/>
    <mergeCell ref="E51:F51"/>
    <mergeCell ref="G51:H51"/>
    <mergeCell ref="E52:F52"/>
    <mergeCell ref="G52:H52"/>
    <mergeCell ref="E49:F49"/>
    <mergeCell ref="G49:H49"/>
    <mergeCell ref="E50:F50"/>
    <mergeCell ref="G50:H50"/>
  </mergeCells>
  <dataValidations count="2">
    <dataValidation allowBlank="1" showInputMessage="1" showErrorMessage="1" prompt="Origen y Destino como LOCALIDAD" sqref="E31:F31 H32:H39 F32:F39 H45:H48 F45:F48 F49:H52 F42 H41 G32:G48 E32:E52"/>
    <dataValidation allowBlank="1" showInputMessage="1" showErrorMessage="1" prompt="Nombre de fantasía del servicio" sqref="J31:J52"/>
  </dataValidation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37"/>
  <sheetViews>
    <sheetView topLeftCell="A7" zoomScale="85" zoomScaleNormal="85" workbookViewId="0">
      <selection activeCell="K34" sqref="K34"/>
    </sheetView>
  </sheetViews>
  <sheetFormatPr baseColWidth="10" defaultRowHeight="15" x14ac:dyDescent="0.25"/>
  <cols>
    <col min="4" max="4" width="15.28515625" customWidth="1"/>
    <col min="5" max="5" width="14.85546875" customWidth="1"/>
    <col min="6" max="6" width="15.140625" customWidth="1"/>
  </cols>
  <sheetData>
    <row r="2" spans="2:9" ht="21" x14ac:dyDescent="0.25">
      <c r="B2" s="70" t="str">
        <f>"PROGRAMA DE OPERACIÓN DEL SERVICIO ("&amp;B7&amp;" - "&amp;C7&amp;")"</f>
        <v>PROGRAMA DE OPERACIÓN DEL SERVICIO (1 - IDA)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1</v>
      </c>
      <c r="C7" s="21" t="s">
        <v>47</v>
      </c>
      <c r="D7" s="21" t="s">
        <v>83</v>
      </c>
      <c r="E7" s="21" t="s">
        <v>85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1" t="s">
        <v>51</v>
      </c>
      <c r="C11" s="71" t="s">
        <v>52</v>
      </c>
      <c r="D11" s="72">
        <v>43784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1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1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1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1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1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1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1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1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1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1" t="s">
        <v>74</v>
      </c>
      <c r="D32" s="23" t="s">
        <v>86</v>
      </c>
      <c r="E32" s="23">
        <v>0</v>
      </c>
    </row>
    <row r="33" spans="2:11" x14ac:dyDescent="0.25">
      <c r="B33" s="26">
        <v>20</v>
      </c>
      <c r="C33" s="27" t="s">
        <v>75</v>
      </c>
      <c r="D33" s="22" t="s">
        <v>98</v>
      </c>
      <c r="E33" s="22">
        <v>0</v>
      </c>
    </row>
    <row r="34" spans="2:11" x14ac:dyDescent="0.25">
      <c r="B34" s="29">
        <v>21</v>
      </c>
      <c r="C34" s="41" t="s">
        <v>76</v>
      </c>
      <c r="D34" s="23" t="s">
        <v>98</v>
      </c>
      <c r="E34" s="23">
        <v>0</v>
      </c>
      <c r="K34" t="s">
        <v>88</v>
      </c>
    </row>
    <row r="35" spans="2:11" ht="15.75" x14ac:dyDescent="0.25">
      <c r="B35" s="26">
        <v>22</v>
      </c>
      <c r="C35" s="27" t="s">
        <v>77</v>
      </c>
      <c r="D35" s="22"/>
      <c r="E35" s="28"/>
    </row>
    <row r="36" spans="2:11" ht="15.75" x14ac:dyDescent="0.25">
      <c r="B36" s="29">
        <v>23</v>
      </c>
      <c r="C36" s="41" t="s">
        <v>78</v>
      </c>
      <c r="D36" s="23"/>
      <c r="E36" s="30"/>
    </row>
    <row r="37" spans="2:11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9" priority="1">
      <formula>E7=""</formula>
    </cfRule>
  </conditionalFormatting>
  <conditionalFormatting sqref="D7">
    <cfRule type="expression" dxfId="38" priority="2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7" zoomScale="85" zoomScaleNormal="85" workbookViewId="0">
      <selection activeCell="K29" sqref="K29"/>
    </sheetView>
  </sheetViews>
  <sheetFormatPr baseColWidth="10" defaultRowHeight="15" x14ac:dyDescent="0.25"/>
  <cols>
    <col min="4" max="4" width="15" customWidth="1"/>
    <col min="5" max="5" width="12.42578125" customWidth="1"/>
    <col min="6" max="6" width="21.28515625" customWidth="1"/>
  </cols>
  <sheetData>
    <row r="2" spans="2:9" ht="21" x14ac:dyDescent="0.25">
      <c r="B2" s="70" t="str">
        <f>"PROGRAMA DE OPERACIÓN DEL SERVICIO ("&amp;B7&amp;" - "&amp;C7&amp;")"</f>
        <v>PROGRAMA DE OPERACIÓN DEL SERVICIO (1 - REGRESO)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1</v>
      </c>
      <c r="C7" s="21" t="s">
        <v>82</v>
      </c>
      <c r="D7" s="21" t="s">
        <v>85</v>
      </c>
      <c r="E7" s="21" t="s">
        <v>83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1" t="s">
        <v>51</v>
      </c>
      <c r="C11" s="71" t="s">
        <v>52</v>
      </c>
      <c r="D11" s="72">
        <v>43784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1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1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1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1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1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1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1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1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1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1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98</v>
      </c>
      <c r="E33" s="22">
        <v>0</v>
      </c>
    </row>
    <row r="34" spans="2:5" x14ac:dyDescent="0.25">
      <c r="B34" s="29">
        <v>21</v>
      </c>
      <c r="C34" s="41" t="s">
        <v>76</v>
      </c>
      <c r="D34" s="23" t="s">
        <v>98</v>
      </c>
      <c r="E34" s="23">
        <v>0</v>
      </c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1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7" priority="1">
      <formula>E7=""</formula>
    </cfRule>
  </conditionalFormatting>
  <conditionalFormatting sqref="D7">
    <cfRule type="expression" dxfId="36" priority="2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9" zoomScale="85" zoomScaleNormal="85" workbookViewId="0">
      <selection activeCell="D13" sqref="D13:E36"/>
    </sheetView>
  </sheetViews>
  <sheetFormatPr baseColWidth="10" defaultRowHeight="15" x14ac:dyDescent="0.25"/>
  <cols>
    <col min="4" max="4" width="12.42578125" customWidth="1"/>
    <col min="5" max="5" width="21.42578125" customWidth="1"/>
    <col min="6" max="6" width="15" bestFit="1" customWidth="1"/>
  </cols>
  <sheetData>
    <row r="2" spans="2:9" ht="21" x14ac:dyDescent="0.25">
      <c r="B2" s="70" t="str">
        <f>"PROGRAMA DE OPERACIÓN DEL SERVICIO ("&amp;B7&amp;" - "&amp;C7&amp;")"</f>
        <v>PROGRAMA DE OPERACIÓN DEL SERVICIO (1VN - IDA)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91</v>
      </c>
      <c r="C7" s="21" t="s">
        <v>47</v>
      </c>
      <c r="D7" s="21" t="s">
        <v>83</v>
      </c>
      <c r="E7" s="21" t="s">
        <v>92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1" t="s">
        <v>51</v>
      </c>
      <c r="C11" s="71" t="s">
        <v>52</v>
      </c>
      <c r="D11" s="72">
        <v>43784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x14ac:dyDescent="0.25">
      <c r="B13" s="26">
        <v>0</v>
      </c>
      <c r="C13" s="27" t="s">
        <v>55</v>
      </c>
      <c r="D13" s="22" t="s">
        <v>98</v>
      </c>
      <c r="E13" s="22">
        <v>0</v>
      </c>
    </row>
    <row r="14" spans="2:9" x14ac:dyDescent="0.25">
      <c r="B14" s="29">
        <v>1</v>
      </c>
      <c r="C14" s="41" t="s">
        <v>56</v>
      </c>
      <c r="D14" s="23"/>
      <c r="E14" s="23"/>
    </row>
    <row r="15" spans="2:9" x14ac:dyDescent="0.25">
      <c r="B15" s="26">
        <v>2</v>
      </c>
      <c r="C15" s="27" t="s">
        <v>57</v>
      </c>
      <c r="D15" s="22"/>
      <c r="E15" s="22"/>
    </row>
    <row r="16" spans="2:9" x14ac:dyDescent="0.25">
      <c r="B16" s="29">
        <v>3</v>
      </c>
      <c r="C16" s="41" t="s">
        <v>58</v>
      </c>
      <c r="D16" s="23"/>
      <c r="E16" s="23"/>
    </row>
    <row r="17" spans="2:5" x14ac:dyDescent="0.25">
      <c r="B17" s="26">
        <v>4</v>
      </c>
      <c r="C17" s="27" t="s">
        <v>59</v>
      </c>
      <c r="D17" s="22"/>
      <c r="E17" s="22"/>
    </row>
    <row r="18" spans="2:5" x14ac:dyDescent="0.25">
      <c r="B18" s="29">
        <v>5</v>
      </c>
      <c r="C18" s="41" t="s">
        <v>60</v>
      </c>
      <c r="D18" s="23"/>
      <c r="E18" s="23"/>
    </row>
    <row r="19" spans="2:5" x14ac:dyDescent="0.25">
      <c r="B19" s="26">
        <v>6</v>
      </c>
      <c r="C19" s="27" t="s">
        <v>61</v>
      </c>
      <c r="D19" s="22"/>
      <c r="E19" s="22"/>
    </row>
    <row r="20" spans="2:5" x14ac:dyDescent="0.25">
      <c r="B20" s="29">
        <v>7</v>
      </c>
      <c r="C20" s="41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1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1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1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1" t="s">
        <v>70</v>
      </c>
      <c r="D28" s="23"/>
      <c r="E28" s="23"/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41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1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1" t="s">
        <v>76</v>
      </c>
      <c r="D34" s="23"/>
      <c r="E34" s="23"/>
    </row>
    <row r="35" spans="2:5" x14ac:dyDescent="0.25">
      <c r="B35" s="26">
        <v>22</v>
      </c>
      <c r="C35" s="27" t="s">
        <v>77</v>
      </c>
      <c r="D35" s="22" t="s">
        <v>98</v>
      </c>
      <c r="E35" s="22">
        <v>0</v>
      </c>
    </row>
    <row r="36" spans="2:5" x14ac:dyDescent="0.25">
      <c r="B36" s="29">
        <v>23</v>
      </c>
      <c r="C36" s="41" t="s">
        <v>78</v>
      </c>
      <c r="D36" s="23" t="s">
        <v>98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5" priority="1">
      <formula>E7=""</formula>
    </cfRule>
  </conditionalFormatting>
  <conditionalFormatting sqref="D7">
    <cfRule type="expression" dxfId="34" priority="2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7" zoomScale="85" zoomScaleNormal="85" workbookViewId="0">
      <selection activeCell="D13" sqref="D13:E36"/>
    </sheetView>
  </sheetViews>
  <sheetFormatPr baseColWidth="10" defaultRowHeight="15" x14ac:dyDescent="0.25"/>
  <cols>
    <col min="4" max="4" width="13.42578125" customWidth="1"/>
    <col min="5" max="5" width="19.42578125" customWidth="1"/>
    <col min="6" max="6" width="16.42578125" customWidth="1"/>
  </cols>
  <sheetData>
    <row r="2" spans="2:9" ht="21" x14ac:dyDescent="0.25">
      <c r="B2" s="70" t="str">
        <f>"PROGRAMA DE OPERACIÓN DEL SERVICIO ("&amp;B7&amp;" - "&amp;C7&amp;")"</f>
        <v>PROGRAMA DE OPERACIÓN DEL SERVICIO (1VN - REGRESO)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91</v>
      </c>
      <c r="C7" s="21" t="s">
        <v>82</v>
      </c>
      <c r="D7" s="21" t="s">
        <v>92</v>
      </c>
      <c r="E7" s="21" t="s">
        <v>83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1" t="s">
        <v>51</v>
      </c>
      <c r="C11" s="71" t="s">
        <v>52</v>
      </c>
      <c r="D11" s="72">
        <v>43784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x14ac:dyDescent="0.25">
      <c r="B13" s="26">
        <v>0</v>
      </c>
      <c r="C13" s="27" t="s">
        <v>55</v>
      </c>
      <c r="D13" s="22" t="s">
        <v>98</v>
      </c>
      <c r="E13" s="22">
        <v>0</v>
      </c>
    </row>
    <row r="14" spans="2:9" x14ac:dyDescent="0.25">
      <c r="B14" s="29">
        <v>1</v>
      </c>
      <c r="C14" s="41" t="s">
        <v>56</v>
      </c>
      <c r="D14" s="23"/>
      <c r="E14" s="23"/>
    </row>
    <row r="15" spans="2:9" x14ac:dyDescent="0.25">
      <c r="B15" s="26">
        <v>2</v>
      </c>
      <c r="C15" s="27" t="s">
        <v>57</v>
      </c>
      <c r="D15" s="22"/>
      <c r="E15" s="22"/>
    </row>
    <row r="16" spans="2:9" x14ac:dyDescent="0.25">
      <c r="B16" s="29">
        <v>3</v>
      </c>
      <c r="C16" s="41" t="s">
        <v>58</v>
      </c>
      <c r="D16" s="23"/>
      <c r="E16" s="23"/>
    </row>
    <row r="17" spans="2:5" x14ac:dyDescent="0.25">
      <c r="B17" s="26">
        <v>4</v>
      </c>
      <c r="C17" s="27" t="s">
        <v>59</v>
      </c>
      <c r="D17" s="22"/>
      <c r="E17" s="22"/>
    </row>
    <row r="18" spans="2:5" x14ac:dyDescent="0.25">
      <c r="B18" s="29">
        <v>5</v>
      </c>
      <c r="C18" s="41" t="s">
        <v>60</v>
      </c>
      <c r="D18" s="23"/>
      <c r="E18" s="23"/>
    </row>
    <row r="19" spans="2:5" x14ac:dyDescent="0.25">
      <c r="B19" s="26">
        <v>6</v>
      </c>
      <c r="C19" s="27" t="s">
        <v>61</v>
      </c>
      <c r="D19" s="22"/>
      <c r="E19" s="22"/>
    </row>
    <row r="20" spans="2:5" x14ac:dyDescent="0.25">
      <c r="B20" s="29">
        <v>7</v>
      </c>
      <c r="C20" s="41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1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1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1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1" t="s">
        <v>70</v>
      </c>
      <c r="D28" s="23"/>
      <c r="E28" s="23"/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41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1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1" t="s">
        <v>76</v>
      </c>
      <c r="D34" s="23"/>
      <c r="E34" s="23"/>
    </row>
    <row r="35" spans="2:5" x14ac:dyDescent="0.25">
      <c r="B35" s="26">
        <v>22</v>
      </c>
      <c r="C35" s="27" t="s">
        <v>77</v>
      </c>
      <c r="D35" s="22" t="s">
        <v>98</v>
      </c>
      <c r="E35" s="22">
        <v>0</v>
      </c>
    </row>
    <row r="36" spans="2:5" x14ac:dyDescent="0.25">
      <c r="B36" s="29">
        <v>23</v>
      </c>
      <c r="C36" s="41" t="s">
        <v>78</v>
      </c>
      <c r="D36" s="23" t="s">
        <v>98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3" priority="1">
      <formula>E7=""</formula>
    </cfRule>
  </conditionalFormatting>
  <conditionalFormatting sqref="D7">
    <cfRule type="expression" dxfId="32" priority="2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9" zoomScale="85" zoomScaleNormal="85" workbookViewId="0">
      <selection activeCell="F31" sqref="F31"/>
    </sheetView>
  </sheetViews>
  <sheetFormatPr baseColWidth="10" defaultRowHeight="15" x14ac:dyDescent="0.25"/>
  <cols>
    <col min="4" max="4" width="18.42578125" customWidth="1"/>
    <col min="6" max="6" width="20.42578125" customWidth="1"/>
  </cols>
  <sheetData>
    <row r="2" spans="2:9" ht="21" x14ac:dyDescent="0.25">
      <c r="B2" s="70" t="str">
        <f>"PROGRAMA DE OPERACIÓN DEL SERVICIO ("&amp;B7&amp;" - "&amp;C7&amp;")"</f>
        <v>PROGRAMA DE OPERACIÓN DEL SERVICIO (2 - IDA)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2</v>
      </c>
      <c r="C7" s="21" t="s">
        <v>47</v>
      </c>
      <c r="D7" s="21" t="s">
        <v>93</v>
      </c>
      <c r="E7" s="21" t="s">
        <v>90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1" t="s">
        <v>51</v>
      </c>
      <c r="C11" s="71" t="s">
        <v>52</v>
      </c>
      <c r="D11" s="72">
        <v>43784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1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1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1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1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1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1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1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1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1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1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1" t="s">
        <v>76</v>
      </c>
      <c r="D34" s="23" t="s">
        <v>98</v>
      </c>
      <c r="E34" s="23">
        <v>0</v>
      </c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1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1" priority="1">
      <formula>E7=""</formula>
    </cfRule>
  </conditionalFormatting>
  <conditionalFormatting sqref="D7">
    <cfRule type="expression" dxfId="30" priority="2">
      <formula>D7=""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8" zoomScale="90" zoomScaleNormal="90" workbookViewId="0">
      <selection activeCell="I28" sqref="I28"/>
    </sheetView>
  </sheetViews>
  <sheetFormatPr baseColWidth="10" defaultRowHeight="15" x14ac:dyDescent="0.25"/>
  <cols>
    <col min="5" max="5" width="26.42578125" customWidth="1"/>
    <col min="6" max="6" width="19.7109375" customWidth="1"/>
  </cols>
  <sheetData>
    <row r="2" spans="2:9" ht="21" x14ac:dyDescent="0.25">
      <c r="B2" s="70" t="str">
        <f>"PROGRAMA DE OPERACIÓN DEL SERVICIO ("&amp;B7&amp;" - "&amp;C7&amp;")"</f>
        <v>PROGRAMA DE OPERACIÓN DEL SERVICIO (2 - REGRESO)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x14ac:dyDescent="0.25">
      <c r="B7" s="21">
        <v>2</v>
      </c>
      <c r="C7" s="21" t="s">
        <v>82</v>
      </c>
      <c r="D7" s="21" t="s">
        <v>90</v>
      </c>
      <c r="E7" s="21" t="s">
        <v>93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1" t="s">
        <v>51</v>
      </c>
      <c r="C11" s="71" t="s">
        <v>52</v>
      </c>
      <c r="D11" s="72">
        <v>43784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1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1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1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1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1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1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1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1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1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1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 t="s">
        <v>98</v>
      </c>
      <c r="E33" s="22">
        <v>0</v>
      </c>
    </row>
    <row r="34" spans="2:5" x14ac:dyDescent="0.25">
      <c r="B34" s="29">
        <v>21</v>
      </c>
      <c r="C34" s="41" t="s">
        <v>76</v>
      </c>
      <c r="D34" s="23"/>
      <c r="E34" s="23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1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9" priority="1">
      <formula>E7=""</formula>
    </cfRule>
  </conditionalFormatting>
  <conditionalFormatting sqref="D7">
    <cfRule type="expression" dxfId="28" priority="2">
      <formula>D7=""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7" zoomScale="85" zoomScaleNormal="85" workbookViewId="0">
      <selection activeCell="D13" sqref="D13:E36"/>
    </sheetView>
  </sheetViews>
  <sheetFormatPr baseColWidth="10" defaultRowHeight="15" x14ac:dyDescent="0.25"/>
  <cols>
    <col min="5" max="5" width="13.85546875" customWidth="1"/>
    <col min="6" max="6" width="15" bestFit="1" customWidth="1"/>
  </cols>
  <sheetData>
    <row r="2" spans="2:9" ht="21" x14ac:dyDescent="0.25">
      <c r="B2" s="70" t="str">
        <f>"PROGRAMA DE OPERACIÓN DEL SERVICIO ("&amp;B7&amp;" - "&amp;C7&amp;")"</f>
        <v>PROGRAMA DE OPERACIÓN DEL SERVICIO (2VN - IDA)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94</v>
      </c>
      <c r="C7" s="21" t="s">
        <v>47</v>
      </c>
      <c r="D7" s="21" t="s">
        <v>93</v>
      </c>
      <c r="E7" s="21" t="s">
        <v>92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1" t="s">
        <v>51</v>
      </c>
      <c r="C11" s="71" t="s">
        <v>52</v>
      </c>
      <c r="D11" s="72">
        <v>43784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x14ac:dyDescent="0.25">
      <c r="B13" s="26">
        <v>0</v>
      </c>
      <c r="C13" s="27" t="s">
        <v>55</v>
      </c>
      <c r="D13" s="22" t="s">
        <v>98</v>
      </c>
      <c r="E13" s="22">
        <v>0</v>
      </c>
    </row>
    <row r="14" spans="2:9" x14ac:dyDescent="0.25">
      <c r="B14" s="29">
        <v>1</v>
      </c>
      <c r="C14" s="41" t="s">
        <v>56</v>
      </c>
      <c r="D14" s="23"/>
      <c r="E14" s="23"/>
    </row>
    <row r="15" spans="2:9" x14ac:dyDescent="0.25">
      <c r="B15" s="26">
        <v>2</v>
      </c>
      <c r="C15" s="27" t="s">
        <v>57</v>
      </c>
      <c r="D15" s="22"/>
      <c r="E15" s="22"/>
    </row>
    <row r="16" spans="2:9" x14ac:dyDescent="0.25">
      <c r="B16" s="29">
        <v>3</v>
      </c>
      <c r="C16" s="41" t="s">
        <v>58</v>
      </c>
      <c r="D16" s="23"/>
      <c r="E16" s="23"/>
    </row>
    <row r="17" spans="2:5" x14ac:dyDescent="0.25">
      <c r="B17" s="26">
        <v>4</v>
      </c>
      <c r="C17" s="27" t="s">
        <v>59</v>
      </c>
      <c r="D17" s="22"/>
      <c r="E17" s="22"/>
    </row>
    <row r="18" spans="2:5" x14ac:dyDescent="0.25">
      <c r="B18" s="29">
        <v>5</v>
      </c>
      <c r="C18" s="41" t="s">
        <v>60</v>
      </c>
      <c r="D18" s="23"/>
      <c r="E18" s="23"/>
    </row>
    <row r="19" spans="2:5" x14ac:dyDescent="0.25">
      <c r="B19" s="26">
        <v>6</v>
      </c>
      <c r="C19" s="27" t="s">
        <v>61</v>
      </c>
      <c r="D19" s="22"/>
      <c r="E19" s="22"/>
    </row>
    <row r="20" spans="2:5" x14ac:dyDescent="0.25">
      <c r="B20" s="29">
        <v>7</v>
      </c>
      <c r="C20" s="41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1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1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1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1" t="s">
        <v>70</v>
      </c>
      <c r="D28" s="23"/>
      <c r="E28" s="23"/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41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1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1" t="s">
        <v>76</v>
      </c>
      <c r="D34" s="23"/>
      <c r="E34" s="23"/>
    </row>
    <row r="35" spans="2:5" x14ac:dyDescent="0.25">
      <c r="B35" s="26">
        <v>22</v>
      </c>
      <c r="C35" s="27" t="s">
        <v>77</v>
      </c>
      <c r="D35" s="22" t="s">
        <v>98</v>
      </c>
      <c r="E35" s="22">
        <v>0</v>
      </c>
    </row>
    <row r="36" spans="2:5" x14ac:dyDescent="0.25">
      <c r="B36" s="29">
        <v>23</v>
      </c>
      <c r="C36" s="41" t="s">
        <v>78</v>
      </c>
      <c r="D36" s="23" t="s">
        <v>98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7" priority="1">
      <formula>E7=""</formula>
    </cfRule>
  </conditionalFormatting>
  <conditionalFormatting sqref="D7">
    <cfRule type="expression" dxfId="26" priority="2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8" zoomScale="85" zoomScaleNormal="85" workbookViewId="0">
      <selection activeCell="K44" sqref="K44"/>
    </sheetView>
  </sheetViews>
  <sheetFormatPr baseColWidth="10" defaultRowHeight="15" x14ac:dyDescent="0.25"/>
  <cols>
    <col min="4" max="4" width="13.85546875" customWidth="1"/>
  </cols>
  <sheetData>
    <row r="2" spans="2:9" ht="21" x14ac:dyDescent="0.25">
      <c r="B2" s="70" t="str">
        <f>"PROGRAMA DE OPERACIÓN DEL SERVICIO ("&amp;B7&amp;" - "&amp;C7&amp;")"</f>
        <v>PROGRAMA DE OPERACIÓN DEL SERVICIO (2VN - REGRESO)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94</v>
      </c>
      <c r="C7" s="21" t="s">
        <v>82</v>
      </c>
      <c r="D7" s="21" t="s">
        <v>92</v>
      </c>
      <c r="E7" s="21" t="s">
        <v>93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1" t="s">
        <v>51</v>
      </c>
      <c r="C11" s="71" t="s">
        <v>52</v>
      </c>
      <c r="D11" s="72">
        <v>43784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x14ac:dyDescent="0.25">
      <c r="B13" s="26">
        <v>0</v>
      </c>
      <c r="C13" s="27" t="s">
        <v>55</v>
      </c>
      <c r="D13" s="22" t="s">
        <v>98</v>
      </c>
      <c r="E13" s="22">
        <v>0</v>
      </c>
    </row>
    <row r="14" spans="2:9" x14ac:dyDescent="0.25">
      <c r="B14" s="29">
        <v>1</v>
      </c>
      <c r="C14" s="41" t="s">
        <v>56</v>
      </c>
      <c r="D14" s="23"/>
      <c r="E14" s="23"/>
    </row>
    <row r="15" spans="2:9" x14ac:dyDescent="0.25">
      <c r="B15" s="26">
        <v>2</v>
      </c>
      <c r="C15" s="27" t="s">
        <v>57</v>
      </c>
      <c r="D15" s="22"/>
      <c r="E15" s="22"/>
    </row>
    <row r="16" spans="2:9" x14ac:dyDescent="0.25">
      <c r="B16" s="29">
        <v>3</v>
      </c>
      <c r="C16" s="41" t="s">
        <v>58</v>
      </c>
      <c r="D16" s="23"/>
      <c r="E16" s="23"/>
    </row>
    <row r="17" spans="2:5" x14ac:dyDescent="0.25">
      <c r="B17" s="26">
        <v>4</v>
      </c>
      <c r="C17" s="27" t="s">
        <v>59</v>
      </c>
      <c r="D17" s="22"/>
      <c r="E17" s="22"/>
    </row>
    <row r="18" spans="2:5" x14ac:dyDescent="0.25">
      <c r="B18" s="29">
        <v>5</v>
      </c>
      <c r="C18" s="41" t="s">
        <v>60</v>
      </c>
      <c r="D18" s="23"/>
      <c r="E18" s="23"/>
    </row>
    <row r="19" spans="2:5" x14ac:dyDescent="0.25">
      <c r="B19" s="26">
        <v>6</v>
      </c>
      <c r="C19" s="27" t="s">
        <v>61</v>
      </c>
      <c r="D19" s="22"/>
      <c r="E19" s="22"/>
    </row>
    <row r="20" spans="2:5" x14ac:dyDescent="0.25">
      <c r="B20" s="29">
        <v>7</v>
      </c>
      <c r="C20" s="41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1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1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1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1" t="s">
        <v>70</v>
      </c>
      <c r="D28" s="23"/>
      <c r="E28" s="23"/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41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1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1" t="s">
        <v>76</v>
      </c>
      <c r="D34" s="23"/>
      <c r="E34" s="23"/>
    </row>
    <row r="35" spans="2:5" x14ac:dyDescent="0.25">
      <c r="B35" s="26">
        <v>22</v>
      </c>
      <c r="C35" s="27" t="s">
        <v>77</v>
      </c>
      <c r="D35" s="22" t="s">
        <v>98</v>
      </c>
      <c r="E35" s="22">
        <v>0</v>
      </c>
    </row>
    <row r="36" spans="2:5" x14ac:dyDescent="0.25">
      <c r="B36" s="29">
        <v>23</v>
      </c>
      <c r="C36" s="41" t="s">
        <v>78</v>
      </c>
      <c r="D36" s="23" t="s">
        <v>98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5" priority="1">
      <formula>E7=""</formula>
    </cfRule>
  </conditionalFormatting>
  <conditionalFormatting sqref="D7">
    <cfRule type="expression" dxfId="24" priority="2">
      <formula>D7=""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workbookViewId="0">
      <selection activeCell="J27" sqref="J27"/>
    </sheetView>
  </sheetViews>
  <sheetFormatPr baseColWidth="10" defaultRowHeight="15" x14ac:dyDescent="0.25"/>
  <cols>
    <col min="5" max="5" width="19.42578125" bestFit="1" customWidth="1"/>
    <col min="6" max="6" width="13.7109375" bestFit="1" customWidth="1"/>
  </cols>
  <sheetData>
    <row r="2" spans="2:9" ht="21" x14ac:dyDescent="0.25">
      <c r="B2" s="70" t="str">
        <f>"PROGRAMA DE OPERACIÓN DEL SERVICIO ("&amp;B7&amp;" - "&amp;C7&amp;")"</f>
        <v>PROGRAMA DE OPERACIÓN DEL SERVICIO (5 - REGRESO)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5</v>
      </c>
      <c r="C7" s="21" t="s">
        <v>82</v>
      </c>
      <c r="D7" s="21" t="s">
        <v>90</v>
      </c>
      <c r="E7" s="21" t="s">
        <v>89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1" t="s">
        <v>51</v>
      </c>
      <c r="C11" s="71" t="s">
        <v>52</v>
      </c>
      <c r="D11" s="72">
        <v>43784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1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1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1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1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1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1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1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1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1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1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98</v>
      </c>
      <c r="E33" s="22">
        <v>0</v>
      </c>
    </row>
    <row r="34" spans="2:5" x14ac:dyDescent="0.25">
      <c r="B34" s="29">
        <v>21</v>
      </c>
      <c r="C34" s="41" t="s">
        <v>76</v>
      </c>
      <c r="D34" s="23"/>
      <c r="E34" s="23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1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3" priority="1">
      <formula>E7=""</formula>
    </cfRule>
  </conditionalFormatting>
  <conditionalFormatting sqref="D7">
    <cfRule type="expression" dxfId="22" priority="2">
      <formula>D7=""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8" zoomScale="90" zoomScaleNormal="90" workbookViewId="0">
      <selection activeCell="G35" sqref="G35"/>
    </sheetView>
  </sheetViews>
  <sheetFormatPr baseColWidth="10" defaultRowHeight="15" x14ac:dyDescent="0.25"/>
  <cols>
    <col min="4" max="4" width="19.42578125" bestFit="1" customWidth="1"/>
    <col min="6" max="6" width="13.7109375" bestFit="1" customWidth="1"/>
  </cols>
  <sheetData>
    <row r="2" spans="2:9" ht="21" x14ac:dyDescent="0.25">
      <c r="B2" s="70" t="str">
        <f>"PROGRAMA DE OPERACIÓN DEL SERVICIO ("&amp;B7&amp;" - "&amp;C7&amp;")"</f>
        <v>PROGRAMA DE OPERACIÓN DEL SERVICIO (5VN - IDA)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95</v>
      </c>
      <c r="C7" s="21" t="s">
        <v>47</v>
      </c>
      <c r="D7" s="21" t="s">
        <v>89</v>
      </c>
      <c r="E7" s="21" t="s">
        <v>92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1" t="s">
        <v>51</v>
      </c>
      <c r="C11" s="71" t="s">
        <v>52</v>
      </c>
      <c r="D11" s="72">
        <v>43784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1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1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1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1" t="s">
        <v>62</v>
      </c>
      <c r="D20" s="23"/>
      <c r="E20" s="30"/>
    </row>
    <row r="21" spans="2:5" ht="15.75" x14ac:dyDescent="0.25">
      <c r="B21" s="26">
        <v>8</v>
      </c>
      <c r="C21" s="27" t="s">
        <v>63</v>
      </c>
      <c r="D21" s="22"/>
      <c r="E21" s="28"/>
    </row>
    <row r="22" spans="2:5" ht="15.75" x14ac:dyDescent="0.25">
      <c r="B22" s="29">
        <v>9</v>
      </c>
      <c r="C22" s="41" t="s">
        <v>64</v>
      </c>
      <c r="D22" s="23"/>
      <c r="E22" s="30"/>
    </row>
    <row r="23" spans="2:5" ht="15.75" x14ac:dyDescent="0.25">
      <c r="B23" s="26">
        <v>10</v>
      </c>
      <c r="C23" s="27" t="s">
        <v>65</v>
      </c>
      <c r="D23" s="22"/>
      <c r="E23" s="28"/>
    </row>
    <row r="24" spans="2:5" ht="15.75" x14ac:dyDescent="0.25">
      <c r="B24" s="29">
        <v>11</v>
      </c>
      <c r="C24" s="41" t="s">
        <v>66</v>
      </c>
      <c r="D24" s="23"/>
      <c r="E24" s="30"/>
    </row>
    <row r="25" spans="2:5" ht="15.75" x14ac:dyDescent="0.25">
      <c r="B25" s="26">
        <v>12</v>
      </c>
      <c r="C25" s="27" t="s">
        <v>67</v>
      </c>
      <c r="D25" s="22"/>
      <c r="E25" s="28"/>
    </row>
    <row r="26" spans="2:5" ht="15.75" x14ac:dyDescent="0.25">
      <c r="B26" s="29">
        <v>13</v>
      </c>
      <c r="C26" s="41" t="s">
        <v>68</v>
      </c>
      <c r="D26" s="23"/>
      <c r="E26" s="30"/>
    </row>
    <row r="27" spans="2:5" ht="15.75" x14ac:dyDescent="0.25">
      <c r="B27" s="26">
        <v>14</v>
      </c>
      <c r="C27" s="27" t="s">
        <v>69</v>
      </c>
      <c r="D27" s="22"/>
      <c r="E27" s="28"/>
    </row>
    <row r="28" spans="2:5" ht="15.75" x14ac:dyDescent="0.25">
      <c r="B28" s="29">
        <v>15</v>
      </c>
      <c r="C28" s="41" t="s">
        <v>70</v>
      </c>
      <c r="D28" s="23"/>
      <c r="E28" s="30"/>
    </row>
    <row r="29" spans="2:5" ht="15.75" x14ac:dyDescent="0.25">
      <c r="B29" s="26">
        <v>16</v>
      </c>
      <c r="C29" s="27" t="s">
        <v>71</v>
      </c>
      <c r="D29" s="22"/>
      <c r="E29" s="28"/>
    </row>
    <row r="30" spans="2:5" ht="15.75" x14ac:dyDescent="0.25">
      <c r="B30" s="29">
        <v>17</v>
      </c>
      <c r="C30" s="41" t="s">
        <v>72</v>
      </c>
      <c r="D30" s="23"/>
      <c r="E30" s="30"/>
    </row>
    <row r="31" spans="2:5" ht="15.75" x14ac:dyDescent="0.25">
      <c r="B31" s="26">
        <v>18</v>
      </c>
      <c r="C31" s="27" t="s">
        <v>73</v>
      </c>
      <c r="D31" s="22"/>
      <c r="E31" s="28"/>
    </row>
    <row r="32" spans="2:5" ht="15.75" x14ac:dyDescent="0.25">
      <c r="B32" s="29">
        <v>19</v>
      </c>
      <c r="C32" s="41" t="s">
        <v>74</v>
      </c>
      <c r="D32" s="23"/>
      <c r="E32" s="30"/>
    </row>
    <row r="33" spans="2:5" ht="15.75" x14ac:dyDescent="0.25">
      <c r="B33" s="26">
        <v>20</v>
      </c>
      <c r="C33" s="27" t="s">
        <v>75</v>
      </c>
      <c r="D33" s="22"/>
      <c r="E33" s="28"/>
    </row>
    <row r="34" spans="2:5" ht="15.75" x14ac:dyDescent="0.25">
      <c r="B34" s="29">
        <v>21</v>
      </c>
      <c r="C34" s="41" t="s">
        <v>76</v>
      </c>
      <c r="D34" s="23"/>
      <c r="E34" s="30"/>
    </row>
    <row r="35" spans="2:5" ht="15.75" x14ac:dyDescent="0.25">
      <c r="B35" s="26">
        <v>22</v>
      </c>
      <c r="C35" s="27" t="s">
        <v>77</v>
      </c>
      <c r="D35" s="22" t="s">
        <v>98</v>
      </c>
      <c r="E35" s="28">
        <v>0</v>
      </c>
    </row>
    <row r="36" spans="2:5" x14ac:dyDescent="0.25">
      <c r="B36" s="29">
        <v>23</v>
      </c>
      <c r="C36" s="41" t="s">
        <v>78</v>
      </c>
      <c r="D36" s="23" t="s">
        <v>98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1" priority="1">
      <formula>E7=""</formula>
    </cfRule>
  </conditionalFormatting>
  <conditionalFormatting sqref="D7">
    <cfRule type="expression" dxfId="20" priority="2">
      <formula>D7=""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7" workbookViewId="0">
      <selection activeCell="J38" sqref="J38"/>
    </sheetView>
  </sheetViews>
  <sheetFormatPr baseColWidth="10" defaultRowHeight="15" x14ac:dyDescent="0.25"/>
  <cols>
    <col min="2" max="2" width="24.28515625" bestFit="1" customWidth="1"/>
    <col min="5" max="5" width="19.42578125" bestFit="1" customWidth="1"/>
    <col min="6" max="6" width="13.7109375" bestFit="1" customWidth="1"/>
  </cols>
  <sheetData>
    <row r="2" spans="2:9" ht="21" x14ac:dyDescent="0.25">
      <c r="B2" s="70" t="str">
        <f>"PROGRAMA DE OPERACIÓN DEL SERVICIO ("&amp;B7&amp;" - "&amp;C7&amp;")"</f>
        <v>PROGRAMA DE OPERACIÓN DEL SERVICIO (5VN - REGRESO)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95</v>
      </c>
      <c r="C7" s="21" t="s">
        <v>82</v>
      </c>
      <c r="D7" s="21" t="s">
        <v>92</v>
      </c>
      <c r="E7" s="21" t="s">
        <v>89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1" t="s">
        <v>51</v>
      </c>
      <c r="C11" s="71" t="s">
        <v>52</v>
      </c>
      <c r="D11" s="72">
        <v>43784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1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1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1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1" t="s">
        <v>62</v>
      </c>
      <c r="D20" s="23"/>
      <c r="E20" s="30"/>
    </row>
    <row r="21" spans="2:5" ht="15.75" x14ac:dyDescent="0.25">
      <c r="B21" s="26">
        <v>8</v>
      </c>
      <c r="C21" s="27" t="s">
        <v>63</v>
      </c>
      <c r="D21" s="22"/>
      <c r="E21" s="28"/>
    </row>
    <row r="22" spans="2:5" ht="15.75" x14ac:dyDescent="0.25">
      <c r="B22" s="29">
        <v>9</v>
      </c>
      <c r="C22" s="41" t="s">
        <v>64</v>
      </c>
      <c r="D22" s="23"/>
      <c r="E22" s="30"/>
    </row>
    <row r="23" spans="2:5" ht="15.75" x14ac:dyDescent="0.25">
      <c r="B23" s="26">
        <v>10</v>
      </c>
      <c r="C23" s="27" t="s">
        <v>65</v>
      </c>
      <c r="D23" s="22"/>
      <c r="E23" s="28"/>
    </row>
    <row r="24" spans="2:5" ht="15.75" x14ac:dyDescent="0.25">
      <c r="B24" s="29">
        <v>11</v>
      </c>
      <c r="C24" s="41" t="s">
        <v>66</v>
      </c>
      <c r="D24" s="23"/>
      <c r="E24" s="30"/>
    </row>
    <row r="25" spans="2:5" ht="15.75" x14ac:dyDescent="0.25">
      <c r="B25" s="26">
        <v>12</v>
      </c>
      <c r="C25" s="27" t="s">
        <v>67</v>
      </c>
      <c r="D25" s="22"/>
      <c r="E25" s="28"/>
    </row>
    <row r="26" spans="2:5" ht="15.75" x14ac:dyDescent="0.25">
      <c r="B26" s="29">
        <v>13</v>
      </c>
      <c r="C26" s="41" t="s">
        <v>68</v>
      </c>
      <c r="D26" s="23"/>
      <c r="E26" s="30"/>
    </row>
    <row r="27" spans="2:5" ht="15.75" x14ac:dyDescent="0.25">
      <c r="B27" s="26">
        <v>14</v>
      </c>
      <c r="C27" s="27" t="s">
        <v>69</v>
      </c>
      <c r="D27" s="22"/>
      <c r="E27" s="28"/>
    </row>
    <row r="28" spans="2:5" ht="15.75" x14ac:dyDescent="0.25">
      <c r="B28" s="29">
        <v>15</v>
      </c>
      <c r="C28" s="41" t="s">
        <v>70</v>
      </c>
      <c r="D28" s="23"/>
      <c r="E28" s="30"/>
    </row>
    <row r="29" spans="2:5" ht="15.75" x14ac:dyDescent="0.25">
      <c r="B29" s="26">
        <v>16</v>
      </c>
      <c r="C29" s="27" t="s">
        <v>71</v>
      </c>
      <c r="D29" s="22"/>
      <c r="E29" s="28"/>
    </row>
    <row r="30" spans="2:5" ht="15.75" x14ac:dyDescent="0.25">
      <c r="B30" s="29">
        <v>17</v>
      </c>
      <c r="C30" s="41" t="s">
        <v>72</v>
      </c>
      <c r="D30" s="23"/>
      <c r="E30" s="30"/>
    </row>
    <row r="31" spans="2:5" ht="15.75" x14ac:dyDescent="0.25">
      <c r="B31" s="26">
        <v>18</v>
      </c>
      <c r="C31" s="27" t="s">
        <v>73</v>
      </c>
      <c r="D31" s="22"/>
      <c r="E31" s="28"/>
    </row>
    <row r="32" spans="2:5" ht="15.75" x14ac:dyDescent="0.25">
      <c r="B32" s="29">
        <v>19</v>
      </c>
      <c r="C32" s="41" t="s">
        <v>74</v>
      </c>
      <c r="D32" s="23"/>
      <c r="E32" s="30"/>
    </row>
    <row r="33" spans="2:5" ht="15.75" x14ac:dyDescent="0.25">
      <c r="B33" s="26">
        <v>20</v>
      </c>
      <c r="C33" s="27" t="s">
        <v>75</v>
      </c>
      <c r="D33" s="22"/>
      <c r="E33" s="28"/>
    </row>
    <row r="34" spans="2:5" ht="15.75" x14ac:dyDescent="0.25">
      <c r="B34" s="29">
        <v>21</v>
      </c>
      <c r="C34" s="41" t="s">
        <v>76</v>
      </c>
      <c r="D34" s="23"/>
      <c r="E34" s="30"/>
    </row>
    <row r="35" spans="2:5" ht="15.75" x14ac:dyDescent="0.25">
      <c r="B35" s="26">
        <v>22</v>
      </c>
      <c r="C35" s="27" t="s">
        <v>77</v>
      </c>
      <c r="D35" s="22" t="s">
        <v>98</v>
      </c>
      <c r="E35" s="28">
        <v>0</v>
      </c>
    </row>
    <row r="36" spans="2:5" ht="15.75" x14ac:dyDescent="0.25">
      <c r="B36" s="29">
        <v>23</v>
      </c>
      <c r="C36" s="41" t="s">
        <v>78</v>
      </c>
      <c r="D36" s="23" t="s">
        <v>98</v>
      </c>
      <c r="E36" s="30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9" priority="1">
      <formula>E7=""</formula>
    </cfRule>
  </conditionalFormatting>
  <conditionalFormatting sqref="D7">
    <cfRule type="expression" dxfId="18" priority="2">
      <formula>D7=""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5" zoomScale="85" zoomScaleNormal="85" workbookViewId="0">
      <selection activeCell="D27" sqref="D27"/>
    </sheetView>
  </sheetViews>
  <sheetFormatPr baseColWidth="10" defaultRowHeight="15" x14ac:dyDescent="0.25"/>
  <cols>
    <col min="4" max="4" width="14.42578125" customWidth="1"/>
    <col min="6" max="6" width="13.7109375" bestFit="1" customWidth="1"/>
  </cols>
  <sheetData>
    <row r="2" spans="2:9" ht="21" x14ac:dyDescent="0.25">
      <c r="B2" s="70" t="str">
        <f>"PROGRAMA DE OPERACIÓN DEL SERVICIO ("&amp;B7&amp;" - "&amp;C7&amp;")"</f>
        <v>PROGRAMA DE OPERACIÓN DEL SERVICIO (6 - IDA)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6</v>
      </c>
      <c r="C7" s="21" t="s">
        <v>47</v>
      </c>
      <c r="D7" s="21" t="s">
        <v>83</v>
      </c>
      <c r="E7" s="21" t="s">
        <v>85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1" t="s">
        <v>51</v>
      </c>
      <c r="C11" s="71" t="s">
        <v>52</v>
      </c>
      <c r="D11" s="72">
        <v>43784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1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1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1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1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1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1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1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1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1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1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98</v>
      </c>
      <c r="E33" s="22">
        <v>0</v>
      </c>
    </row>
    <row r="34" spans="2:5" x14ac:dyDescent="0.25">
      <c r="B34" s="29">
        <v>21</v>
      </c>
      <c r="C34" s="41" t="s">
        <v>76</v>
      </c>
      <c r="D34" s="23" t="s">
        <v>98</v>
      </c>
      <c r="E34" s="23">
        <v>0</v>
      </c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1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7" priority="1">
      <formula>E7=""</formula>
    </cfRule>
  </conditionalFormatting>
  <conditionalFormatting sqref="D7">
    <cfRule type="expression" dxfId="16" priority="2">
      <formula>D7=""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5" zoomScale="80" zoomScaleNormal="80" workbookViewId="0">
      <selection activeCell="D24" sqref="D24:E34"/>
    </sheetView>
  </sheetViews>
  <sheetFormatPr baseColWidth="10" defaultRowHeight="15" x14ac:dyDescent="0.25"/>
  <cols>
    <col min="3" max="3" width="15.85546875" customWidth="1"/>
    <col min="4" max="4" width="13.28515625" bestFit="1" customWidth="1"/>
    <col min="5" max="5" width="16.85546875" bestFit="1" customWidth="1"/>
    <col min="6" max="6" width="21.7109375" customWidth="1"/>
  </cols>
  <sheetData>
    <row r="2" spans="2:9" ht="21" x14ac:dyDescent="0.25">
      <c r="B2" s="70" t="str">
        <f>"PROGRAMA DE OPERACIÓN DEL SERVICIO ("&amp;B7&amp;" - "&amp;C7&amp;")"</f>
        <v>PROGRAMA DE OPERACIÓN DEL SERVICIO (6 - REGRESO)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6</v>
      </c>
      <c r="C7" s="21" t="s">
        <v>82</v>
      </c>
      <c r="D7" s="21" t="s">
        <v>85</v>
      </c>
      <c r="E7" s="21" t="s">
        <v>83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1" t="s">
        <v>51</v>
      </c>
      <c r="C11" s="71" t="s">
        <v>52</v>
      </c>
      <c r="D11" s="72">
        <v>43784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1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1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1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1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1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1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1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1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1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1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98</v>
      </c>
      <c r="E33" s="22">
        <v>0</v>
      </c>
    </row>
    <row r="34" spans="2:5" x14ac:dyDescent="0.25">
      <c r="B34" s="29">
        <v>21</v>
      </c>
      <c r="C34" s="41" t="s">
        <v>76</v>
      </c>
      <c r="D34" s="23" t="s">
        <v>98</v>
      </c>
      <c r="E34" s="23">
        <v>0</v>
      </c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1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9" zoomScale="96" zoomScaleNormal="96" workbookViewId="0">
      <selection activeCell="I26" sqref="I26"/>
    </sheetView>
  </sheetViews>
  <sheetFormatPr baseColWidth="10" defaultRowHeight="15" x14ac:dyDescent="0.25"/>
  <cols>
    <col min="4" max="4" width="13.28515625" bestFit="1" customWidth="1"/>
    <col min="5" max="5" width="11.85546875" bestFit="1" customWidth="1"/>
    <col min="6" max="6" width="15.7109375" customWidth="1"/>
  </cols>
  <sheetData>
    <row r="2" spans="2:9" ht="21" x14ac:dyDescent="0.25">
      <c r="B2" s="70" t="str">
        <f>"PROGRAMA DE OPERACIÓN DEL SERVICIO ("&amp;B7&amp;" - "&amp;C7&amp;")"</f>
        <v>PROGRAMA DE OPERACIÓN DEL SERVICIO (8 - IDA)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8</v>
      </c>
      <c r="C7" s="21" t="s">
        <v>47</v>
      </c>
      <c r="D7" s="21" t="s">
        <v>83</v>
      </c>
      <c r="E7" s="21" t="s">
        <v>85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1" t="s">
        <v>51</v>
      </c>
      <c r="C11" s="71" t="s">
        <v>52</v>
      </c>
      <c r="D11" s="72">
        <v>43784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x14ac:dyDescent="0.25">
      <c r="B13" s="26">
        <v>0</v>
      </c>
      <c r="C13" s="27" t="s">
        <v>55</v>
      </c>
      <c r="D13" s="22" t="s">
        <v>98</v>
      </c>
      <c r="E13" s="22">
        <v>0</v>
      </c>
    </row>
    <row r="14" spans="2:9" x14ac:dyDescent="0.25">
      <c r="B14" s="29">
        <v>1</v>
      </c>
      <c r="C14" s="41" t="s">
        <v>56</v>
      </c>
      <c r="D14" s="23"/>
      <c r="E14" s="23"/>
    </row>
    <row r="15" spans="2:9" x14ac:dyDescent="0.25">
      <c r="B15" s="26">
        <v>2</v>
      </c>
      <c r="C15" s="27" t="s">
        <v>57</v>
      </c>
      <c r="D15" s="22"/>
      <c r="E15" s="22"/>
    </row>
    <row r="16" spans="2:9" x14ac:dyDescent="0.25">
      <c r="B16" s="29">
        <v>3</v>
      </c>
      <c r="C16" s="41" t="s">
        <v>58</v>
      </c>
      <c r="D16" s="23"/>
      <c r="E16" s="23"/>
    </row>
    <row r="17" spans="2:5" x14ac:dyDescent="0.25">
      <c r="B17" s="26">
        <v>4</v>
      </c>
      <c r="C17" s="27" t="s">
        <v>59</v>
      </c>
      <c r="D17" s="22"/>
      <c r="E17" s="22"/>
    </row>
    <row r="18" spans="2:5" x14ac:dyDescent="0.25">
      <c r="B18" s="29">
        <v>5</v>
      </c>
      <c r="C18" s="41" t="s">
        <v>60</v>
      </c>
      <c r="D18" s="23"/>
      <c r="E18" s="23"/>
    </row>
    <row r="19" spans="2:5" x14ac:dyDescent="0.25">
      <c r="B19" s="26">
        <v>6</v>
      </c>
      <c r="C19" s="27" t="s">
        <v>61</v>
      </c>
      <c r="D19" s="22"/>
      <c r="E19" s="22"/>
    </row>
    <row r="20" spans="2:5" x14ac:dyDescent="0.25">
      <c r="B20" s="29">
        <v>7</v>
      </c>
      <c r="C20" s="41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1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1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1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1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1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1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98</v>
      </c>
      <c r="E33" s="22">
        <v>0</v>
      </c>
    </row>
    <row r="34" spans="2:5" x14ac:dyDescent="0.25">
      <c r="B34" s="29">
        <v>21</v>
      </c>
      <c r="C34" s="41" t="s">
        <v>76</v>
      </c>
      <c r="D34" s="23" t="s">
        <v>98</v>
      </c>
      <c r="E34" s="23">
        <v>0</v>
      </c>
    </row>
    <row r="35" spans="2:5" x14ac:dyDescent="0.25">
      <c r="B35" s="26">
        <v>22</v>
      </c>
      <c r="C35" s="27" t="s">
        <v>77</v>
      </c>
      <c r="D35" s="22" t="s">
        <v>98</v>
      </c>
      <c r="E35" s="22">
        <v>0</v>
      </c>
    </row>
    <row r="36" spans="2:5" x14ac:dyDescent="0.25">
      <c r="B36" s="29">
        <v>23</v>
      </c>
      <c r="C36" s="41" t="s">
        <v>78</v>
      </c>
      <c r="D36" s="23" t="s">
        <v>98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13" priority="1">
      <formula>D7=""</formula>
    </cfRule>
  </conditionalFormatting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6" zoomScale="85" zoomScaleNormal="85" workbookViewId="0">
      <selection activeCell="D20" sqref="D20"/>
    </sheetView>
  </sheetViews>
  <sheetFormatPr baseColWidth="10" defaultRowHeight="15" x14ac:dyDescent="0.25"/>
  <cols>
    <col min="5" max="5" width="15.140625" customWidth="1"/>
    <col min="6" max="6" width="15" bestFit="1" customWidth="1"/>
  </cols>
  <sheetData>
    <row r="2" spans="2:9" ht="21" x14ac:dyDescent="0.25">
      <c r="B2" s="70" t="str">
        <f>"PROGRAMA DE OPERACIÓN DEL SERVICIO ("&amp;B7&amp;" - "&amp;C7&amp;")"</f>
        <v>PROGRAMA DE OPERACIÓN DEL SERVICIO (8 - REGRESO)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8</v>
      </c>
      <c r="C7" s="21" t="s">
        <v>82</v>
      </c>
      <c r="D7" s="21" t="s">
        <v>85</v>
      </c>
      <c r="E7" s="21" t="s">
        <v>83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1" t="s">
        <v>51</v>
      </c>
      <c r="C11" s="71" t="s">
        <v>52</v>
      </c>
      <c r="D11" s="72">
        <v>43784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x14ac:dyDescent="0.25">
      <c r="B13" s="26">
        <v>0</v>
      </c>
      <c r="C13" s="27" t="s">
        <v>55</v>
      </c>
      <c r="D13" s="22" t="s">
        <v>98</v>
      </c>
      <c r="E13" s="22">
        <v>0</v>
      </c>
    </row>
    <row r="14" spans="2:9" x14ac:dyDescent="0.25">
      <c r="B14" s="29">
        <v>1</v>
      </c>
      <c r="C14" s="41" t="s">
        <v>56</v>
      </c>
      <c r="D14" s="23"/>
      <c r="E14" s="23"/>
    </row>
    <row r="15" spans="2:9" x14ac:dyDescent="0.25">
      <c r="B15" s="26">
        <v>2</v>
      </c>
      <c r="C15" s="27" t="s">
        <v>57</v>
      </c>
      <c r="D15" s="22"/>
      <c r="E15" s="22"/>
    </row>
    <row r="16" spans="2:9" x14ac:dyDescent="0.25">
      <c r="B16" s="29">
        <v>3</v>
      </c>
      <c r="C16" s="41" t="s">
        <v>58</v>
      </c>
      <c r="D16" s="23"/>
      <c r="E16" s="23"/>
    </row>
    <row r="17" spans="2:5" x14ac:dyDescent="0.25">
      <c r="B17" s="26">
        <v>4</v>
      </c>
      <c r="C17" s="27" t="s">
        <v>59</v>
      </c>
      <c r="D17" s="22"/>
      <c r="E17" s="22"/>
    </row>
    <row r="18" spans="2:5" x14ac:dyDescent="0.25">
      <c r="B18" s="29">
        <v>5</v>
      </c>
      <c r="C18" s="41" t="s">
        <v>60</v>
      </c>
      <c r="D18" s="23"/>
      <c r="E18" s="23"/>
    </row>
    <row r="19" spans="2:5" x14ac:dyDescent="0.25">
      <c r="B19" s="26">
        <v>6</v>
      </c>
      <c r="C19" s="27" t="s">
        <v>61</v>
      </c>
      <c r="D19" s="22"/>
      <c r="E19" s="22"/>
    </row>
    <row r="20" spans="2:5" x14ac:dyDescent="0.25">
      <c r="B20" s="29">
        <v>7</v>
      </c>
      <c r="C20" s="41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1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1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1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1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1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1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98</v>
      </c>
      <c r="E33" s="22">
        <v>0</v>
      </c>
    </row>
    <row r="34" spans="2:5" x14ac:dyDescent="0.25">
      <c r="B34" s="29">
        <v>21</v>
      </c>
      <c r="C34" s="41" t="s">
        <v>76</v>
      </c>
      <c r="D34" s="23" t="s">
        <v>98</v>
      </c>
      <c r="E34" s="23">
        <v>0</v>
      </c>
    </row>
    <row r="35" spans="2:5" x14ac:dyDescent="0.25">
      <c r="B35" s="26">
        <v>22</v>
      </c>
      <c r="C35" s="27" t="s">
        <v>77</v>
      </c>
      <c r="D35" s="22" t="s">
        <v>98</v>
      </c>
      <c r="E35" s="22">
        <v>0</v>
      </c>
    </row>
    <row r="36" spans="2:5" x14ac:dyDescent="0.25">
      <c r="B36" s="29">
        <v>23</v>
      </c>
      <c r="C36" s="41" t="s">
        <v>78</v>
      </c>
      <c r="D36" s="23" t="s">
        <v>98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12" priority="1">
      <formula>D7=""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9" zoomScale="90" zoomScaleNormal="90" workbookViewId="0">
      <selection activeCell="G31" sqref="G31"/>
    </sheetView>
  </sheetViews>
  <sheetFormatPr baseColWidth="10" defaultRowHeight="15" x14ac:dyDescent="0.25"/>
  <cols>
    <col min="3" max="3" width="16" bestFit="1" customWidth="1"/>
    <col min="4" max="4" width="14.140625" customWidth="1"/>
    <col min="5" max="5" width="17.7109375" bestFit="1" customWidth="1"/>
    <col min="6" max="6" width="17.85546875" bestFit="1" customWidth="1"/>
  </cols>
  <sheetData>
    <row r="2" spans="2:9" ht="21" x14ac:dyDescent="0.25">
      <c r="B2" s="70" t="str">
        <f>"PROGRAMA DE OPERACIÓN DEL SERVICIO ("&amp;B7&amp;" - "&amp;C7&amp;")"</f>
        <v>PROGRAMA DE OPERACIÓN DEL SERVICIO (9 - IDA)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9</v>
      </c>
      <c r="C7" s="21" t="s">
        <v>47</v>
      </c>
      <c r="D7" s="21" t="s">
        <v>93</v>
      </c>
      <c r="E7" s="21" t="s">
        <v>85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1" t="s">
        <v>51</v>
      </c>
      <c r="C11" s="71" t="s">
        <v>52</v>
      </c>
      <c r="D11" s="72">
        <v>43784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1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1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1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1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1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1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1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1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1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1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98</v>
      </c>
      <c r="E33" s="22">
        <v>0</v>
      </c>
    </row>
    <row r="34" spans="2:5" x14ac:dyDescent="0.25">
      <c r="B34" s="29">
        <v>21</v>
      </c>
      <c r="C34" s="41" t="s">
        <v>76</v>
      </c>
      <c r="D34" s="23"/>
      <c r="E34" s="23"/>
    </row>
    <row r="35" spans="2:5" x14ac:dyDescent="0.25">
      <c r="B35" s="26">
        <v>22</v>
      </c>
      <c r="C35" s="27" t="s">
        <v>77</v>
      </c>
      <c r="D35" s="22" t="s">
        <v>98</v>
      </c>
      <c r="E35" s="22">
        <v>0</v>
      </c>
    </row>
    <row r="36" spans="2:5" x14ac:dyDescent="0.25">
      <c r="B36" s="29">
        <v>23</v>
      </c>
      <c r="C36" s="41" t="s">
        <v>78</v>
      </c>
      <c r="D36" s="23" t="s">
        <v>98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1" priority="1">
      <formula>E7=""</formula>
    </cfRule>
  </conditionalFormatting>
  <conditionalFormatting sqref="D7">
    <cfRule type="expression" dxfId="10" priority="2">
      <formula>D7=""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8" zoomScale="90" zoomScaleNormal="90" workbookViewId="0">
      <selection activeCell="H34" sqref="H34"/>
    </sheetView>
  </sheetViews>
  <sheetFormatPr baseColWidth="10" defaultRowHeight="15" x14ac:dyDescent="0.25"/>
  <cols>
    <col min="4" max="4" width="19.140625" bestFit="1" customWidth="1"/>
    <col min="6" max="6" width="15.85546875" bestFit="1" customWidth="1"/>
  </cols>
  <sheetData>
    <row r="2" spans="2:9" ht="21" x14ac:dyDescent="0.25">
      <c r="B2" s="70" t="str">
        <f>"PROGRAMA DE OPERACIÓN DEL SERVICIO ("&amp;B7&amp;" - "&amp;C7&amp;")"</f>
        <v>PROGRAMA DE OPERACIÓN DEL SERVICIO (9 - REGRESO)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9</v>
      </c>
      <c r="C7" s="21" t="s">
        <v>82</v>
      </c>
      <c r="D7" s="21" t="s">
        <v>85</v>
      </c>
      <c r="E7" s="21" t="s">
        <v>93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1" t="s">
        <v>51</v>
      </c>
      <c r="C11" s="71" t="s">
        <v>52</v>
      </c>
      <c r="D11" s="72">
        <v>43784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1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1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1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1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1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1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1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1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1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1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98</v>
      </c>
      <c r="E33" s="22">
        <v>0</v>
      </c>
    </row>
    <row r="34" spans="2:5" x14ac:dyDescent="0.25">
      <c r="B34" s="29">
        <v>21</v>
      </c>
      <c r="C34" s="41" t="s">
        <v>76</v>
      </c>
      <c r="D34" s="23" t="s">
        <v>98</v>
      </c>
      <c r="E34" s="23">
        <v>0</v>
      </c>
    </row>
    <row r="35" spans="2:5" x14ac:dyDescent="0.25">
      <c r="B35" s="26">
        <v>22</v>
      </c>
      <c r="C35" s="27" t="s">
        <v>77</v>
      </c>
      <c r="D35" s="22" t="s">
        <v>98</v>
      </c>
      <c r="E35" s="22">
        <v>0</v>
      </c>
    </row>
    <row r="36" spans="2:5" x14ac:dyDescent="0.25">
      <c r="B36" s="29">
        <v>23</v>
      </c>
      <c r="C36" s="41" t="s">
        <v>78</v>
      </c>
      <c r="D36" s="23" t="s">
        <v>98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9" priority="1">
      <formula>E7=""</formula>
    </cfRule>
  </conditionalFormatting>
  <conditionalFormatting sqref="D7">
    <cfRule type="expression" dxfId="8" priority="2">
      <formula>D7=""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7" zoomScale="85" zoomScaleNormal="85" workbookViewId="0">
      <selection activeCell="H17" sqref="H17"/>
    </sheetView>
  </sheetViews>
  <sheetFormatPr baseColWidth="10" defaultRowHeight="15" x14ac:dyDescent="0.25"/>
  <cols>
    <col min="4" max="4" width="13.28515625" bestFit="1" customWidth="1"/>
    <col min="5" max="5" width="15.140625" bestFit="1" customWidth="1"/>
    <col min="6" max="6" width="15" bestFit="1" customWidth="1"/>
  </cols>
  <sheetData>
    <row r="2" spans="2:9" ht="21" x14ac:dyDescent="0.25">
      <c r="B2" s="70" t="str">
        <f>"PROGRAMA DE OPERACIÓN DEL SERVICIO ("&amp;B7&amp;" - "&amp;C7&amp;")"</f>
        <v>PROGRAMA DE OPERACIÓN DEL SERVICIO (6VN - IDA)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96</v>
      </c>
      <c r="C7" s="21" t="s">
        <v>47</v>
      </c>
      <c r="D7" s="21" t="s">
        <v>83</v>
      </c>
      <c r="E7" s="21" t="s">
        <v>92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1" t="s">
        <v>51</v>
      </c>
      <c r="C11" s="71" t="s">
        <v>52</v>
      </c>
      <c r="D11" s="72">
        <v>43784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x14ac:dyDescent="0.25">
      <c r="B13" s="26">
        <v>0</v>
      </c>
      <c r="C13" s="27" t="s">
        <v>55</v>
      </c>
      <c r="D13" s="22" t="s">
        <v>98</v>
      </c>
      <c r="E13" s="22">
        <v>0</v>
      </c>
    </row>
    <row r="14" spans="2:9" x14ac:dyDescent="0.25">
      <c r="B14" s="29">
        <v>1</v>
      </c>
      <c r="C14" s="41" t="s">
        <v>56</v>
      </c>
      <c r="D14" s="23"/>
      <c r="E14" s="23"/>
    </row>
    <row r="15" spans="2:9" x14ac:dyDescent="0.25">
      <c r="B15" s="26">
        <v>2</v>
      </c>
      <c r="C15" s="27" t="s">
        <v>57</v>
      </c>
      <c r="D15" s="22"/>
      <c r="E15" s="22"/>
    </row>
    <row r="16" spans="2:9" x14ac:dyDescent="0.25">
      <c r="B16" s="29">
        <v>3</v>
      </c>
      <c r="C16" s="41" t="s">
        <v>58</v>
      </c>
      <c r="D16" s="23"/>
      <c r="E16" s="23"/>
    </row>
    <row r="17" spans="2:5" x14ac:dyDescent="0.25">
      <c r="B17" s="26">
        <v>4</v>
      </c>
      <c r="C17" s="27" t="s">
        <v>59</v>
      </c>
      <c r="D17" s="22"/>
      <c r="E17" s="22"/>
    </row>
    <row r="18" spans="2:5" x14ac:dyDescent="0.25">
      <c r="B18" s="29">
        <v>5</v>
      </c>
      <c r="C18" s="41" t="s">
        <v>60</v>
      </c>
      <c r="D18" s="23"/>
      <c r="E18" s="23"/>
    </row>
    <row r="19" spans="2:5" x14ac:dyDescent="0.25">
      <c r="B19" s="26">
        <v>6</v>
      </c>
      <c r="C19" s="27" t="s">
        <v>61</v>
      </c>
      <c r="D19" s="22"/>
      <c r="E19" s="22"/>
    </row>
    <row r="20" spans="2:5" x14ac:dyDescent="0.25">
      <c r="B20" s="29">
        <v>7</v>
      </c>
      <c r="C20" s="41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1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1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1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1" t="s">
        <v>70</v>
      </c>
      <c r="D28" s="23"/>
      <c r="E28" s="23"/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41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1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1" t="s">
        <v>76</v>
      </c>
      <c r="D34" s="23"/>
      <c r="E34" s="23"/>
    </row>
    <row r="35" spans="2:5" x14ac:dyDescent="0.25">
      <c r="B35" s="26">
        <v>22</v>
      </c>
      <c r="C35" s="27" t="s">
        <v>77</v>
      </c>
      <c r="D35" s="22" t="s">
        <v>98</v>
      </c>
      <c r="E35" s="22">
        <v>0</v>
      </c>
    </row>
    <row r="36" spans="2:5" x14ac:dyDescent="0.25">
      <c r="B36" s="29">
        <v>23</v>
      </c>
      <c r="C36" s="41" t="s">
        <v>78</v>
      </c>
      <c r="D36" s="23" t="s">
        <v>98</v>
      </c>
      <c r="E36" s="23">
        <v>0</v>
      </c>
    </row>
    <row r="37" spans="2:5" ht="15.75" x14ac:dyDescent="0.25">
      <c r="B37" s="26" t="s">
        <v>79</v>
      </c>
      <c r="C37" s="27"/>
      <c r="D37" s="31"/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7" priority="1">
      <formula>E7=""</formula>
    </cfRule>
  </conditionalFormatting>
  <conditionalFormatting sqref="D7">
    <cfRule type="expression" dxfId="6" priority="2">
      <formula>D7=""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5" zoomScale="80" zoomScaleNormal="80" workbookViewId="0">
      <selection activeCell="R45" sqref="R45"/>
    </sheetView>
  </sheetViews>
  <sheetFormatPr baseColWidth="10" defaultRowHeight="15" x14ac:dyDescent="0.25"/>
  <cols>
    <col min="3" max="3" width="16" bestFit="1" customWidth="1"/>
    <col min="4" max="4" width="17.85546875" bestFit="1" customWidth="1"/>
    <col min="5" max="5" width="16" bestFit="1" customWidth="1"/>
    <col min="6" max="6" width="15.28515625" bestFit="1" customWidth="1"/>
  </cols>
  <sheetData>
    <row r="2" spans="2:9" ht="21" x14ac:dyDescent="0.25">
      <c r="B2" s="70" t="str">
        <f>"PROGRAMA DE OPERACIÓN DEL SERVICIO ("&amp;B7&amp;" - "&amp;C7&amp;")"</f>
        <v>PROGRAMA DE OPERACIÓN DEL SERVICIO (6VN - REGRESO)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96</v>
      </c>
      <c r="C7" s="21" t="s">
        <v>82</v>
      </c>
      <c r="D7" s="21" t="s">
        <v>92</v>
      </c>
      <c r="E7" s="21" t="s">
        <v>83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1" t="s">
        <v>51</v>
      </c>
      <c r="C11" s="71" t="s">
        <v>52</v>
      </c>
      <c r="D11" s="72">
        <v>43784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x14ac:dyDescent="0.25">
      <c r="B13" s="26">
        <v>0</v>
      </c>
      <c r="C13" s="27" t="s">
        <v>55</v>
      </c>
      <c r="D13" s="22" t="s">
        <v>98</v>
      </c>
      <c r="E13" s="22">
        <v>0</v>
      </c>
    </row>
    <row r="14" spans="2:9" x14ac:dyDescent="0.25">
      <c r="B14" s="29">
        <v>1</v>
      </c>
      <c r="C14" s="41" t="s">
        <v>56</v>
      </c>
      <c r="D14" s="23"/>
      <c r="E14" s="23"/>
    </row>
    <row r="15" spans="2:9" x14ac:dyDescent="0.25">
      <c r="B15" s="26">
        <v>2</v>
      </c>
      <c r="C15" s="27" t="s">
        <v>57</v>
      </c>
      <c r="D15" s="22"/>
      <c r="E15" s="22"/>
    </row>
    <row r="16" spans="2:9" x14ac:dyDescent="0.25">
      <c r="B16" s="29">
        <v>3</v>
      </c>
      <c r="C16" s="41" t="s">
        <v>58</v>
      </c>
      <c r="D16" s="23"/>
      <c r="E16" s="23"/>
    </row>
    <row r="17" spans="2:5" x14ac:dyDescent="0.25">
      <c r="B17" s="26">
        <v>4</v>
      </c>
      <c r="C17" s="27" t="s">
        <v>59</v>
      </c>
      <c r="D17" s="22"/>
      <c r="E17" s="22"/>
    </row>
    <row r="18" spans="2:5" x14ac:dyDescent="0.25">
      <c r="B18" s="29">
        <v>5</v>
      </c>
      <c r="C18" s="41" t="s">
        <v>60</v>
      </c>
      <c r="D18" s="23"/>
      <c r="E18" s="23"/>
    </row>
    <row r="19" spans="2:5" x14ac:dyDescent="0.25">
      <c r="B19" s="26">
        <v>6</v>
      </c>
      <c r="C19" s="27" t="s">
        <v>61</v>
      </c>
      <c r="D19" s="22"/>
      <c r="E19" s="22"/>
    </row>
    <row r="20" spans="2:5" x14ac:dyDescent="0.25">
      <c r="B20" s="29">
        <v>7</v>
      </c>
      <c r="C20" s="41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1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1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1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1" t="s">
        <v>70</v>
      </c>
      <c r="D28" s="23"/>
      <c r="E28" s="23"/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41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1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1" t="s">
        <v>76</v>
      </c>
      <c r="D34" s="23"/>
      <c r="E34" s="23"/>
    </row>
    <row r="35" spans="2:5" x14ac:dyDescent="0.25">
      <c r="B35" s="26">
        <v>22</v>
      </c>
      <c r="C35" s="27" t="s">
        <v>77</v>
      </c>
      <c r="D35" s="22" t="s">
        <v>98</v>
      </c>
      <c r="E35" s="22">
        <v>0</v>
      </c>
    </row>
    <row r="36" spans="2:5" x14ac:dyDescent="0.25">
      <c r="B36" s="29">
        <v>23</v>
      </c>
      <c r="C36" s="41" t="s">
        <v>78</v>
      </c>
      <c r="D36" s="23" t="s">
        <v>98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5" priority="1">
      <formula>E7=""</formula>
    </cfRule>
  </conditionalFormatting>
  <conditionalFormatting sqref="D7">
    <cfRule type="expression" dxfId="4" priority="2">
      <formula>D7=""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1" zoomScale="90" zoomScaleNormal="90" workbookViewId="0">
      <selection activeCell="G35" sqref="G35"/>
    </sheetView>
  </sheetViews>
  <sheetFormatPr baseColWidth="10" defaultRowHeight="15" x14ac:dyDescent="0.25"/>
  <cols>
    <col min="4" max="4" width="26.42578125" customWidth="1"/>
    <col min="5" max="5" width="16.5703125" bestFit="1" customWidth="1"/>
    <col min="6" max="6" width="17.42578125" customWidth="1"/>
  </cols>
  <sheetData>
    <row r="2" spans="2:9" ht="21" x14ac:dyDescent="0.25">
      <c r="B2" s="70" t="str">
        <f>"PROGRAMA DE OPERACIÓN DEL SERVICIO ("&amp;B7&amp;" - "&amp;C7&amp;")"</f>
        <v>PROGRAMA DE OPERACIÓN DEL SERVICIO (6VVN - IDA)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x14ac:dyDescent="0.25">
      <c r="B7" s="21" t="s">
        <v>97</v>
      </c>
      <c r="C7" s="21" t="s">
        <v>47</v>
      </c>
      <c r="D7" s="21" t="s">
        <v>83</v>
      </c>
      <c r="E7" s="21" t="s">
        <v>92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1" t="s">
        <v>51</v>
      </c>
      <c r="C11" s="71" t="s">
        <v>52</v>
      </c>
      <c r="D11" s="72">
        <v>43784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1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1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1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1" t="s">
        <v>62</v>
      </c>
      <c r="D20" s="23"/>
      <c r="E20" s="30"/>
    </row>
    <row r="21" spans="2:5" ht="15.75" x14ac:dyDescent="0.25">
      <c r="B21" s="26">
        <v>8</v>
      </c>
      <c r="C21" s="27" t="s">
        <v>63</v>
      </c>
      <c r="D21" s="22"/>
      <c r="E21" s="28"/>
    </row>
    <row r="22" spans="2:5" ht="15.75" x14ac:dyDescent="0.25">
      <c r="B22" s="29">
        <v>9</v>
      </c>
      <c r="C22" s="41" t="s">
        <v>64</v>
      </c>
      <c r="D22" s="23"/>
      <c r="E22" s="30"/>
    </row>
    <row r="23" spans="2:5" ht="15.75" x14ac:dyDescent="0.25">
      <c r="B23" s="26">
        <v>10</v>
      </c>
      <c r="C23" s="27" t="s">
        <v>65</v>
      </c>
      <c r="D23" s="22"/>
      <c r="E23" s="28"/>
    </row>
    <row r="24" spans="2:5" ht="15.75" x14ac:dyDescent="0.25">
      <c r="B24" s="29">
        <v>11</v>
      </c>
      <c r="C24" s="41" t="s">
        <v>66</v>
      </c>
      <c r="D24" s="23"/>
      <c r="E24" s="30"/>
    </row>
    <row r="25" spans="2:5" ht="15.75" x14ac:dyDescent="0.25">
      <c r="B25" s="26">
        <v>12</v>
      </c>
      <c r="C25" s="27" t="s">
        <v>67</v>
      </c>
      <c r="D25" s="22"/>
      <c r="E25" s="28"/>
    </row>
    <row r="26" spans="2:5" ht="15.75" x14ac:dyDescent="0.25">
      <c r="B26" s="29">
        <v>13</v>
      </c>
      <c r="C26" s="41" t="s">
        <v>68</v>
      </c>
      <c r="D26" s="23"/>
      <c r="E26" s="30"/>
    </row>
    <row r="27" spans="2:5" ht="15.75" x14ac:dyDescent="0.25">
      <c r="B27" s="26">
        <v>14</v>
      </c>
      <c r="C27" s="27" t="s">
        <v>69</v>
      </c>
      <c r="D27" s="22"/>
      <c r="E27" s="28"/>
    </row>
    <row r="28" spans="2:5" ht="15.75" x14ac:dyDescent="0.25">
      <c r="B28" s="29">
        <v>15</v>
      </c>
      <c r="C28" s="41" t="s">
        <v>70</v>
      </c>
      <c r="D28" s="23"/>
      <c r="E28" s="30"/>
    </row>
    <row r="29" spans="2:5" ht="15.75" x14ac:dyDescent="0.25">
      <c r="B29" s="26">
        <v>16</v>
      </c>
      <c r="C29" s="27" t="s">
        <v>71</v>
      </c>
      <c r="D29" s="22"/>
      <c r="E29" s="28"/>
    </row>
    <row r="30" spans="2:5" ht="15.75" x14ac:dyDescent="0.25">
      <c r="B30" s="29">
        <v>17</v>
      </c>
      <c r="C30" s="41" t="s">
        <v>72</v>
      </c>
      <c r="D30" s="23"/>
      <c r="E30" s="30"/>
    </row>
    <row r="31" spans="2:5" ht="15.75" x14ac:dyDescent="0.25">
      <c r="B31" s="26">
        <v>18</v>
      </c>
      <c r="C31" s="27" t="s">
        <v>73</v>
      </c>
      <c r="D31" s="22"/>
      <c r="E31" s="28"/>
    </row>
    <row r="32" spans="2:5" ht="15.75" x14ac:dyDescent="0.25">
      <c r="B32" s="29">
        <v>19</v>
      </c>
      <c r="C32" s="41" t="s">
        <v>74</v>
      </c>
      <c r="D32" s="23"/>
      <c r="E32" s="30"/>
    </row>
    <row r="33" spans="2:5" ht="15.75" x14ac:dyDescent="0.25">
      <c r="B33" s="26">
        <v>20</v>
      </c>
      <c r="C33" s="27" t="s">
        <v>75</v>
      </c>
      <c r="D33" s="22"/>
      <c r="E33" s="28"/>
    </row>
    <row r="34" spans="2:5" ht="15.75" x14ac:dyDescent="0.25">
      <c r="B34" s="29">
        <v>21</v>
      </c>
      <c r="C34" s="41" t="s">
        <v>76</v>
      </c>
      <c r="D34" s="23"/>
      <c r="E34" s="30"/>
    </row>
    <row r="35" spans="2:5" x14ac:dyDescent="0.25">
      <c r="B35" s="26">
        <v>22</v>
      </c>
      <c r="C35" s="27" t="s">
        <v>77</v>
      </c>
      <c r="D35" s="22" t="s">
        <v>98</v>
      </c>
      <c r="E35" s="22">
        <v>0</v>
      </c>
    </row>
    <row r="36" spans="2:5" x14ac:dyDescent="0.25">
      <c r="B36" s="29">
        <v>23</v>
      </c>
      <c r="C36" s="41" t="s">
        <v>78</v>
      </c>
      <c r="D36" s="23" t="s">
        <v>98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8" zoomScale="90" zoomScaleNormal="90" workbookViewId="0">
      <selection activeCell="P22" sqref="P22"/>
    </sheetView>
  </sheetViews>
  <sheetFormatPr baseColWidth="10" defaultRowHeight="15" x14ac:dyDescent="0.25"/>
  <cols>
    <col min="4" max="4" width="19.140625" bestFit="1" customWidth="1"/>
    <col min="5" max="5" width="10.5703125" bestFit="1" customWidth="1"/>
    <col min="6" max="6" width="15.85546875" bestFit="1" customWidth="1"/>
  </cols>
  <sheetData>
    <row r="2" spans="2:9" ht="21" x14ac:dyDescent="0.25">
      <c r="B2" s="70" t="str">
        <f>"PROGRAMA DE OPERACIÓN DEL SERVICIO ("&amp;B7&amp;" - "&amp;C7&amp;")"</f>
        <v>PROGRAMA DE OPERACIÓN DEL SERVICIO (6VVN - REGRESO)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45" x14ac:dyDescent="0.25">
      <c r="B7" s="21" t="s">
        <v>97</v>
      </c>
      <c r="C7" s="21" t="s">
        <v>82</v>
      </c>
      <c r="D7" s="21" t="s">
        <v>92</v>
      </c>
      <c r="E7" s="21" t="s">
        <v>83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1" t="s">
        <v>51</v>
      </c>
      <c r="C11" s="71" t="s">
        <v>52</v>
      </c>
      <c r="D11" s="72">
        <v>43784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1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1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1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1" t="s">
        <v>62</v>
      </c>
      <c r="D20" s="23"/>
      <c r="E20" s="30"/>
    </row>
    <row r="21" spans="2:5" ht="15.75" x14ac:dyDescent="0.25">
      <c r="B21" s="26">
        <v>8</v>
      </c>
      <c r="C21" s="27" t="s">
        <v>63</v>
      </c>
      <c r="D21" s="22"/>
      <c r="E21" s="28"/>
    </row>
    <row r="22" spans="2:5" ht="15.75" x14ac:dyDescent="0.25">
      <c r="B22" s="29">
        <v>9</v>
      </c>
      <c r="C22" s="41" t="s">
        <v>64</v>
      </c>
      <c r="D22" s="23"/>
      <c r="E22" s="30"/>
    </row>
    <row r="23" spans="2:5" ht="15.75" x14ac:dyDescent="0.25">
      <c r="B23" s="26">
        <v>10</v>
      </c>
      <c r="C23" s="27" t="s">
        <v>65</v>
      </c>
      <c r="D23" s="22"/>
      <c r="E23" s="28"/>
    </row>
    <row r="24" spans="2:5" ht="15.75" x14ac:dyDescent="0.25">
      <c r="B24" s="29">
        <v>11</v>
      </c>
      <c r="C24" s="41" t="s">
        <v>66</v>
      </c>
      <c r="D24" s="23"/>
      <c r="E24" s="30"/>
    </row>
    <row r="25" spans="2:5" ht="15.75" x14ac:dyDescent="0.25">
      <c r="B25" s="26">
        <v>12</v>
      </c>
      <c r="C25" s="27" t="s">
        <v>67</v>
      </c>
      <c r="D25" s="22"/>
      <c r="E25" s="28"/>
    </row>
    <row r="26" spans="2:5" ht="15.75" x14ac:dyDescent="0.25">
      <c r="B26" s="29">
        <v>13</v>
      </c>
      <c r="C26" s="41" t="s">
        <v>68</v>
      </c>
      <c r="D26" s="23"/>
      <c r="E26" s="30"/>
    </row>
    <row r="27" spans="2:5" ht="15.75" x14ac:dyDescent="0.25">
      <c r="B27" s="26">
        <v>14</v>
      </c>
      <c r="C27" s="27" t="s">
        <v>69</v>
      </c>
      <c r="D27" s="22"/>
      <c r="E27" s="28"/>
    </row>
    <row r="28" spans="2:5" ht="15.75" x14ac:dyDescent="0.25">
      <c r="B28" s="29">
        <v>15</v>
      </c>
      <c r="C28" s="41" t="s">
        <v>70</v>
      </c>
      <c r="D28" s="23"/>
      <c r="E28" s="30"/>
    </row>
    <row r="29" spans="2:5" ht="15.75" x14ac:dyDescent="0.25">
      <c r="B29" s="26">
        <v>16</v>
      </c>
      <c r="C29" s="27" t="s">
        <v>71</v>
      </c>
      <c r="D29" s="22"/>
      <c r="E29" s="28"/>
    </row>
    <row r="30" spans="2:5" ht="15.75" x14ac:dyDescent="0.25">
      <c r="B30" s="29">
        <v>17</v>
      </c>
      <c r="C30" s="41" t="s">
        <v>72</v>
      </c>
      <c r="D30" s="23"/>
      <c r="E30" s="30"/>
    </row>
    <row r="31" spans="2:5" ht="15.75" x14ac:dyDescent="0.25">
      <c r="B31" s="26">
        <v>18</v>
      </c>
      <c r="C31" s="27" t="s">
        <v>73</v>
      </c>
      <c r="D31" s="22"/>
      <c r="E31" s="28"/>
    </row>
    <row r="32" spans="2:5" ht="15.75" x14ac:dyDescent="0.25">
      <c r="B32" s="29">
        <v>19</v>
      </c>
      <c r="C32" s="41" t="s">
        <v>74</v>
      </c>
      <c r="D32" s="23"/>
      <c r="E32" s="30"/>
    </row>
    <row r="33" spans="2:5" ht="15.75" x14ac:dyDescent="0.25">
      <c r="B33" s="26">
        <v>20</v>
      </c>
      <c r="C33" s="27" t="s">
        <v>75</v>
      </c>
      <c r="D33" s="22"/>
      <c r="E33" s="28"/>
    </row>
    <row r="34" spans="2:5" ht="15.75" x14ac:dyDescent="0.25">
      <c r="B34" s="29">
        <v>21</v>
      </c>
      <c r="C34" s="41" t="s">
        <v>76</v>
      </c>
      <c r="D34" s="23"/>
      <c r="E34" s="30"/>
    </row>
    <row r="35" spans="2:5" x14ac:dyDescent="0.25">
      <c r="B35" s="26">
        <v>22</v>
      </c>
      <c r="C35" s="27" t="s">
        <v>77</v>
      </c>
      <c r="D35" s="22" t="s">
        <v>98</v>
      </c>
      <c r="E35" s="22">
        <v>0</v>
      </c>
    </row>
    <row r="36" spans="2:5" x14ac:dyDescent="0.25">
      <c r="B36" s="29">
        <v>23</v>
      </c>
      <c r="C36" s="41" t="s">
        <v>78</v>
      </c>
      <c r="D36" s="23" t="s">
        <v>98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23</vt:i4>
      </vt:variant>
    </vt:vector>
  </HeadingPairs>
  <TitlesOfParts>
    <vt:vector size="23" baseType="lpstr">
      <vt:lpstr>TAPA</vt:lpstr>
      <vt:lpstr>Operador PA</vt:lpstr>
      <vt:lpstr>1-I</vt:lpstr>
      <vt:lpstr>1-R</vt:lpstr>
      <vt:lpstr>1VN-I</vt:lpstr>
      <vt:lpstr>1VN-R</vt:lpstr>
      <vt:lpstr>2-I</vt:lpstr>
      <vt:lpstr>2-R</vt:lpstr>
      <vt:lpstr>2VN-I</vt:lpstr>
      <vt:lpstr>2VN-R</vt:lpstr>
      <vt:lpstr>5-R</vt:lpstr>
      <vt:lpstr>5VN-I</vt:lpstr>
      <vt:lpstr>5VN-R</vt:lpstr>
      <vt:lpstr>6-I</vt:lpstr>
      <vt:lpstr>6-R</vt:lpstr>
      <vt:lpstr>8-I</vt:lpstr>
      <vt:lpstr>8-R</vt:lpstr>
      <vt:lpstr>9-I</vt:lpstr>
      <vt:lpstr>9-R</vt:lpstr>
      <vt:lpstr>6VN-I</vt:lpstr>
      <vt:lpstr>6VN-R</vt:lpstr>
      <vt:lpstr>6VVN-I</vt:lpstr>
      <vt:lpstr>6VVN-R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Vallette Gordon</dc:creator>
  <cp:lastModifiedBy>Melanie Andrea Meza Carreño</cp:lastModifiedBy>
  <cp:lastPrinted>2017-05-25T11:54:34Z</cp:lastPrinted>
  <dcterms:created xsi:type="dcterms:W3CDTF">2014-10-23T18:30:16Z</dcterms:created>
  <dcterms:modified xsi:type="dcterms:W3CDTF">2019-12-04T18:21:15Z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288 288 3840 2160</vt:lpwstr>
  </property>
</Properties>
</file>