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1911\"/>
    </mc:Choice>
  </mc:AlternateContent>
  <bookViews>
    <workbookView xWindow="-90" yWindow="-90" windowWidth="19380" windowHeight="10380" tabRatio="862"/>
  </bookViews>
  <sheets>
    <sheet name="TAPA" sheetId="1" r:id="rId1"/>
    <sheet name="Operador PA" sheetId="2" r:id="rId2"/>
    <sheet name="1-I" sheetId="147" r:id="rId3"/>
    <sheet name="1-R" sheetId="148" r:id="rId4"/>
    <sheet name="1VN-I" sheetId="149" r:id="rId5"/>
    <sheet name="1VN-R" sheetId="150" r:id="rId6"/>
    <sheet name="2-I" sheetId="151" r:id="rId7"/>
    <sheet name="2-R" sheetId="152" r:id="rId8"/>
    <sheet name="2VN-I" sheetId="153" r:id="rId9"/>
    <sheet name="2VN-R" sheetId="154" r:id="rId10"/>
    <sheet name="5-I" sheetId="155" r:id="rId11"/>
    <sheet name="5-R" sheetId="156" r:id="rId12"/>
    <sheet name="5VN-I" sheetId="157" r:id="rId13"/>
    <sheet name="5VN-R" sheetId="158" r:id="rId14"/>
    <sheet name="6-I" sheetId="161" r:id="rId15"/>
    <sheet name="6-R" sheetId="162" r:id="rId16"/>
    <sheet name="9-I" sheetId="159" r:id="rId17"/>
    <sheet name="9-R" sheetId="160" r:id="rId18"/>
    <sheet name="6V-I" sheetId="165" r:id="rId19"/>
    <sheet name="6V-R" sheetId="166" r:id="rId20"/>
    <sheet name="6VN-I" sheetId="163" r:id="rId21"/>
    <sheet name="6VN-R" sheetId="164" r:id="rId22"/>
    <sheet name="6VVN-I" sheetId="167" r:id="rId23"/>
    <sheet name="6VVN-R" sheetId="168" r:id="rId24"/>
    <sheet name="8-I" sheetId="169" r:id="rId25"/>
    <sheet name="8-R" sheetId="170" r:id="rId26"/>
    <sheet name="8V-I" sheetId="171" r:id="rId27"/>
    <sheet name="VH-I" sheetId="172" r:id="rId28"/>
  </sheets>
  <definedNames>
    <definedName name="_xlnm._FilterDatabase" localSheetId="1" hidden="1">'Operador PA'!$B$31:$J$31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4">#REF!</definedName>
    <definedName name="Dias_en_el_mes" localSheetId="15">#REF!</definedName>
    <definedName name="Dias_en_el_mes" localSheetId="20">#REF!</definedName>
    <definedName name="Dias_en_el_mes" localSheetId="21">#REF!</definedName>
    <definedName name="Dias_en_el_mes" localSheetId="24">#REF!</definedName>
    <definedName name="Dias_en_el_mes" localSheetId="25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4">#REF!</definedName>
    <definedName name="Tarifa_Adulta" localSheetId="15">#REF!</definedName>
    <definedName name="Tarifa_Adulta" localSheetId="20">#REF!</definedName>
    <definedName name="Tarifa_Adulta" localSheetId="21">#REF!</definedName>
    <definedName name="Tarifa_Adulta" localSheetId="24">#REF!</definedName>
    <definedName name="Tarifa_Adulta" localSheetId="25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72" l="1"/>
  <c r="B2" i="172"/>
  <c r="E37" i="171"/>
  <c r="B2" i="171"/>
  <c r="E37" i="170"/>
  <c r="B2" i="170"/>
  <c r="E37" i="169"/>
  <c r="B2" i="169"/>
  <c r="E37" i="168"/>
  <c r="B2" i="168"/>
  <c r="E37" i="167"/>
  <c r="B2" i="167"/>
  <c r="E37" i="166"/>
  <c r="B2" i="166"/>
  <c r="E37" i="165"/>
  <c r="B2" i="165"/>
  <c r="E37" i="164"/>
  <c r="B2" i="164"/>
  <c r="E37" i="163"/>
  <c r="B2" i="163"/>
  <c r="E37" i="162"/>
  <c r="B2" i="162"/>
  <c r="E37" i="161"/>
  <c r="B2" i="161"/>
  <c r="E37" i="160"/>
  <c r="B2" i="160"/>
  <c r="E37" i="159"/>
  <c r="B2" i="159"/>
  <c r="E37" i="158"/>
  <c r="B2" i="158"/>
  <c r="E37" i="157"/>
  <c r="B2" i="157"/>
  <c r="E37" i="156"/>
  <c r="B2" i="156"/>
  <c r="E37" i="155"/>
  <c r="B2" i="155"/>
  <c r="E37" i="154"/>
  <c r="B2" i="154"/>
  <c r="E37" i="153"/>
  <c r="B2" i="153"/>
  <c r="E37" i="152"/>
  <c r="B2" i="152"/>
  <c r="E37" i="151"/>
  <c r="B2" i="151"/>
  <c r="E37" i="150"/>
  <c r="B2" i="150"/>
  <c r="E37" i="149"/>
  <c r="B2" i="149"/>
  <c r="E37" i="148"/>
  <c r="B2" i="148"/>
  <c r="E37" i="147"/>
  <c r="B2" i="147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<sst xmlns="http://schemas.openxmlformats.org/spreadsheetml/2006/main" count="1506" uniqueCount="107">
  <si>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</si>
  <si>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</si>
  <si>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</si>
  <si>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</si>
  <si>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</si>
  <si>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</si>
  <si>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</si>
  <si>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</si>
  <si>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</si>
  <si>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</si>
  <si>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</si>
  <si>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</si>
  <si>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</si>
  <si>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</si>
  <si>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</si>
  <si>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</si>
  <si>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</si>
  <si>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</si>
  <si>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</si>
  <si>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</si>
  <si>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</si>
  <si>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</si>
  <si>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</si>
  <si>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</si>
  <si>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</si>
  <si>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</si>
  <si>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</si>
  <si>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</si>
  <si>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</si>
  <si>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</si>
  <si>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</si>
  <si>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</si>
  <si>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</si>
  <si>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</si>
  <si>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</si>
  <si>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</si>
  <si>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</si>
  <si>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</si>
  <si>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</si>
  <si>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</si>
  <si>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</si>
  <si>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</si>
  <si>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</si>
  <si>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</si>
  <si>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</si>
  <si>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</si>
  <si>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</si>
  <si>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</si>
  <si>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</si>
  <si>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</si>
  <si>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</si>
  <si>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</si>
  <si>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</si>
  <si>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</si>
  <si>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</si>
  <si>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</si>
  <si>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</si>
  <si>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</si>
  <si>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</si>
  <si>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</si>
  <si>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</si>
  <si>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</si>
  <si>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</si>
  <si>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</si>
  <si>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</si>
  <si>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</si>
  <si>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</si>
  <si>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</si>
  <si>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</si>
  <si>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</si>
  <si>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</si>
  <si>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</si>
  <si>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</si>
  <si>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</si>
  <si>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</si>
  <si>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</si>
  <si>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</si>
  <si>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</si>
  <si>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</si>
  <si>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</si>
  <si>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</si>
  <si>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</si>
  <si>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REGRESO</t>
  </si>
  <si>
    <t>Archipiélago de Chiloé</t>
  </si>
  <si>
    <t>Regreso</t>
  </si>
  <si>
    <t>Hospital Regional</t>
  </si>
  <si>
    <t>Alta</t>
  </si>
  <si>
    <t>Media</t>
  </si>
  <si>
    <t xml:space="preserve"> </t>
  </si>
  <si>
    <t>Villa Mirador al Estrecho</t>
  </si>
  <si>
    <t>Zona Franca</t>
  </si>
  <si>
    <t>1VN</t>
  </si>
  <si>
    <t>Inacap</t>
  </si>
  <si>
    <t>Villa Nelda Panicucci</t>
  </si>
  <si>
    <t>2VN</t>
  </si>
  <si>
    <t>5VN</t>
  </si>
  <si>
    <t>6VN</t>
  </si>
  <si>
    <t>6V</t>
  </si>
  <si>
    <t>Huillinco</t>
  </si>
  <si>
    <t>6VVN</t>
  </si>
  <si>
    <t>8V</t>
  </si>
  <si>
    <t>Centro</t>
  </si>
  <si>
    <t>VH</t>
  </si>
  <si>
    <t>Pueblos Unidos</t>
  </si>
  <si>
    <t>Baja</t>
  </si>
  <si>
    <t>Karina Arellano</t>
  </si>
  <si>
    <t>Melanie 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</si>
</sst>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2" fontId="0" fillId="0" borderId="0" xfId="0" applyNumberFormat="1" applyFill="1"/>
    <xf numFmtId="0" fontId="4" fillId="3" borderId="2" xfId="0" applyFont="1" applyFill="1" applyBorder="1" applyAlignment="1">
      <alignment horizontal="center" vertical="center" wrapText="1"/>
    </xf>
    <xf numFmtId="0" fontId="1" fillId="3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2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5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tabSelected="1" zoomScale="80" zoomScaleNormal="80" workbookViewId="0">
      <selection activeCell="F10" sqref="F10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7" t="str">
        <f>+D12&amp;"_"&amp;D13&amp;"_"&amp;D14&amp;"_"&amp;D15&amp;"_"&amp;I12&amp;"_"&amp;YEAR(D17)&amp;"_"&amp;I13</f>
        <v>POR_XII_PUNTA ARENAS_PA_NORMAL_2019_31</v>
      </c>
      <c r="C4" s="47"/>
      <c r="D4" s="47"/>
      <c r="E4" s="47"/>
      <c r="F4" s="47"/>
      <c r="G4" s="47"/>
      <c r="H4" s="47"/>
      <c r="I4" s="47"/>
      <c r="J4" s="47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48" t="s">
        <v>0</v>
      </c>
      <c r="C11" s="48"/>
      <c r="D11" s="49" t="s">
        <v>1</v>
      </c>
      <c r="E11" s="50"/>
    </row>
    <row r="12" spans="1:10" ht="16.5" x14ac:dyDescent="0.3">
      <c r="B12" s="44" t="s">
        <v>2</v>
      </c>
      <c r="C12" s="44"/>
      <c r="D12" s="45" t="s">
        <v>81</v>
      </c>
      <c r="E12" s="45"/>
      <c r="G12" s="44" t="s">
        <v>3</v>
      </c>
      <c r="H12" s="44"/>
      <c r="I12" s="45" t="s">
        <v>4</v>
      </c>
      <c r="J12" s="45"/>
    </row>
    <row r="13" spans="1:10" ht="16.5" x14ac:dyDescent="0.3">
      <c r="B13" s="44" t="s">
        <v>5</v>
      </c>
      <c r="C13" s="44"/>
      <c r="D13" s="45" t="s">
        <v>6</v>
      </c>
      <c r="E13" s="45"/>
      <c r="G13" s="44" t="s">
        <v>7</v>
      </c>
      <c r="H13" s="44"/>
      <c r="I13" s="46">
        <v>31</v>
      </c>
      <c r="J13" s="46"/>
    </row>
    <row r="14" spans="1:10" ht="16.5" x14ac:dyDescent="0.3">
      <c r="B14" s="44" t="s">
        <v>8</v>
      </c>
      <c r="C14" s="44"/>
      <c r="D14" s="45" t="s">
        <v>9</v>
      </c>
      <c r="E14" s="45"/>
    </row>
    <row r="15" spans="1:10" ht="16.5" x14ac:dyDescent="0.3">
      <c r="B15" s="44" t="s">
        <v>10</v>
      </c>
      <c r="C15" s="44"/>
      <c r="D15" s="52" t="s">
        <v>11</v>
      </c>
      <c r="E15" s="52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4" t="s">
        <v>12</v>
      </c>
      <c r="C17" s="44"/>
      <c r="D17" s="19">
        <v>43781</v>
      </c>
      <c r="E17" s="2"/>
      <c r="F17" s="6" t="s">
        <v>13</v>
      </c>
      <c r="G17" s="53" t="s">
        <v>105</v>
      </c>
      <c r="H17" s="53"/>
      <c r="I17" s="53"/>
      <c r="J17" s="53"/>
    </row>
    <row r="18" spans="2:10" ht="16.5" x14ac:dyDescent="0.3">
      <c r="B18" s="44" t="s">
        <v>14</v>
      </c>
      <c r="C18" s="44"/>
      <c r="D18" s="19">
        <v>43781</v>
      </c>
      <c r="E18" s="2"/>
      <c r="F18" s="6" t="s">
        <v>15</v>
      </c>
      <c r="G18" s="51" t="s">
        <v>106</v>
      </c>
      <c r="H18" s="51"/>
      <c r="I18" s="51"/>
      <c r="J18" s="51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57"/>
  <sheetViews>
    <sheetView zoomScale="85" zoomScaleNormal="85" workbookViewId="0">
      <selection activeCell="D9" sqref="D9:E9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58" t="s">
        <v>16</v>
      </c>
      <c r="C2" s="58"/>
      <c r="D2" s="58"/>
      <c r="E2" s="58"/>
      <c r="F2" s="58"/>
      <c r="G2" s="58"/>
      <c r="H2" s="58"/>
      <c r="I2" s="58"/>
      <c r="J2" s="58"/>
    </row>
    <row r="4" spans="1:10" ht="18.75" x14ac:dyDescent="0.3">
      <c r="A4" s="7"/>
      <c r="B4" s="8" t="s">
        <v>17</v>
      </c>
      <c r="C4" s="59" t="str">
        <f>+TAPA!B4</f>
        <v>POR_XII_PUNTA ARENAS_PA_NORMAL_2019_31</v>
      </c>
      <c r="D4" s="59"/>
      <c r="E4" s="59"/>
      <c r="F4" s="59"/>
      <c r="G4" s="59"/>
      <c r="H4" s="59"/>
      <c r="I4" s="59"/>
      <c r="J4" s="59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4" t="s">
        <v>2</v>
      </c>
      <c r="C8" s="44"/>
      <c r="D8" s="51" t="str">
        <f>+TAPA!D12</f>
        <v>POR</v>
      </c>
      <c r="E8" s="51"/>
      <c r="G8" s="44" t="s">
        <v>3</v>
      </c>
      <c r="H8" s="44"/>
      <c r="I8" s="49" t="str">
        <f>+TAPA!I12</f>
        <v>NORMAL</v>
      </c>
      <c r="J8" s="50"/>
    </row>
    <row r="9" spans="1:10" ht="16.5" x14ac:dyDescent="0.3">
      <c r="B9" s="44" t="s">
        <v>5</v>
      </c>
      <c r="C9" s="44"/>
      <c r="D9" s="51" t="str">
        <f>+TAPA!D13</f>
        <v>XII</v>
      </c>
      <c r="E9" s="51"/>
      <c r="G9" s="44" t="s">
        <v>19</v>
      </c>
      <c r="H9" s="44"/>
      <c r="I9" s="60"/>
      <c r="J9" s="61"/>
    </row>
    <row r="10" spans="1:10" ht="16.5" x14ac:dyDescent="0.3">
      <c r="B10" s="44" t="s">
        <v>8</v>
      </c>
      <c r="C10" s="44"/>
      <c r="D10" s="51" t="str">
        <f>+TAPA!D14</f>
        <v>PUNTA ARENAS</v>
      </c>
      <c r="E10" s="51"/>
      <c r="G10" s="44" t="s">
        <v>20</v>
      </c>
      <c r="H10" s="44"/>
      <c r="I10" s="62" t="s">
        <v>21</v>
      </c>
      <c r="J10" s="63"/>
    </row>
    <row r="11" spans="1:10" ht="16.5" x14ac:dyDescent="0.3">
      <c r="B11" s="44" t="s">
        <v>10</v>
      </c>
      <c r="C11" s="44"/>
      <c r="D11" s="51" t="str">
        <f>+TAPA!D15</f>
        <v>PA</v>
      </c>
      <c r="E11" s="51"/>
      <c r="G11" s="44" t="s">
        <v>7</v>
      </c>
      <c r="H11" s="44"/>
      <c r="I11" s="64">
        <f>+TAPA!I13</f>
        <v>31</v>
      </c>
      <c r="J11" s="65"/>
    </row>
    <row r="13" spans="1:10" ht="16.5" x14ac:dyDescent="0.3">
      <c r="B13" s="44" t="s">
        <v>12</v>
      </c>
      <c r="C13" s="44"/>
      <c r="D13" s="10">
        <f>+TAPA!D17</f>
        <v>43781</v>
      </c>
      <c r="E13" s="11"/>
      <c r="F13" s="11"/>
      <c r="I13" s="1"/>
      <c r="J13" s="1"/>
    </row>
    <row r="14" spans="1:10" ht="16.5" x14ac:dyDescent="0.3">
      <c r="B14" s="44" t="s">
        <v>14</v>
      </c>
      <c r="C14" s="44"/>
      <c r="D14" s="10">
        <f>+TAPA!D18</f>
        <v>43781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66" t="s">
        <v>23</v>
      </c>
      <c r="C18" s="67"/>
      <c r="D18" s="68" t="s">
        <v>24</v>
      </c>
      <c r="E18" s="69"/>
      <c r="F18" s="69"/>
      <c r="G18" s="70"/>
      <c r="H18" s="1"/>
      <c r="I18" s="4" t="s">
        <v>25</v>
      </c>
      <c r="J18" s="12" t="s">
        <v>26</v>
      </c>
    </row>
    <row r="19" spans="2:14" ht="16.5" x14ac:dyDescent="0.3">
      <c r="B19" s="66" t="s">
        <v>27</v>
      </c>
      <c r="C19" s="67"/>
      <c r="D19" s="68">
        <v>400013</v>
      </c>
      <c r="E19" s="69"/>
      <c r="F19" s="69"/>
      <c r="G19" s="70"/>
      <c r="H19" s="1"/>
      <c r="J19" s="13"/>
    </row>
    <row r="20" spans="2:14" ht="16.5" x14ac:dyDescent="0.3">
      <c r="B20" s="66" t="s">
        <v>28</v>
      </c>
      <c r="C20" s="67"/>
      <c r="D20" s="68" t="s">
        <v>29</v>
      </c>
      <c r="E20" s="69"/>
      <c r="F20" s="69"/>
      <c r="G20" s="70"/>
      <c r="H20" s="1"/>
      <c r="I20" s="4" t="s">
        <v>25</v>
      </c>
      <c r="J20" s="12" t="s">
        <v>30</v>
      </c>
    </row>
    <row r="21" spans="2:14" ht="16.5" x14ac:dyDescent="0.3">
      <c r="B21" s="66" t="s">
        <v>31</v>
      </c>
      <c r="C21" s="67"/>
      <c r="D21" s="68"/>
      <c r="E21" s="69"/>
      <c r="F21" s="69"/>
      <c r="G21" s="70"/>
      <c r="H21" s="1"/>
      <c r="I21" s="4" t="s">
        <v>25</v>
      </c>
      <c r="J21" s="12"/>
    </row>
    <row r="22" spans="2:14" x14ac:dyDescent="0.25">
      <c r="D22" s="13"/>
      <c r="E22" s="13"/>
      <c r="F22" s="13"/>
      <c r="G22" s="13"/>
      <c r="J22" s="13"/>
    </row>
    <row r="23" spans="2:14" ht="18" x14ac:dyDescent="0.35">
      <c r="B23" s="9" t="s">
        <v>32</v>
      </c>
      <c r="D23" s="13"/>
      <c r="E23" s="13"/>
      <c r="F23" s="13"/>
      <c r="G23" s="13"/>
      <c r="L23" s="14"/>
    </row>
    <row r="24" spans="2:14" x14ac:dyDescent="0.25">
      <c r="D24" s="13"/>
      <c r="E24" s="13"/>
      <c r="F24" s="13"/>
      <c r="G24" s="13"/>
    </row>
    <row r="25" spans="2:14" ht="16.5" x14ac:dyDescent="0.3">
      <c r="B25" s="44" t="s">
        <v>33</v>
      </c>
      <c r="C25" s="44"/>
      <c r="D25" s="12">
        <v>84</v>
      </c>
      <c r="E25" s="13"/>
      <c r="F25" s="13"/>
      <c r="G25" s="13"/>
      <c r="I25" s="1"/>
      <c r="J25" s="1"/>
    </row>
    <row r="26" spans="2:14" ht="16.5" x14ac:dyDescent="0.3">
      <c r="B26" s="44" t="s">
        <v>34</v>
      </c>
      <c r="C26" s="44"/>
      <c r="D26" s="12">
        <v>84</v>
      </c>
      <c r="E26" s="15"/>
      <c r="F26" s="15"/>
      <c r="G26" s="15"/>
      <c r="H26" s="1"/>
      <c r="I26" s="1"/>
      <c r="J26" s="1"/>
      <c r="M26" s="16"/>
    </row>
    <row r="27" spans="2:14" ht="16.5" x14ac:dyDescent="0.3">
      <c r="B27" s="44" t="s">
        <v>35</v>
      </c>
      <c r="C27" s="44"/>
      <c r="D27" s="12">
        <v>7</v>
      </c>
      <c r="E27" s="15"/>
      <c r="F27" s="15"/>
      <c r="G27" s="15"/>
      <c r="H27" s="1"/>
      <c r="I27" s="1"/>
      <c r="J27" s="1"/>
      <c r="M27" s="17"/>
    </row>
    <row r="28" spans="2:14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37" t="s">
        <v>37</v>
      </c>
      <c r="C31" s="37" t="s">
        <v>38</v>
      </c>
      <c r="D31" s="37" t="s">
        <v>39</v>
      </c>
      <c r="E31" s="71" t="s">
        <v>40</v>
      </c>
      <c r="F31" s="71"/>
      <c r="G31" s="71" t="s">
        <v>41</v>
      </c>
      <c r="H31" s="72"/>
      <c r="I31" s="37" t="s">
        <v>42</v>
      </c>
      <c r="J31" s="37" t="s">
        <v>43</v>
      </c>
      <c r="M31" t="s">
        <v>44</v>
      </c>
    </row>
    <row r="32" spans="2:14" ht="16.5" x14ac:dyDescent="0.3">
      <c r="B32" s="38">
        <v>1</v>
      </c>
      <c r="C32" s="39" t="s">
        <v>45</v>
      </c>
      <c r="D32" s="40">
        <v>16.440000000000001</v>
      </c>
      <c r="E32" s="55" t="s">
        <v>83</v>
      </c>
      <c r="F32" s="55"/>
      <c r="G32" s="55" t="s">
        <v>85</v>
      </c>
      <c r="H32" s="56"/>
      <c r="I32" s="39" t="s">
        <v>46</v>
      </c>
      <c r="J32" s="39">
        <v>8</v>
      </c>
      <c r="L32" s="33">
        <v>16.440000000000001</v>
      </c>
      <c r="M32" s="34">
        <v>16.45</v>
      </c>
      <c r="N32" s="35">
        <v>-9.9999999999980105E-3</v>
      </c>
    </row>
    <row r="33" spans="2:17" ht="16.5" x14ac:dyDescent="0.3">
      <c r="B33" s="38">
        <v>1</v>
      </c>
      <c r="C33" s="39" t="s">
        <v>84</v>
      </c>
      <c r="D33" s="40">
        <v>15.66</v>
      </c>
      <c r="E33" s="55" t="s">
        <v>85</v>
      </c>
      <c r="F33" s="56"/>
      <c r="G33" s="55" t="s">
        <v>83</v>
      </c>
      <c r="H33" s="55"/>
      <c r="I33" s="39" t="s">
        <v>46</v>
      </c>
      <c r="J33" s="39">
        <v>8</v>
      </c>
      <c r="L33" s="33">
        <v>15.66</v>
      </c>
      <c r="M33" s="34">
        <v>15.42</v>
      </c>
      <c r="N33" s="35">
        <v>0.24000000000000021</v>
      </c>
    </row>
    <row r="34" spans="2:17" ht="16.5" x14ac:dyDescent="0.3">
      <c r="B34" s="38" t="s">
        <v>91</v>
      </c>
      <c r="C34" s="39" t="s">
        <v>45</v>
      </c>
      <c r="D34" s="40">
        <v>17.32</v>
      </c>
      <c r="E34" s="55" t="s">
        <v>83</v>
      </c>
      <c r="F34" s="55"/>
      <c r="G34" s="55" t="s">
        <v>92</v>
      </c>
      <c r="H34" s="56"/>
      <c r="I34" s="39" t="s">
        <v>46</v>
      </c>
      <c r="J34" s="39">
        <v>9</v>
      </c>
      <c r="L34" s="33">
        <v>18.829999999999998</v>
      </c>
      <c r="M34" s="34">
        <v>17.16</v>
      </c>
      <c r="N34" s="35">
        <v>1.6699999999999982</v>
      </c>
      <c r="O34" s="36"/>
      <c r="P34" s="13"/>
    </row>
    <row r="35" spans="2:17" ht="16.5" x14ac:dyDescent="0.3">
      <c r="B35" s="38" t="s">
        <v>91</v>
      </c>
      <c r="C35" s="39" t="s">
        <v>84</v>
      </c>
      <c r="D35" s="40">
        <v>17.11</v>
      </c>
      <c r="E35" s="55" t="s">
        <v>92</v>
      </c>
      <c r="F35" s="56"/>
      <c r="G35" s="55" t="s">
        <v>83</v>
      </c>
      <c r="H35" s="55"/>
      <c r="I35" s="39" t="s">
        <v>46</v>
      </c>
      <c r="J35" s="39">
        <v>9</v>
      </c>
      <c r="L35" s="33">
        <v>16.41</v>
      </c>
      <c r="M35" s="34">
        <v>17.350000000000001</v>
      </c>
      <c r="N35" s="35">
        <v>-0.94000000000000128</v>
      </c>
      <c r="O35" s="36"/>
      <c r="P35" s="13"/>
      <c r="Q35" s="13"/>
    </row>
    <row r="36" spans="2:17" ht="16.5" x14ac:dyDescent="0.3">
      <c r="B36" s="38">
        <v>2</v>
      </c>
      <c r="C36" s="39" t="s">
        <v>45</v>
      </c>
      <c r="D36" s="40">
        <v>19.32</v>
      </c>
      <c r="E36" s="55" t="s">
        <v>93</v>
      </c>
      <c r="F36" s="55"/>
      <c r="G36" s="55" t="s">
        <v>90</v>
      </c>
      <c r="H36" s="56"/>
      <c r="I36" s="39" t="s">
        <v>46</v>
      </c>
      <c r="J36" s="39">
        <v>10</v>
      </c>
    </row>
    <row r="37" spans="2:17" ht="16.5" x14ac:dyDescent="0.3">
      <c r="B37" s="38">
        <v>2</v>
      </c>
      <c r="C37" s="39" t="s">
        <v>84</v>
      </c>
      <c r="D37" s="40">
        <v>17.170000000000002</v>
      </c>
      <c r="E37" s="55" t="s">
        <v>90</v>
      </c>
      <c r="F37" s="56"/>
      <c r="G37" s="55" t="s">
        <v>93</v>
      </c>
      <c r="H37" s="55"/>
      <c r="I37" s="39" t="s">
        <v>46</v>
      </c>
      <c r="J37" s="39">
        <v>10</v>
      </c>
    </row>
    <row r="38" spans="2:17" ht="16.5" x14ac:dyDescent="0.3">
      <c r="B38" s="38" t="s">
        <v>94</v>
      </c>
      <c r="C38" s="39" t="s">
        <v>45</v>
      </c>
      <c r="D38" s="40">
        <v>17.03</v>
      </c>
      <c r="E38" s="55" t="s">
        <v>93</v>
      </c>
      <c r="F38" s="55"/>
      <c r="G38" s="55" t="s">
        <v>92</v>
      </c>
      <c r="H38" s="56"/>
      <c r="I38" s="39" t="s">
        <v>46</v>
      </c>
      <c r="J38" s="39">
        <v>11</v>
      </c>
    </row>
    <row r="39" spans="2:17" ht="16.5" x14ac:dyDescent="0.3">
      <c r="B39" s="38" t="s">
        <v>94</v>
      </c>
      <c r="C39" s="39" t="s">
        <v>84</v>
      </c>
      <c r="D39" s="40">
        <v>16.920000000000002</v>
      </c>
      <c r="E39" s="55" t="s">
        <v>92</v>
      </c>
      <c r="F39" s="56"/>
      <c r="G39" s="55" t="s">
        <v>93</v>
      </c>
      <c r="H39" s="55"/>
      <c r="I39" s="39" t="s">
        <v>46</v>
      </c>
      <c r="J39" s="39">
        <v>11</v>
      </c>
    </row>
    <row r="40" spans="2:17" ht="16.5" x14ac:dyDescent="0.3">
      <c r="B40" s="38">
        <v>5</v>
      </c>
      <c r="C40" s="39" t="s">
        <v>45</v>
      </c>
      <c r="D40" s="40">
        <v>18.829999999999998</v>
      </c>
      <c r="E40" s="56" t="s">
        <v>89</v>
      </c>
      <c r="F40" s="57"/>
      <c r="G40" s="56" t="s">
        <v>90</v>
      </c>
      <c r="H40" s="57"/>
      <c r="I40" s="39" t="s">
        <v>46</v>
      </c>
      <c r="J40" s="39">
        <v>40</v>
      </c>
    </row>
    <row r="41" spans="2:17" ht="16.5" x14ac:dyDescent="0.3">
      <c r="B41" s="38">
        <v>5</v>
      </c>
      <c r="C41" s="39" t="s">
        <v>84</v>
      </c>
      <c r="D41" s="40">
        <v>16.41</v>
      </c>
      <c r="E41" s="56" t="s">
        <v>90</v>
      </c>
      <c r="F41" s="57"/>
      <c r="G41" s="56" t="s">
        <v>89</v>
      </c>
      <c r="H41" s="57"/>
      <c r="I41" s="39" t="s">
        <v>46</v>
      </c>
      <c r="J41" s="39">
        <v>40</v>
      </c>
    </row>
    <row r="42" spans="2:17" ht="16.5" x14ac:dyDescent="0.3">
      <c r="B42" s="38" t="s">
        <v>95</v>
      </c>
      <c r="C42" s="39" t="s">
        <v>45</v>
      </c>
      <c r="D42" s="40">
        <v>16.5</v>
      </c>
      <c r="E42" s="56" t="s">
        <v>89</v>
      </c>
      <c r="F42" s="57"/>
      <c r="G42" s="55" t="s">
        <v>92</v>
      </c>
      <c r="H42" s="56"/>
      <c r="I42" s="39" t="s">
        <v>46</v>
      </c>
      <c r="J42" s="39">
        <v>41</v>
      </c>
    </row>
    <row r="43" spans="2:17" ht="16.5" x14ac:dyDescent="0.3">
      <c r="B43" s="38" t="s">
        <v>95</v>
      </c>
      <c r="C43" s="39" t="s">
        <v>84</v>
      </c>
      <c r="D43" s="40">
        <v>16.190000000000001</v>
      </c>
      <c r="E43" s="55" t="s">
        <v>92</v>
      </c>
      <c r="F43" s="56"/>
      <c r="G43" s="56" t="s">
        <v>89</v>
      </c>
      <c r="H43" s="57"/>
      <c r="I43" s="39" t="s">
        <v>46</v>
      </c>
      <c r="J43" s="39">
        <v>41</v>
      </c>
    </row>
    <row r="44" spans="2:17" ht="16.5" x14ac:dyDescent="0.3">
      <c r="B44" s="38">
        <v>9</v>
      </c>
      <c r="C44" s="39" t="s">
        <v>45</v>
      </c>
      <c r="D44" s="40">
        <v>14.42</v>
      </c>
      <c r="E44" s="56" t="s">
        <v>93</v>
      </c>
      <c r="F44" s="57"/>
      <c r="G44" s="56" t="s">
        <v>85</v>
      </c>
      <c r="H44" s="57"/>
      <c r="I44" s="39" t="s">
        <v>46</v>
      </c>
      <c r="J44" s="39">
        <v>42</v>
      </c>
    </row>
    <row r="45" spans="2:17" ht="16.5" x14ac:dyDescent="0.3">
      <c r="B45" s="38">
        <v>9</v>
      </c>
      <c r="C45" s="39" t="s">
        <v>84</v>
      </c>
      <c r="D45" s="40">
        <v>14.16</v>
      </c>
      <c r="E45" s="56" t="s">
        <v>85</v>
      </c>
      <c r="F45" s="57"/>
      <c r="G45" s="56" t="s">
        <v>93</v>
      </c>
      <c r="H45" s="57"/>
      <c r="I45" s="39" t="s">
        <v>46</v>
      </c>
      <c r="J45" s="39">
        <v>42</v>
      </c>
    </row>
    <row r="46" spans="2:17" ht="16.5" x14ac:dyDescent="0.3">
      <c r="B46" s="38">
        <v>6</v>
      </c>
      <c r="C46" s="39" t="s">
        <v>45</v>
      </c>
      <c r="D46" s="40">
        <v>14.25</v>
      </c>
      <c r="E46" s="55" t="s">
        <v>83</v>
      </c>
      <c r="F46" s="55"/>
      <c r="G46" s="56" t="s">
        <v>85</v>
      </c>
      <c r="H46" s="57"/>
      <c r="I46" s="39" t="s">
        <v>46</v>
      </c>
      <c r="J46" s="39">
        <v>12</v>
      </c>
    </row>
    <row r="47" spans="2:17" ht="16.5" x14ac:dyDescent="0.3">
      <c r="B47" s="38">
        <v>6</v>
      </c>
      <c r="C47" s="39" t="s">
        <v>84</v>
      </c>
      <c r="D47" s="40">
        <v>13.39</v>
      </c>
      <c r="E47" s="55" t="s">
        <v>85</v>
      </c>
      <c r="F47" s="56"/>
      <c r="G47" s="55" t="s">
        <v>83</v>
      </c>
      <c r="H47" s="55"/>
      <c r="I47" s="39" t="s">
        <v>46</v>
      </c>
      <c r="J47" s="39">
        <v>12</v>
      </c>
    </row>
    <row r="48" spans="2:17" ht="16.5" x14ac:dyDescent="0.3">
      <c r="B48" s="38" t="s">
        <v>96</v>
      </c>
      <c r="C48" s="39" t="s">
        <v>45</v>
      </c>
      <c r="D48" s="40">
        <v>15.13</v>
      </c>
      <c r="E48" s="55" t="s">
        <v>83</v>
      </c>
      <c r="F48" s="55"/>
      <c r="G48" s="55" t="s">
        <v>92</v>
      </c>
      <c r="H48" s="56"/>
      <c r="I48" s="39" t="s">
        <v>46</v>
      </c>
      <c r="J48" s="39">
        <v>13</v>
      </c>
    </row>
    <row r="49" spans="2:10" ht="16.5" x14ac:dyDescent="0.3">
      <c r="B49" s="38" t="s">
        <v>96</v>
      </c>
      <c r="C49" s="39" t="s">
        <v>84</v>
      </c>
      <c r="D49" s="40">
        <v>14.85</v>
      </c>
      <c r="E49" s="55" t="s">
        <v>92</v>
      </c>
      <c r="F49" s="56"/>
      <c r="G49" s="55" t="s">
        <v>83</v>
      </c>
      <c r="H49" s="55"/>
      <c r="I49" s="39" t="s">
        <v>46</v>
      </c>
      <c r="J49" s="39">
        <v>13</v>
      </c>
    </row>
    <row r="50" spans="2:10" ht="16.5" x14ac:dyDescent="0.3">
      <c r="B50" s="38" t="s">
        <v>97</v>
      </c>
      <c r="C50" s="39" t="s">
        <v>45</v>
      </c>
      <c r="D50" s="40">
        <v>14.25</v>
      </c>
      <c r="E50" s="55" t="s">
        <v>83</v>
      </c>
      <c r="F50" s="55"/>
      <c r="G50" s="56" t="s">
        <v>85</v>
      </c>
      <c r="H50" s="57"/>
      <c r="I50" s="39" t="s">
        <v>46</v>
      </c>
      <c r="J50" s="39">
        <v>19</v>
      </c>
    </row>
    <row r="51" spans="2:10" ht="16.5" x14ac:dyDescent="0.3">
      <c r="B51" s="38" t="s">
        <v>97</v>
      </c>
      <c r="C51" s="39" t="s">
        <v>84</v>
      </c>
      <c r="D51" s="40">
        <v>13.4</v>
      </c>
      <c r="E51" s="56" t="s">
        <v>85</v>
      </c>
      <c r="F51" s="57"/>
      <c r="G51" s="56" t="s">
        <v>98</v>
      </c>
      <c r="H51" s="57"/>
      <c r="I51" s="39" t="s">
        <v>46</v>
      </c>
      <c r="J51" s="39">
        <v>19</v>
      </c>
    </row>
    <row r="52" spans="2:10" ht="16.5" x14ac:dyDescent="0.3">
      <c r="B52" s="38" t="s">
        <v>99</v>
      </c>
      <c r="C52" s="39" t="s">
        <v>45</v>
      </c>
      <c r="D52" s="40">
        <v>15.14</v>
      </c>
      <c r="E52" s="55" t="s">
        <v>83</v>
      </c>
      <c r="F52" s="55"/>
      <c r="G52" s="55" t="s">
        <v>92</v>
      </c>
      <c r="H52" s="56"/>
      <c r="I52" s="39" t="s">
        <v>46</v>
      </c>
      <c r="J52" s="39">
        <v>20</v>
      </c>
    </row>
    <row r="53" spans="2:10" ht="16.5" x14ac:dyDescent="0.3">
      <c r="B53" s="38" t="s">
        <v>99</v>
      </c>
      <c r="C53" s="39" t="s">
        <v>84</v>
      </c>
      <c r="D53" s="40">
        <v>14.85</v>
      </c>
      <c r="E53" s="55" t="s">
        <v>92</v>
      </c>
      <c r="F53" s="56"/>
      <c r="G53" s="55" t="s">
        <v>83</v>
      </c>
      <c r="H53" s="55"/>
      <c r="I53" s="39" t="s">
        <v>46</v>
      </c>
      <c r="J53" s="39">
        <v>20</v>
      </c>
    </row>
    <row r="54" spans="2:10" ht="16.5" x14ac:dyDescent="0.3">
      <c r="B54" s="38">
        <v>8</v>
      </c>
      <c r="C54" s="39" t="s">
        <v>45</v>
      </c>
      <c r="D54" s="40">
        <v>15.09</v>
      </c>
      <c r="E54" s="55" t="s">
        <v>83</v>
      </c>
      <c r="F54" s="55"/>
      <c r="G54" s="56" t="s">
        <v>85</v>
      </c>
      <c r="H54" s="57"/>
      <c r="I54" s="39" t="s">
        <v>46</v>
      </c>
      <c r="J54" s="39">
        <v>14</v>
      </c>
    </row>
    <row r="55" spans="2:10" ht="16.5" x14ac:dyDescent="0.3">
      <c r="B55" s="38">
        <v>8</v>
      </c>
      <c r="C55" s="39" t="s">
        <v>84</v>
      </c>
      <c r="D55" s="40">
        <v>14.46</v>
      </c>
      <c r="E55" s="56" t="s">
        <v>85</v>
      </c>
      <c r="F55" s="57"/>
      <c r="G55" s="55" t="s">
        <v>83</v>
      </c>
      <c r="H55" s="55"/>
      <c r="I55" s="39" t="s">
        <v>46</v>
      </c>
      <c r="J55" s="39">
        <v>14</v>
      </c>
    </row>
    <row r="56" spans="2:10" ht="16.5" x14ac:dyDescent="0.3">
      <c r="B56" s="38" t="s">
        <v>100</v>
      </c>
      <c r="C56" s="39" t="s">
        <v>45</v>
      </c>
      <c r="D56" s="40">
        <v>6.85</v>
      </c>
      <c r="E56" s="56" t="s">
        <v>83</v>
      </c>
      <c r="F56" s="57"/>
      <c r="G56" s="56" t="s">
        <v>101</v>
      </c>
      <c r="H56" s="57"/>
      <c r="I56" s="41" t="s">
        <v>46</v>
      </c>
      <c r="J56" s="39">
        <v>21</v>
      </c>
    </row>
    <row r="57" spans="2:10" ht="16.5" x14ac:dyDescent="0.3">
      <c r="B57" s="38" t="s">
        <v>102</v>
      </c>
      <c r="C57" s="39" t="s">
        <v>45</v>
      </c>
      <c r="D57" s="40">
        <v>9.19</v>
      </c>
      <c r="E57" s="54" t="s">
        <v>103</v>
      </c>
      <c r="F57" s="54"/>
      <c r="G57" s="55" t="s">
        <v>85</v>
      </c>
      <c r="H57" s="56"/>
      <c r="I57" s="41" t="s">
        <v>46</v>
      </c>
      <c r="J57" s="39">
        <v>32</v>
      </c>
    </row>
  </sheetData>
  <mergeCells count="85">
    <mergeCell ref="E34:F34"/>
    <mergeCell ref="G34:H34"/>
    <mergeCell ref="E35:F35"/>
    <mergeCell ref="G35:H35"/>
    <mergeCell ref="E33:F33"/>
    <mergeCell ref="G33:H33"/>
    <mergeCell ref="D21:G21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7:F57"/>
    <mergeCell ref="G57:H57"/>
    <mergeCell ref="E54:F54"/>
    <mergeCell ref="G54:H54"/>
    <mergeCell ref="E55:F55"/>
    <mergeCell ref="G55:H55"/>
    <mergeCell ref="E56:F56"/>
    <mergeCell ref="G56:H56"/>
  </mergeCells>
  <dataValidations count="2">
    <dataValidation allowBlank="1" showInputMessage="1" showErrorMessage="1" prompt="Origen y Destino como LOCALIDAD" sqref="E31:F31 H32:H39 F32:F39 H46:H49 F46:F50 G57:H57 F52:H55 F43 E32:E55 G32:G51 H42"/>
    <dataValidation allowBlank="1" showInputMessage="1" showErrorMessage="1" prompt="Nombre de fantasía del servicio" sqref="J31:J55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7"/>
  <sheetViews>
    <sheetView zoomScale="85" zoomScaleNormal="85" workbookViewId="0">
      <selection activeCell="H20" sqref="H20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3" t="str">
        <f>"PROGRAMA DE OPERACIÓN DEL SERVICIO ("&amp;B7&amp;" - "&amp;C7&amp;")"</f>
        <v>PROGRAMA DE OPERACIÓN DEL SERVICIO (1 - IDA)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 t="s">
        <v>104</v>
      </c>
      <c r="E19" s="28">
        <v>0</v>
      </c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11" x14ac:dyDescent="0.25">
      <c r="B33" s="26">
        <v>20</v>
      </c>
      <c r="C33" s="27" t="s">
        <v>75</v>
      </c>
      <c r="D33" s="22" t="s">
        <v>104</v>
      </c>
      <c r="E33" s="22">
        <v>0</v>
      </c>
    </row>
    <row r="34" spans="2:11" x14ac:dyDescent="0.25">
      <c r="B34" s="29">
        <v>21</v>
      </c>
      <c r="C34" s="42" t="s">
        <v>76</v>
      </c>
      <c r="D34" s="23" t="s">
        <v>104</v>
      </c>
      <c r="E34" s="23">
        <v>0</v>
      </c>
      <c r="K34" t="s">
        <v>88</v>
      </c>
    </row>
    <row r="35" spans="2:11" ht="15.75" x14ac:dyDescent="0.25">
      <c r="B35" s="26">
        <v>22</v>
      </c>
      <c r="C35" s="27" t="s">
        <v>77</v>
      </c>
      <c r="D35" s="22"/>
      <c r="E35" s="28"/>
    </row>
    <row r="36" spans="2:11" ht="15.75" x14ac:dyDescent="0.25">
      <c r="B36" s="29">
        <v>23</v>
      </c>
      <c r="C36" s="42" t="s">
        <v>78</v>
      </c>
      <c r="D36" s="23"/>
      <c r="E36" s="30"/>
    </row>
    <row r="37" spans="2:11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1" priority="1">
      <formula>E7=""</formula>
    </cfRule>
  </conditionalFormatting>
  <conditionalFormatting sqref="D7">
    <cfRule type="expression" dxfId="50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H17" sqref="H17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73" t="str">
        <f>"PROGRAMA DE OPERACIÓN DEL SERVICIO ("&amp;B7&amp;" - "&amp;C7&amp;")"</f>
        <v>PROGRAMA DE OPERACIÓN DEL SERVICIO (1 - REGRESO)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104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104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9" priority="1">
      <formula>E7=""</formula>
    </cfRule>
  </conditionalFormatting>
  <conditionalFormatting sqref="D7">
    <cfRule type="expression" dxfId="48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D11" sqref="D11:E11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(1VN - IDA)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91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104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104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104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7" priority="1">
      <formula>E7=""</formula>
    </cfRule>
  </conditionalFormatting>
  <conditionalFormatting sqref="D7">
    <cfRule type="expression" dxfId="46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I21" sqref="I21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73" t="str">
        <f>"PROGRAMA DE OPERACIÓN DEL SERVICIO ("&amp;B7&amp;" - "&amp;C7&amp;")"</f>
        <v>PROGRAMA DE OPERACIÓN DEL SERVICIO (1VN - REGRESO)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91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104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104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104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5" priority="1">
      <formula>E7=""</formula>
    </cfRule>
  </conditionalFormatting>
  <conditionalFormatting sqref="D7">
    <cfRule type="expression" dxfId="44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H22" sqref="H22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3" t="str">
        <f>"PROGRAMA DE OPERACIÓN DEL SERVICIO ("&amp;B7&amp;" - "&amp;C7&amp;")"</f>
        <v>PROGRAMA DE OPERACIÓN DEL SERVICIO (2 - IDA)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2</v>
      </c>
      <c r="C7" s="21" t="s">
        <v>47</v>
      </c>
      <c r="D7" s="21" t="s">
        <v>93</v>
      </c>
      <c r="E7" s="21" t="s">
        <v>90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104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104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3" priority="1">
      <formula>E7=""</formula>
    </cfRule>
  </conditionalFormatting>
  <conditionalFormatting sqref="D7">
    <cfRule type="expression" dxfId="42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I17" sqref="I17"/>
    </sheetView>
  </sheetViews>
  <sheetFormatPr baseColWidth="10" defaultRowHeight="15" x14ac:dyDescent="0.25"/>
  <cols>
    <col min="5" max="5" width="20.42578125" bestFit="1" customWidth="1"/>
    <col min="6" max="6" width="19.7109375" customWidth="1"/>
  </cols>
  <sheetData>
    <row r="2" spans="2:9" ht="21" x14ac:dyDescent="0.25">
      <c r="B2" s="73" t="str">
        <f>"PROGRAMA DE OPERACIÓN DEL SERVICIO ("&amp;B7&amp;" - "&amp;C7&amp;")"</f>
        <v>PROGRAMA DE OPERACIÓN DEL SERVICIO (2 - REGRESO)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>
        <v>2</v>
      </c>
      <c r="C7" s="21" t="s">
        <v>82</v>
      </c>
      <c r="D7" s="21" t="s">
        <v>90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104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104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1" priority="1">
      <formula>E7=""</formula>
    </cfRule>
  </conditionalFormatting>
  <conditionalFormatting sqref="D7">
    <cfRule type="expression" dxfId="40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I20" sqref="I20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(2VN - IDA)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94</v>
      </c>
      <c r="C7" s="21" t="s">
        <v>47</v>
      </c>
      <c r="D7" s="21" t="s">
        <v>93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104</v>
      </c>
      <c r="E13" s="28">
        <v>0</v>
      </c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104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104</v>
      </c>
      <c r="E36" s="30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I18" sqref="I18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73" t="str">
        <f>"PROGRAMA DE OPERACIÓN DEL SERVICIO ("&amp;B7&amp;" - "&amp;C7&amp;")"</f>
        <v>PROGRAMA DE OPERACIÓN DEL SERVICIO (2VN - REGRESO)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94</v>
      </c>
      <c r="C7" s="21" t="s">
        <v>82</v>
      </c>
      <c r="D7" s="21" t="s">
        <v>92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104</v>
      </c>
      <c r="E13" s="28">
        <v>0</v>
      </c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104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104</v>
      </c>
      <c r="E36" s="30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workbookViewId="0">
      <selection activeCell="H22" sqref="H22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(5 - IDA)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47</v>
      </c>
      <c r="D7" s="21" t="s">
        <v>89</v>
      </c>
      <c r="E7" s="21" t="s">
        <v>90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104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104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workbookViewId="0">
      <selection activeCell="I30" sqref="I30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(5 - REGRESO)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82</v>
      </c>
      <c r="D7" s="21" t="s">
        <v>90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104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104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90" zoomScaleNormal="90" workbookViewId="0">
      <selection activeCell="I23" sqref="I23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(5VN - IDA)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95</v>
      </c>
      <c r="C7" s="21" t="s">
        <v>47</v>
      </c>
      <c r="D7" s="21" t="s">
        <v>89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104</v>
      </c>
      <c r="E35" s="28">
        <v>0</v>
      </c>
    </row>
    <row r="36" spans="2:5" x14ac:dyDescent="0.25">
      <c r="B36" s="29">
        <v>23</v>
      </c>
      <c r="C36" s="42" t="s">
        <v>78</v>
      </c>
      <c r="D36" s="23" t="s">
        <v>104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workbookViewId="0">
      <selection activeCell="J30" sqref="J30"/>
    </sheetView>
  </sheetViews>
  <sheetFormatPr baseColWidth="10" defaultRowHeight="15" x14ac:dyDescent="0.25"/>
  <cols>
    <col min="2" max="2" width="24.28515625" bestFit="1" customWidth="1"/>
    <col min="5" max="5" width="19.42578125" bestFit="1" customWidth="1"/>
    <col min="6" max="6" width="13.710937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(5VN - REGRESO)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95</v>
      </c>
      <c r="C7" s="21" t="s">
        <v>82</v>
      </c>
      <c r="D7" s="21" t="s">
        <v>92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104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104</v>
      </c>
      <c r="E36" s="30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5" zoomScaleNormal="85" workbookViewId="0">
      <selection activeCell="J19" sqref="J19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(6 - IDA)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 t="s">
        <v>104</v>
      </c>
      <c r="E19" s="28">
        <v>0</v>
      </c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104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104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D11" sqref="D11:E11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73" t="str">
        <f>"PROGRAMA DE OPERACIÓN DEL SERVICIO ("&amp;B7&amp;" - "&amp;C7&amp;")"</f>
        <v>PROGRAMA DE OPERACIÓN DEL SERVICIO (6 - REGRESO)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104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104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90" zoomScaleNormal="90" workbookViewId="0">
      <selection activeCell="M27" sqref="M27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(9 - IDA)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47</v>
      </c>
      <c r="D7" s="21" t="s">
        <v>93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104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104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104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104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90" zoomScaleNormal="90" workbookViewId="0">
      <selection activeCell="D11" sqref="D11:E11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(9 - REGRESO)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82</v>
      </c>
      <c r="D7" s="21" t="s">
        <v>85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104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104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104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104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P30" sqref="P30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3" t="str">
        <f>"PROGRAMA DE OPERACIÓN DEL SERVICIO ("&amp;B7&amp;" - "&amp;C7&amp;")"</f>
        <v>PROGRAMA DE OPERACIÓN DEL SERVICIO (6V - IDA)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97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104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104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D11" sqref="D11:E11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(6V - REGRESO)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97</v>
      </c>
      <c r="C7" s="21" t="s">
        <v>82</v>
      </c>
      <c r="D7" s="21" t="s">
        <v>85</v>
      </c>
      <c r="E7" s="21" t="s">
        <v>98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104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104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conditionalFormatting sqref="E6">
    <cfRule type="expression" dxfId="15" priority="3">
      <formula>E6=""</formula>
    </cfRule>
  </conditionalFormatting>
  <conditionalFormatting sqref="D6">
    <cfRule type="expression" dxfId="14" priority="4">
      <formula>D6=""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R37" sqref="R37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(6VN - IDA)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96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104</v>
      </c>
      <c r="E13" s="28">
        <v>0</v>
      </c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104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104</v>
      </c>
      <c r="E36" s="30">
        <v>0</v>
      </c>
    </row>
    <row r="37" spans="2:5" ht="15.75" x14ac:dyDescent="0.25">
      <c r="B37" s="26" t="s">
        <v>79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0" zoomScaleNormal="80" workbookViewId="0">
      <selection activeCell="D11" sqref="D11:E11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(6VN - REGRESO)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96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104</v>
      </c>
      <c r="E13" s="28">
        <v>0</v>
      </c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104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104</v>
      </c>
      <c r="E36" s="30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D7" sqref="D7"/>
    </sheetView>
  </sheetViews>
  <sheetFormatPr baseColWidth="10" defaultRowHeight="15" x14ac:dyDescent="0.25"/>
  <cols>
    <col min="4" max="4" width="21.28515625" bestFit="1" customWidth="1"/>
    <col min="5" max="5" width="16.5703125" bestFit="1" customWidth="1"/>
    <col min="6" max="6" width="17.42578125" customWidth="1"/>
  </cols>
  <sheetData>
    <row r="2" spans="2:9" ht="21" x14ac:dyDescent="0.25">
      <c r="B2" s="73" t="str">
        <f>"PROGRAMA DE OPERACIÓN DEL SERVICIO ("&amp;B7&amp;" - "&amp;C7&amp;")"</f>
        <v>PROGRAMA DE OPERACIÓN DEL SERVICIO (6VVN - IDA)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99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x14ac:dyDescent="0.25">
      <c r="B35" s="26">
        <v>22</v>
      </c>
      <c r="C35" s="27" t="s">
        <v>77</v>
      </c>
      <c r="D35" s="22" t="s">
        <v>104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104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D11" sqref="D11:E11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(6VVN - REGRESO)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45" x14ac:dyDescent="0.25">
      <c r="B7" s="21" t="s">
        <v>99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x14ac:dyDescent="0.25">
      <c r="B35" s="26">
        <v>22</v>
      </c>
      <c r="C35" s="27" t="s">
        <v>77</v>
      </c>
      <c r="D35" s="22" t="s">
        <v>104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104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zoomScaleNormal="100" workbookViewId="0">
      <selection activeCell="D11" sqref="D11:E11"/>
    </sheetView>
  </sheetViews>
  <sheetFormatPr baseColWidth="10" defaultRowHeight="15" x14ac:dyDescent="0.25"/>
  <cols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73" t="str">
        <f>"PROGRAMA DE OPERACIÓN DEL SERVICIO ("&amp;B7&amp;" - "&amp;C7&amp;")"</f>
        <v>PROGRAMA DE OPERACIÓN DEL SERVICIO (8 - IDA)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104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104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104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104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104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11" sqref="D11:E11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(8 - REGRESO)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104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104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104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104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104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0" zoomScaleNormal="80" workbookViewId="0">
      <selection activeCell="D11" sqref="D11:E11"/>
    </sheetView>
  </sheetViews>
  <sheetFormatPr baseColWidth="10" defaultRowHeight="15" x14ac:dyDescent="0.25"/>
  <cols>
    <col min="4" max="4" width="29.42578125" bestFit="1" customWidth="1"/>
    <col min="5" max="6" width="13.710937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(8V - IDA)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100</v>
      </c>
      <c r="C7" s="21" t="s">
        <v>47</v>
      </c>
      <c r="D7" s="21" t="s">
        <v>83</v>
      </c>
      <c r="E7" s="21" t="s">
        <v>101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 t="s">
        <v>86</v>
      </c>
      <c r="E20" s="30">
        <v>0</v>
      </c>
    </row>
    <row r="21" spans="2:5" ht="15.75" x14ac:dyDescent="0.25">
      <c r="B21" s="26">
        <v>8</v>
      </c>
      <c r="C21" s="27" t="s">
        <v>63</v>
      </c>
      <c r="D21" s="22"/>
      <c r="E21" s="43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workbookViewId="0">
      <selection activeCell="Q41" sqref="Q41"/>
    </sheetView>
  </sheetViews>
  <sheetFormatPr baseColWidth="10" defaultRowHeight="15" x14ac:dyDescent="0.25"/>
  <cols>
    <col min="6" max="6" width="15.28515625" customWidth="1"/>
  </cols>
  <sheetData>
    <row r="2" spans="2:9" ht="21" x14ac:dyDescent="0.25">
      <c r="B2" s="73" t="str">
        <f>"PROGRAMA DE OPERACIÓN DEL SERVICIO ("&amp;B7&amp;" - "&amp;C7&amp;")"</f>
        <v>PROGRAMA DE OPERACIÓN DEL SERVICIO (VH - IDA)</v>
      </c>
      <c r="C2" s="73"/>
      <c r="D2" s="73"/>
      <c r="E2" s="73"/>
      <c r="F2" s="73"/>
      <c r="G2" s="73"/>
      <c r="H2" s="73"/>
      <c r="I2" s="73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102</v>
      </c>
      <c r="C7" s="21" t="s">
        <v>47</v>
      </c>
      <c r="D7" s="21" t="s">
        <v>103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4" t="s">
        <v>51</v>
      </c>
      <c r="C11" s="74" t="s">
        <v>52</v>
      </c>
      <c r="D11" s="75">
        <v>43781</v>
      </c>
      <c r="E11" s="76"/>
    </row>
    <row r="12" spans="2:9" ht="30" x14ac:dyDescent="0.25">
      <c r="B12" s="74"/>
      <c r="C12" s="74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 t="s">
        <v>86</v>
      </c>
      <c r="E20" s="30">
        <v>0</v>
      </c>
    </row>
    <row r="21" spans="2:5" ht="15.75" x14ac:dyDescent="0.25">
      <c r="B21" s="26">
        <v>8</v>
      </c>
      <c r="C21" s="27" t="s">
        <v>63</v>
      </c>
      <c r="D21" s="22"/>
      <c r="E21" s="43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28</vt:i4>
      </vt:variant>
    </vt:vector>
  </HeadingPairs>
  <TitlesOfParts>
    <vt:vector size="28" baseType="lpstr">
      <vt:lpstr>TAPA</vt:lpstr>
      <vt:lpstr>Operador PA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5-I</vt:lpstr>
      <vt:lpstr>5-R</vt:lpstr>
      <vt:lpstr>5VN-I</vt:lpstr>
      <vt:lpstr>5VN-R</vt:lpstr>
      <vt:lpstr>6-I</vt:lpstr>
      <vt:lpstr>6-R</vt:lpstr>
      <vt:lpstr>9-I</vt:lpstr>
      <vt:lpstr>9-R</vt:lpstr>
      <vt:lpstr>6V-I</vt:lpstr>
      <vt:lpstr>6V-R</vt:lpstr>
      <vt:lpstr>6VN-I</vt:lpstr>
      <vt:lpstr>6VN-R</vt:lpstr>
      <vt:lpstr>6VVN-I</vt:lpstr>
      <vt:lpstr>6VVN-R</vt:lpstr>
      <vt:lpstr>8-I</vt:lpstr>
      <vt:lpstr>8-R</vt:lpstr>
      <vt:lpstr>8V-I</vt:lpstr>
      <vt:lpstr>VH-I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Melanie Andrea Meza Carreño</cp:lastModifiedBy>
  <cp:lastPrinted>2017-05-25T11:54:34Z</cp:lastPrinted>
  <dcterms:created xsi:type="dcterms:W3CDTF">2014-10-23T18:30:16Z</dcterms:created>
  <dcterms:modified xsi:type="dcterms:W3CDTF">2019-12-04T18:20:34Z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