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5\201911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LPP!$A$11:$I$16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A2" i="3" l="1"/>
  <c r="B4" i="1" l="1"/>
  <c r="A7" i="2" l="1"/>
  <c r="C7" i="2"/>
  <c r="A2" i="2"/>
</calcChain>
</file>

<file path=xl/sharedStrings.xml><?xml version="1.0" encoding="utf-8"?>
<sst xmlns="http://schemas.openxmlformats.org/spreadsheetml/2006/main" count="248" uniqueCount="80">
  <si>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</si>
  <si>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</si>
  <si>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</si>
  <si>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</si>
  <si>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</si>
  <si>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</si>
  <si>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</si>
  <si>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</si>
  <si>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</si>
  <si>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</si>
  <si>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</si>
  <si>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</si>
  <si>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</si>
  <si>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</si>
  <si>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</si>
  <si>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</si>
  <si>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</si>
  <si>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</si>
  <si>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</si>
  <si>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</si>
  <si>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</si>
  <si>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</si>
  <si>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</si>
  <si>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</si>
  <si>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</si>
  <si>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</si>
  <si>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</si>
  <si>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</si>
  <si>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</si>
  <si>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</si>
  <si>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</si>
  <si>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</si>
  <si>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</si>
  <si>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</si>
  <si>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</si>
  <si>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</si>
  <si>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</si>
  <si>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</si>
  <si>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</si>
  <si>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</si>
  <si>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</si>
  <si>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</si>
  <si>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</si>
  <si>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</si>
  <si>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00:20:00</t>
  </si>
  <si>
    <t>16:05:00</t>
  </si>
  <si>
    <t>18:05:00</t>
  </si>
  <si>
    <t>Melanie Meza</t>
  </si>
  <si>
    <t>00:12:00</t>
  </si>
  <si>
    <t>10:07:30</t>
  </si>
  <si>
    <t>DL</t>
  </si>
  <si>
    <t>17:03:00</t>
  </si>
  <si>
    <t>00:15:00</t>
  </si>
  <si>
    <t>19:06:00</t>
  </si>
  <si>
    <t>00:30:00</t>
  </si>
  <si>
    <t>07:02:00</t>
  </si>
  <si>
    <t>00:10:00</t>
  </si>
  <si>
    <t>08:07:00</t>
  </si>
  <si>
    <t>12:07:00</t>
  </si>
  <si>
    <t>14:07:00</t>
  </si>
  <si>
    <t>16:07:00</t>
  </si>
  <si>
    <t>18:04:00</t>
  </si>
  <si>
    <t>12:05:00</t>
  </si>
  <si>
    <t>14:05:00</t>
  </si>
  <si>
    <t>15:05:00</t>
  </si>
  <si>
    <t>17:02:00</t>
  </si>
  <si>
    <t>08:15:00</t>
  </si>
  <si>
    <t>12:10:00</t>
  </si>
  <si>
    <t>15:10:00</t>
  </si>
  <si>
    <t>17:10:00</t>
  </si>
  <si>
    <t>13:05:00</t>
  </si>
  <si>
    <t>16:10:00</t>
  </si>
  <si>
    <t>16:08:00</t>
  </si>
  <si>
    <t>08:05:00</t>
  </si>
  <si>
    <t>17:05:00</t>
  </si>
  <si>
    <t>20:05:00</t>
  </si>
  <si>
    <t>07:05:00</t>
  </si>
  <si>
    <t>19:05:00</t>
  </si>
  <si>
    <t>VH</t>
  </si>
  <si>
    <t>07:15:00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</si>
</sst>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6" formatCode="[$-F400]h:mm:ss\ AM/PM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b/>
      <sz val="11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37437055574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center"/>
    </xf>
    <xf numFmtId="0" fontId="12" fillId="0" borderId="0" xfId="0" applyFont="1"/>
    <xf numFmtId="0" fontId="0" fillId="8" borderId="1" xfId="0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4" fillId="7" borderId="4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21" fontId="15" fillId="3" borderId="1" xfId="0" quotePrefix="1" applyNumberFormat="1" applyFont="1" applyFill="1" applyBorder="1" applyAlignment="1">
      <alignment horizontal="center" vertical="center"/>
    </xf>
    <xf numFmtId="21" fontId="15" fillId="0" borderId="1" xfId="0" quotePrefix="1" applyNumberFormat="1" applyFont="1" applyFill="1" applyBorder="1" applyAlignment="1">
      <alignment horizontal="center" vertical="center"/>
    </xf>
    <xf numFmtId="21" fontId="15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3" borderId="2" xfId="0" applyNumberFormat="1" applyFill="1" applyBorder="1" applyAlignment="1">
      <alignment horizontal="center"/>
    </xf>
    <xf numFmtId="14" fontId="0" fillId="3" borderId="5" xfId="0" applyNumberFormat="1" applyFill="1" applyBorder="1" applyAlignment="1">
      <alignment horizontal="center"/>
    </xf>
    <xf numFmtId="14" fontId="0" fillId="3" borderId="3" xfId="0" applyNumberFormat="1" applyFill="1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166" fontId="15" fillId="3" borderId="1" xfId="0" quotePrefix="1" applyNumberFormat="1" applyFont="1" applyFill="1" applyBorder="1" applyAlignment="1">
      <alignment horizontal="center"/>
    </xf>
    <xf numFmtId="166" fontId="15" fillId="0" borderId="1" xfId="0" quotePrefix="1" applyNumberFormat="1" applyFont="1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B1" zoomScale="80" zoomScaleNormal="80" workbookViewId="0">
      <selection activeCell="G32" sqref="G32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6" t="str">
        <f>+D8&amp;"_"&amp;D9&amp;"_"&amp;D10&amp;"_"&amp;D11&amp;"_"&amp;D13&amp;"_"&amp;E16&amp;"_A5_1_"&amp;G16</f>
        <v>POR_XII_PUNTA ARENAS_PA_2019_8_A5_1_7</v>
      </c>
      <c r="C4" s="46"/>
      <c r="D4" s="46"/>
      <c r="E4" s="46"/>
      <c r="F4" s="46"/>
      <c r="G4" s="46"/>
      <c r="H4" s="46"/>
      <c r="I4" s="46"/>
      <c r="J4" s="46"/>
    </row>
    <row r="5" spans="1:10" s="1" customFormat="1" ht="15" x14ac:dyDescent="0.3">
      <c r="A5" s="7"/>
    </row>
    <row r="7" spans="1:10" ht="30.75" customHeight="1" x14ac:dyDescent="0.3">
      <c r="B7" s="41" t="s">
        <v>0</v>
      </c>
      <c r="C7" s="41"/>
      <c r="D7" s="42" t="s">
        <v>1</v>
      </c>
      <c r="E7" s="43"/>
      <c r="G7" s="5"/>
    </row>
    <row r="8" spans="1:10" x14ac:dyDescent="0.3">
      <c r="B8" s="41" t="s">
        <v>2</v>
      </c>
      <c r="C8" s="41"/>
      <c r="D8" s="42" t="s">
        <v>3</v>
      </c>
      <c r="E8" s="43"/>
      <c r="G8" s="5"/>
    </row>
    <row r="9" spans="1:10" x14ac:dyDescent="0.3">
      <c r="B9" s="41" t="s">
        <v>4</v>
      </c>
      <c r="C9" s="41"/>
      <c r="D9" s="42" t="s">
        <v>5</v>
      </c>
      <c r="E9" s="43"/>
    </row>
    <row r="10" spans="1:10" x14ac:dyDescent="0.3">
      <c r="B10" s="41" t="s">
        <v>6</v>
      </c>
      <c r="C10" s="41"/>
      <c r="D10" s="42" t="s">
        <v>7</v>
      </c>
      <c r="E10" s="43"/>
    </row>
    <row r="11" spans="1:10" x14ac:dyDescent="0.3">
      <c r="B11" s="41" t="s">
        <v>8</v>
      </c>
      <c r="C11" s="41"/>
      <c r="D11" s="44" t="s">
        <v>9</v>
      </c>
      <c r="E11" s="45"/>
    </row>
    <row r="12" spans="1:10" x14ac:dyDescent="0.3">
      <c r="B12" s="41" t="s">
        <v>10</v>
      </c>
      <c r="C12" s="41"/>
      <c r="D12" s="47">
        <v>1</v>
      </c>
      <c r="E12" s="48"/>
    </row>
    <row r="13" spans="1:10" x14ac:dyDescent="0.3">
      <c r="B13" s="41" t="s">
        <v>11</v>
      </c>
      <c r="C13" s="41"/>
      <c r="D13" s="44">
        <v>2019</v>
      </c>
      <c r="E13" s="45"/>
    </row>
    <row r="15" spans="1:10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6"/>
      <c r="G15" s="9" t="s">
        <v>16</v>
      </c>
      <c r="H15" s="5"/>
    </row>
    <row r="16" spans="1:10" x14ac:dyDescent="0.3">
      <c r="B16" s="10" t="s">
        <v>17</v>
      </c>
      <c r="C16" s="29">
        <v>43781</v>
      </c>
      <c r="D16" s="29">
        <v>43781</v>
      </c>
      <c r="E16" s="11">
        <v>8</v>
      </c>
      <c r="G16" s="12">
        <v>7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3" t="s">
        <v>18</v>
      </c>
      <c r="C21" s="49" t="s">
        <v>47</v>
      </c>
      <c r="D21" s="49"/>
      <c r="E21" s="49"/>
      <c r="F21" s="49"/>
    </row>
    <row r="22" spans="2:6" x14ac:dyDescent="0.3">
      <c r="B22" s="13" t="s">
        <v>19</v>
      </c>
      <c r="C22" s="49"/>
      <c r="D22" s="49"/>
      <c r="E22" s="49"/>
      <c r="F22" s="49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E15" sqref="E15"/>
    </sheetView>
  </sheetViews>
  <sheetFormatPr baseColWidth="10" defaultColWidth="20.42578125" defaultRowHeight="14.25" customHeight="1" x14ac:dyDescent="0.2"/>
  <cols>
    <col min="1" max="1" width="12.85546875" style="14" customWidth="1"/>
    <col min="2" max="2" width="7.85546875" style="14" bestFit="1" customWidth="1"/>
    <col min="3" max="3" width="3.28515625" style="14" bestFit="1" customWidth="1"/>
    <col min="4" max="4" width="5.7109375" style="14" bestFit="1" customWidth="1"/>
    <col min="5" max="5" width="10.42578125" style="14" customWidth="1"/>
    <col min="6" max="6" width="10.28515625" style="14" customWidth="1"/>
    <col min="7" max="7" width="10" style="14" bestFit="1" customWidth="1"/>
    <col min="8" max="10" width="3.28515625" style="14" bestFit="1" customWidth="1"/>
    <col min="11" max="11" width="8.42578125" style="14" bestFit="1" customWidth="1"/>
    <col min="12" max="12" width="3.28515625" style="14" bestFit="1" customWidth="1"/>
    <col min="13" max="13" width="16.28515625" style="15" customWidth="1"/>
    <col min="14" max="14" width="5.28515625" style="16" customWidth="1"/>
    <col min="15" max="16384" width="20.42578125" style="16"/>
  </cols>
  <sheetData>
    <row r="1" spans="1:13" ht="11.25" x14ac:dyDescent="0.2"/>
    <row r="2" spans="1:13" ht="16.5" x14ac:dyDescent="0.2">
      <c r="A2" s="50" t="str">
        <f>"PUNTOS DE CONTROL DE LA UNIDAD DE NEGOCIO ("&amp;A7&amp;" - "&amp;C7&amp;")"</f>
        <v>PUNTOS DE CONTROL DE LA UNIDAD DE NEGOCIO (PA - NORMAL)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1.25" x14ac:dyDescent="0.2"/>
    <row r="4" spans="1:13" s="3" customFormat="1" ht="15" x14ac:dyDescent="0.25">
      <c r="A4" s="3" t="s">
        <v>20</v>
      </c>
    </row>
    <row r="5" spans="1:13" ht="11.25" x14ac:dyDescent="0.2"/>
    <row r="6" spans="1:13" ht="15" x14ac:dyDescent="0.25">
      <c r="A6" s="54" t="s">
        <v>21</v>
      </c>
      <c r="B6" s="55"/>
      <c r="C6" s="52" t="s">
        <v>22</v>
      </c>
      <c r="D6" s="52"/>
      <c r="E6" s="52"/>
      <c r="F6" s="51" t="s">
        <v>13</v>
      </c>
      <c r="G6" s="51" t="s">
        <v>23</v>
      </c>
      <c r="H6" s="52" t="s">
        <v>14</v>
      </c>
      <c r="I6" s="52"/>
      <c r="J6" s="52"/>
      <c r="K6" s="52"/>
      <c r="L6" s="52"/>
    </row>
    <row r="7" spans="1:13" ht="15" x14ac:dyDescent="0.25">
      <c r="A7" s="56" t="str">
        <f>+TAPA!D11</f>
        <v>PA</v>
      </c>
      <c r="B7" s="57"/>
      <c r="C7" s="58" t="str">
        <f>+TAPA!B16</f>
        <v>NORMAL</v>
      </c>
      <c r="D7" s="58"/>
      <c r="E7" s="58"/>
      <c r="F7" s="53">
        <v>43781</v>
      </c>
      <c r="G7" s="53"/>
      <c r="H7" s="59">
        <v>43781</v>
      </c>
      <c r="I7" s="60"/>
      <c r="J7" s="60"/>
      <c r="K7" s="60"/>
      <c r="L7" s="61"/>
    </row>
    <row r="8" spans="1:13" ht="11.25" x14ac:dyDescent="0.2"/>
    <row r="9" spans="1:13" s="3" customFormat="1" ht="15" x14ac:dyDescent="0.25">
      <c r="A9" s="3" t="s">
        <v>24</v>
      </c>
    </row>
    <row r="10" spans="1:13" ht="14.2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6"/>
    </row>
    <row r="11" spans="1:13" s="4" customFormat="1" ht="99.75" customHeight="1" x14ac:dyDescent="0.2">
      <c r="A11" s="18" t="s">
        <v>25</v>
      </c>
      <c r="B11" s="19" t="s">
        <v>26</v>
      </c>
      <c r="C11" s="19" t="s">
        <v>27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3" ht="14.25" customHeight="1" x14ac:dyDescent="0.2">
      <c r="A12" s="21"/>
      <c r="B12" s="22"/>
      <c r="C12" s="23"/>
      <c r="D12" s="23"/>
      <c r="E12" s="24"/>
      <c r="F12" s="24"/>
      <c r="G12" s="25"/>
      <c r="H12" s="26"/>
      <c r="I12" s="26"/>
      <c r="J12" s="26"/>
      <c r="K12" s="27"/>
      <c r="L12" s="26"/>
      <c r="M12" s="28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49"/>
  <sheetViews>
    <sheetView zoomScaleNormal="100" workbookViewId="0">
      <selection activeCell="M25" sqref="M25"/>
    </sheetView>
  </sheetViews>
  <sheetFormatPr baseColWidth="10" defaultRowHeight="15" x14ac:dyDescent="0.25"/>
  <cols>
    <col min="1" max="1" width="3.28515625" style="32" bestFit="1" customWidth="1"/>
    <col min="2" max="2" width="7.28515625" style="32" bestFit="1" customWidth="1"/>
    <col min="3" max="3" width="6.85546875" style="32" bestFit="1" customWidth="1"/>
    <col min="4" max="4" width="15.5703125" style="32" customWidth="1"/>
    <col min="5" max="7" width="16.28515625" style="32" customWidth="1"/>
    <col min="8" max="8" width="9.7109375" style="32" bestFit="1" customWidth="1"/>
    <col min="9" max="9" width="6.140625" bestFit="1" customWidth="1"/>
  </cols>
  <sheetData>
    <row r="2" spans="1:8" ht="16.5" x14ac:dyDescent="0.25">
      <c r="A2" s="62" t="str">
        <f>"HORAS DE PASADA PROGRAMADA DE LA UNIDAD DE NEGOCIO ("&amp;A7&amp;" - "&amp;C7&amp;")"</f>
        <v>HORAS DE PASADA PROGRAMADA DE LA UNIDAD DE NEGOCIO (PA - NORMAL)</v>
      </c>
      <c r="B2" s="62"/>
      <c r="C2" s="62"/>
      <c r="D2" s="62"/>
      <c r="E2" s="62"/>
      <c r="F2" s="62"/>
      <c r="G2" s="62"/>
      <c r="H2" s="62"/>
    </row>
    <row r="4" spans="1:8" s="30" customFormat="1" x14ac:dyDescent="0.25">
      <c r="A4" s="30" t="s">
        <v>20</v>
      </c>
    </row>
    <row r="6" spans="1:8" x14ac:dyDescent="0.25">
      <c r="A6" s="63" t="s">
        <v>21</v>
      </c>
      <c r="B6" s="64"/>
      <c r="C6" s="63" t="s">
        <v>22</v>
      </c>
      <c r="D6" s="65"/>
      <c r="E6" s="31" t="s">
        <v>13</v>
      </c>
      <c r="F6" s="31" t="s">
        <v>14</v>
      </c>
    </row>
    <row r="7" spans="1:8" x14ac:dyDescent="0.25">
      <c r="A7" s="56" t="s">
        <v>9</v>
      </c>
      <c r="B7" s="57"/>
      <c r="C7" s="56" t="s">
        <v>17</v>
      </c>
      <c r="D7" s="66"/>
      <c r="E7" s="33">
        <v>43781</v>
      </c>
      <c r="F7" s="33">
        <v>43781</v>
      </c>
    </row>
    <row r="9" spans="1:8" s="30" customFormat="1" x14ac:dyDescent="0.25">
      <c r="A9" s="30" t="s">
        <v>38</v>
      </c>
    </row>
    <row r="10" spans="1:8" ht="27" customHeight="1" x14ac:dyDescent="0.25"/>
    <row r="11" spans="1:8" ht="53.25" customHeight="1" x14ac:dyDescent="0.25">
      <c r="A11" s="34" t="s">
        <v>21</v>
      </c>
      <c r="B11" s="34" t="s">
        <v>26</v>
      </c>
      <c r="C11" s="34" t="s">
        <v>27</v>
      </c>
      <c r="D11" s="34" t="s">
        <v>39</v>
      </c>
      <c r="E11" s="34" t="s">
        <v>40</v>
      </c>
      <c r="F11" s="34" t="s">
        <v>41</v>
      </c>
      <c r="G11" s="34" t="s">
        <v>42</v>
      </c>
      <c r="H11" s="35" t="s">
        <v>43</v>
      </c>
    </row>
    <row r="12" spans="1:8" s="40" customFormat="1" x14ac:dyDescent="0.25">
      <c r="A12" s="36" t="s">
        <v>9</v>
      </c>
      <c r="B12" s="36">
        <v>1</v>
      </c>
      <c r="C12" s="36">
        <v>0</v>
      </c>
      <c r="D12" s="36">
        <v>1</v>
      </c>
      <c r="E12" s="37" t="s">
        <v>48</v>
      </c>
      <c r="F12" s="38" t="s">
        <v>49</v>
      </c>
      <c r="G12" s="37" t="s">
        <v>48</v>
      </c>
      <c r="H12" s="67" t="s">
        <v>50</v>
      </c>
    </row>
    <row r="13" spans="1:8" s="40" customFormat="1" x14ac:dyDescent="0.25">
      <c r="A13" s="36" t="s">
        <v>9</v>
      </c>
      <c r="B13" s="36">
        <v>1</v>
      </c>
      <c r="C13" s="36">
        <v>1</v>
      </c>
      <c r="D13" s="36">
        <v>1</v>
      </c>
      <c r="E13" s="37" t="s">
        <v>48</v>
      </c>
      <c r="F13" s="38" t="s">
        <v>51</v>
      </c>
      <c r="G13" s="37" t="s">
        <v>48</v>
      </c>
      <c r="H13" s="67" t="s">
        <v>50</v>
      </c>
    </row>
    <row r="14" spans="1:8" s="40" customFormat="1" x14ac:dyDescent="0.25">
      <c r="A14" s="36" t="s">
        <v>9</v>
      </c>
      <c r="B14" s="36">
        <v>1</v>
      </c>
      <c r="C14" s="36">
        <v>1</v>
      </c>
      <c r="D14" s="36">
        <v>1</v>
      </c>
      <c r="E14" s="37" t="s">
        <v>52</v>
      </c>
      <c r="F14" s="37" t="s">
        <v>53</v>
      </c>
      <c r="G14" s="37" t="s">
        <v>52</v>
      </c>
      <c r="H14" s="67" t="s">
        <v>50</v>
      </c>
    </row>
    <row r="15" spans="1:8" s="40" customFormat="1" x14ac:dyDescent="0.25">
      <c r="A15" s="36" t="s">
        <v>9</v>
      </c>
      <c r="B15" s="36">
        <v>2</v>
      </c>
      <c r="C15" s="36">
        <v>0</v>
      </c>
      <c r="D15" s="36">
        <v>1</v>
      </c>
      <c r="E15" s="38" t="s">
        <v>54</v>
      </c>
      <c r="F15" s="68" t="s">
        <v>55</v>
      </c>
      <c r="G15" s="37" t="s">
        <v>56</v>
      </c>
      <c r="H15" s="67" t="s">
        <v>50</v>
      </c>
    </row>
    <row r="16" spans="1:8" s="40" customFormat="1" x14ac:dyDescent="0.25">
      <c r="A16" s="36" t="s">
        <v>9</v>
      </c>
      <c r="B16" s="36">
        <v>2</v>
      </c>
      <c r="C16" s="36">
        <v>0</v>
      </c>
      <c r="D16" s="36">
        <v>1</v>
      </c>
      <c r="E16" s="37" t="s">
        <v>52</v>
      </c>
      <c r="F16" s="69" t="s">
        <v>57</v>
      </c>
      <c r="G16" s="37" t="s">
        <v>52</v>
      </c>
      <c r="H16" s="67" t="s">
        <v>50</v>
      </c>
    </row>
    <row r="17" spans="1:8" x14ac:dyDescent="0.25">
      <c r="A17" s="36" t="s">
        <v>9</v>
      </c>
      <c r="B17" s="36">
        <v>2</v>
      </c>
      <c r="C17" s="36">
        <v>0</v>
      </c>
      <c r="D17" s="36">
        <v>1</v>
      </c>
      <c r="E17" s="37" t="s">
        <v>52</v>
      </c>
      <c r="F17" s="68" t="s">
        <v>58</v>
      </c>
      <c r="G17" s="37" t="s">
        <v>52</v>
      </c>
      <c r="H17" s="67" t="s">
        <v>50</v>
      </c>
    </row>
    <row r="18" spans="1:8" x14ac:dyDescent="0.25">
      <c r="A18" s="36" t="s">
        <v>9</v>
      </c>
      <c r="B18" s="36">
        <v>2</v>
      </c>
      <c r="C18" s="36">
        <v>0</v>
      </c>
      <c r="D18" s="36">
        <v>1</v>
      </c>
      <c r="E18" s="38" t="s">
        <v>52</v>
      </c>
      <c r="F18" s="37" t="s">
        <v>59</v>
      </c>
      <c r="G18" s="38" t="s">
        <v>52</v>
      </c>
      <c r="H18" s="67" t="s">
        <v>50</v>
      </c>
    </row>
    <row r="19" spans="1:8" x14ac:dyDescent="0.25">
      <c r="A19" s="36" t="s">
        <v>9</v>
      </c>
      <c r="B19" s="36">
        <v>2</v>
      </c>
      <c r="C19" s="36">
        <v>0</v>
      </c>
      <c r="D19" s="36">
        <v>1</v>
      </c>
      <c r="E19" s="38" t="s">
        <v>52</v>
      </c>
      <c r="F19" s="37" t="s">
        <v>60</v>
      </c>
      <c r="G19" s="38" t="s">
        <v>52</v>
      </c>
      <c r="H19" s="67" t="s">
        <v>50</v>
      </c>
    </row>
    <row r="20" spans="1:8" x14ac:dyDescent="0.25">
      <c r="A20" s="36" t="s">
        <v>9</v>
      </c>
      <c r="B20" s="36">
        <v>2</v>
      </c>
      <c r="C20" s="36">
        <v>0</v>
      </c>
      <c r="D20" s="36">
        <v>1</v>
      </c>
      <c r="E20" s="37" t="s">
        <v>48</v>
      </c>
      <c r="F20" s="37" t="s">
        <v>61</v>
      </c>
      <c r="G20" s="37" t="s">
        <v>48</v>
      </c>
      <c r="H20" s="67" t="s">
        <v>50</v>
      </c>
    </row>
    <row r="21" spans="1:8" x14ac:dyDescent="0.25">
      <c r="A21" s="36" t="s">
        <v>9</v>
      </c>
      <c r="B21" s="36">
        <v>2</v>
      </c>
      <c r="C21" s="36">
        <v>1</v>
      </c>
      <c r="D21" s="36">
        <v>1</v>
      </c>
      <c r="E21" s="38" t="s">
        <v>54</v>
      </c>
      <c r="F21" s="38" t="s">
        <v>55</v>
      </c>
      <c r="G21" s="38" t="s">
        <v>48</v>
      </c>
      <c r="H21" s="67" t="s">
        <v>50</v>
      </c>
    </row>
    <row r="22" spans="1:8" x14ac:dyDescent="0.25">
      <c r="A22" s="36" t="s">
        <v>9</v>
      </c>
      <c r="B22" s="36">
        <v>2</v>
      </c>
      <c r="C22" s="36">
        <v>1</v>
      </c>
      <c r="D22" s="36">
        <v>1</v>
      </c>
      <c r="E22" s="38" t="s">
        <v>52</v>
      </c>
      <c r="F22" s="38" t="s">
        <v>62</v>
      </c>
      <c r="G22" s="38" t="s">
        <v>52</v>
      </c>
      <c r="H22" s="67" t="s">
        <v>50</v>
      </c>
    </row>
    <row r="23" spans="1:8" x14ac:dyDescent="0.25">
      <c r="A23" s="36" t="s">
        <v>9</v>
      </c>
      <c r="B23" s="36">
        <v>2</v>
      </c>
      <c r="C23" s="36">
        <v>1</v>
      </c>
      <c r="D23" s="36">
        <v>1</v>
      </c>
      <c r="E23" s="38" t="s">
        <v>52</v>
      </c>
      <c r="F23" s="38" t="s">
        <v>63</v>
      </c>
      <c r="G23" s="38" t="s">
        <v>52</v>
      </c>
      <c r="H23" s="67" t="s">
        <v>50</v>
      </c>
    </row>
    <row r="24" spans="1:8" x14ac:dyDescent="0.25">
      <c r="A24" s="36" t="s">
        <v>9</v>
      </c>
      <c r="B24" s="36">
        <v>2</v>
      </c>
      <c r="C24" s="36">
        <v>1</v>
      </c>
      <c r="D24" s="36">
        <v>1</v>
      </c>
      <c r="E24" s="38" t="s">
        <v>52</v>
      </c>
      <c r="F24" s="38" t="s">
        <v>64</v>
      </c>
      <c r="G24" s="38" t="s">
        <v>52</v>
      </c>
      <c r="H24" s="67" t="s">
        <v>50</v>
      </c>
    </row>
    <row r="25" spans="1:8" x14ac:dyDescent="0.25">
      <c r="A25" s="36" t="s">
        <v>9</v>
      </c>
      <c r="B25" s="36">
        <v>2</v>
      </c>
      <c r="C25" s="36">
        <v>1</v>
      </c>
      <c r="D25" s="36">
        <v>1</v>
      </c>
      <c r="E25" s="37" t="s">
        <v>48</v>
      </c>
      <c r="F25" s="37" t="s">
        <v>65</v>
      </c>
      <c r="G25" s="37" t="s">
        <v>48</v>
      </c>
      <c r="H25" s="67" t="s">
        <v>50</v>
      </c>
    </row>
    <row r="26" spans="1:8" x14ac:dyDescent="0.25">
      <c r="A26" s="36" t="s">
        <v>9</v>
      </c>
      <c r="B26" s="36">
        <v>6</v>
      </c>
      <c r="C26" s="36">
        <v>0</v>
      </c>
      <c r="D26" s="36">
        <v>1</v>
      </c>
      <c r="E26" s="37" t="s">
        <v>44</v>
      </c>
      <c r="F26" s="37" t="s">
        <v>66</v>
      </c>
      <c r="G26" s="37" t="s">
        <v>44</v>
      </c>
      <c r="H26" s="67" t="s">
        <v>50</v>
      </c>
    </row>
    <row r="27" spans="1:8" x14ac:dyDescent="0.25">
      <c r="A27" s="36" t="s">
        <v>9</v>
      </c>
      <c r="B27" s="36">
        <v>6</v>
      </c>
      <c r="C27" s="36">
        <v>0</v>
      </c>
      <c r="D27" s="36">
        <v>1</v>
      </c>
      <c r="E27" s="38" t="s">
        <v>52</v>
      </c>
      <c r="F27" s="38" t="s">
        <v>67</v>
      </c>
      <c r="G27" s="38" t="s">
        <v>52</v>
      </c>
      <c r="H27" s="67" t="s">
        <v>50</v>
      </c>
    </row>
    <row r="28" spans="1:8" x14ac:dyDescent="0.25">
      <c r="A28" s="36" t="s">
        <v>9</v>
      </c>
      <c r="B28" s="36">
        <v>6</v>
      </c>
      <c r="C28" s="36">
        <v>0</v>
      </c>
      <c r="D28" s="36">
        <v>1</v>
      </c>
      <c r="E28" s="38" t="s">
        <v>52</v>
      </c>
      <c r="F28" s="38" t="s">
        <v>68</v>
      </c>
      <c r="G28" s="38" t="s">
        <v>52</v>
      </c>
      <c r="H28" s="67" t="s">
        <v>50</v>
      </c>
    </row>
    <row r="29" spans="1:8" x14ac:dyDescent="0.25">
      <c r="A29" s="36" t="s">
        <v>9</v>
      </c>
      <c r="B29" s="36">
        <v>6</v>
      </c>
      <c r="C29" s="36">
        <v>0</v>
      </c>
      <c r="D29" s="36">
        <v>1</v>
      </c>
      <c r="E29" s="38" t="s">
        <v>52</v>
      </c>
      <c r="F29" s="38" t="s">
        <v>69</v>
      </c>
      <c r="G29" s="38" t="s">
        <v>52</v>
      </c>
      <c r="H29" s="67" t="s">
        <v>50</v>
      </c>
    </row>
    <row r="30" spans="1:8" x14ac:dyDescent="0.25">
      <c r="A30" s="36" t="s">
        <v>9</v>
      </c>
      <c r="B30" s="36">
        <v>6</v>
      </c>
      <c r="C30" s="36">
        <v>1</v>
      </c>
      <c r="D30" s="36">
        <v>1</v>
      </c>
      <c r="E30" s="38" t="s">
        <v>52</v>
      </c>
      <c r="F30" s="38" t="s">
        <v>70</v>
      </c>
      <c r="G30" s="38" t="s">
        <v>52</v>
      </c>
      <c r="H30" s="67" t="s">
        <v>50</v>
      </c>
    </row>
    <row r="31" spans="1:8" x14ac:dyDescent="0.25">
      <c r="A31" s="36" t="s">
        <v>9</v>
      </c>
      <c r="B31" s="36">
        <v>6</v>
      </c>
      <c r="C31" s="36">
        <v>1</v>
      </c>
      <c r="D31" s="36">
        <v>1</v>
      </c>
      <c r="E31" s="37" t="s">
        <v>44</v>
      </c>
      <c r="F31" s="38" t="s">
        <v>71</v>
      </c>
      <c r="G31" s="37" t="s">
        <v>44</v>
      </c>
      <c r="H31" s="67" t="s">
        <v>50</v>
      </c>
    </row>
    <row r="32" spans="1:8" x14ac:dyDescent="0.25">
      <c r="A32" s="36" t="s">
        <v>9</v>
      </c>
      <c r="B32" s="36">
        <v>8</v>
      </c>
      <c r="C32" s="36">
        <v>0</v>
      </c>
      <c r="D32" s="36">
        <v>1</v>
      </c>
      <c r="E32" s="37" t="s">
        <v>52</v>
      </c>
      <c r="F32" s="37" t="s">
        <v>72</v>
      </c>
      <c r="G32" s="37" t="s">
        <v>52</v>
      </c>
      <c r="H32" s="67" t="s">
        <v>50</v>
      </c>
    </row>
    <row r="33" spans="1:8" x14ac:dyDescent="0.25">
      <c r="A33" s="36" t="s">
        <v>9</v>
      </c>
      <c r="B33" s="36">
        <v>8</v>
      </c>
      <c r="C33" s="36">
        <v>0</v>
      </c>
      <c r="D33" s="36">
        <v>1</v>
      </c>
      <c r="E33" s="37" t="s">
        <v>48</v>
      </c>
      <c r="F33" s="37" t="s">
        <v>46</v>
      </c>
      <c r="G33" s="37" t="s">
        <v>48</v>
      </c>
      <c r="H33" s="67" t="s">
        <v>50</v>
      </c>
    </row>
    <row r="34" spans="1:8" x14ac:dyDescent="0.25">
      <c r="A34" s="36" t="s">
        <v>9</v>
      </c>
      <c r="B34" s="36">
        <v>8</v>
      </c>
      <c r="C34" s="36">
        <v>1</v>
      </c>
      <c r="D34" s="36">
        <v>1</v>
      </c>
      <c r="E34" s="37" t="s">
        <v>48</v>
      </c>
      <c r="F34" s="38" t="s">
        <v>73</v>
      </c>
      <c r="G34" s="37" t="s">
        <v>48</v>
      </c>
      <c r="H34" s="67" t="s">
        <v>50</v>
      </c>
    </row>
    <row r="35" spans="1:8" x14ac:dyDescent="0.25">
      <c r="A35" s="36" t="s">
        <v>9</v>
      </c>
      <c r="B35" s="36">
        <v>8</v>
      </c>
      <c r="C35" s="36">
        <v>1</v>
      </c>
      <c r="D35" s="36">
        <v>1</v>
      </c>
      <c r="E35" s="37" t="s">
        <v>48</v>
      </c>
      <c r="F35" s="38" t="s">
        <v>64</v>
      </c>
      <c r="G35" s="37" t="s">
        <v>48</v>
      </c>
      <c r="H35" s="67" t="s">
        <v>50</v>
      </c>
    </row>
    <row r="36" spans="1:8" x14ac:dyDescent="0.25">
      <c r="A36" s="36" t="s">
        <v>9</v>
      </c>
      <c r="B36" s="36">
        <v>8</v>
      </c>
      <c r="C36" s="36">
        <v>1</v>
      </c>
      <c r="D36" s="36">
        <v>1</v>
      </c>
      <c r="E36" s="37" t="s">
        <v>48</v>
      </c>
      <c r="F36" s="38" t="s">
        <v>74</v>
      </c>
      <c r="G36" s="37" t="s">
        <v>48</v>
      </c>
      <c r="H36" s="67" t="s">
        <v>50</v>
      </c>
    </row>
    <row r="37" spans="1:8" x14ac:dyDescent="0.25">
      <c r="A37" s="36" t="s">
        <v>9</v>
      </c>
      <c r="B37" s="36">
        <v>9</v>
      </c>
      <c r="C37" s="36">
        <v>0</v>
      </c>
      <c r="D37" s="36">
        <v>1</v>
      </c>
      <c r="E37" s="37" t="s">
        <v>52</v>
      </c>
      <c r="F37" s="38" t="s">
        <v>63</v>
      </c>
      <c r="G37" s="37" t="s">
        <v>52</v>
      </c>
      <c r="H37" s="67" t="s">
        <v>50</v>
      </c>
    </row>
    <row r="38" spans="1:8" x14ac:dyDescent="0.25">
      <c r="A38" s="36" t="s">
        <v>9</v>
      </c>
      <c r="B38" s="36">
        <v>9</v>
      </c>
      <c r="C38" s="36">
        <v>0</v>
      </c>
      <c r="D38" s="36">
        <v>1</v>
      </c>
      <c r="E38" s="37" t="s">
        <v>52</v>
      </c>
      <c r="F38" s="38" t="s">
        <v>64</v>
      </c>
      <c r="G38" s="37" t="s">
        <v>52</v>
      </c>
      <c r="H38" s="67" t="s">
        <v>50</v>
      </c>
    </row>
    <row r="39" spans="1:8" x14ac:dyDescent="0.25">
      <c r="A39" s="36" t="s">
        <v>9</v>
      </c>
      <c r="B39" s="36">
        <v>9</v>
      </c>
      <c r="C39" s="36">
        <v>0</v>
      </c>
      <c r="D39" s="36">
        <v>1</v>
      </c>
      <c r="E39" s="37" t="s">
        <v>52</v>
      </c>
      <c r="F39" s="38" t="s">
        <v>45</v>
      </c>
      <c r="G39" s="37" t="s">
        <v>52</v>
      </c>
      <c r="H39" s="67" t="s">
        <v>50</v>
      </c>
    </row>
    <row r="40" spans="1:8" x14ac:dyDescent="0.25">
      <c r="A40" s="36" t="s">
        <v>9</v>
      </c>
      <c r="B40" s="36">
        <v>9</v>
      </c>
      <c r="C40" s="36">
        <v>0</v>
      </c>
      <c r="D40" s="36">
        <v>1</v>
      </c>
      <c r="E40" s="37" t="s">
        <v>52</v>
      </c>
      <c r="F40" s="38" t="s">
        <v>74</v>
      </c>
      <c r="G40" s="37" t="s">
        <v>52</v>
      </c>
      <c r="H40" s="67" t="s">
        <v>50</v>
      </c>
    </row>
    <row r="41" spans="1:8" x14ac:dyDescent="0.25">
      <c r="A41" s="36" t="s">
        <v>9</v>
      </c>
      <c r="B41" s="36">
        <v>9</v>
      </c>
      <c r="C41" s="36">
        <v>0</v>
      </c>
      <c r="D41" s="36">
        <v>1</v>
      </c>
      <c r="E41" s="37" t="s">
        <v>52</v>
      </c>
      <c r="F41" s="38" t="s">
        <v>46</v>
      </c>
      <c r="G41" s="37" t="s">
        <v>52</v>
      </c>
      <c r="H41" s="67" t="s">
        <v>50</v>
      </c>
    </row>
    <row r="42" spans="1:8" x14ac:dyDescent="0.25">
      <c r="A42" s="36" t="s">
        <v>9</v>
      </c>
      <c r="B42" s="36">
        <v>9</v>
      </c>
      <c r="C42" s="36">
        <v>0</v>
      </c>
      <c r="D42" s="36">
        <v>1</v>
      </c>
      <c r="E42" s="38" t="s">
        <v>52</v>
      </c>
      <c r="F42" s="37" t="s">
        <v>75</v>
      </c>
      <c r="G42" s="38" t="s">
        <v>52</v>
      </c>
      <c r="H42" s="67" t="s">
        <v>50</v>
      </c>
    </row>
    <row r="43" spans="1:8" x14ac:dyDescent="0.25">
      <c r="A43" s="36" t="s">
        <v>9</v>
      </c>
      <c r="B43" s="36">
        <v>9</v>
      </c>
      <c r="C43" s="36">
        <v>1</v>
      </c>
      <c r="D43" s="36">
        <v>1</v>
      </c>
      <c r="E43" s="38" t="s">
        <v>54</v>
      </c>
      <c r="F43" s="38" t="s">
        <v>76</v>
      </c>
      <c r="G43" s="37" t="s">
        <v>52</v>
      </c>
      <c r="H43" s="67" t="s">
        <v>50</v>
      </c>
    </row>
    <row r="44" spans="1:8" x14ac:dyDescent="0.25">
      <c r="A44" s="36" t="s">
        <v>9</v>
      </c>
      <c r="B44" s="36">
        <v>9</v>
      </c>
      <c r="C44" s="36">
        <v>1</v>
      </c>
      <c r="D44" s="36">
        <v>1</v>
      </c>
      <c r="E44" s="37" t="s">
        <v>52</v>
      </c>
      <c r="F44" s="38" t="s">
        <v>64</v>
      </c>
      <c r="G44" s="37" t="s">
        <v>52</v>
      </c>
      <c r="H44" s="67" t="s">
        <v>50</v>
      </c>
    </row>
    <row r="45" spans="1:8" x14ac:dyDescent="0.25">
      <c r="A45" s="36" t="s">
        <v>9</v>
      </c>
      <c r="B45" s="36">
        <v>9</v>
      </c>
      <c r="C45" s="36">
        <v>1</v>
      </c>
      <c r="D45" s="36">
        <v>1</v>
      </c>
      <c r="E45" s="37" t="s">
        <v>52</v>
      </c>
      <c r="F45" s="38" t="s">
        <v>45</v>
      </c>
      <c r="G45" s="37" t="s">
        <v>52</v>
      </c>
      <c r="H45" s="67" t="s">
        <v>50</v>
      </c>
    </row>
    <row r="46" spans="1:8" x14ac:dyDescent="0.25">
      <c r="A46" s="36" t="s">
        <v>9</v>
      </c>
      <c r="B46" s="36">
        <v>9</v>
      </c>
      <c r="C46" s="36">
        <v>1</v>
      </c>
      <c r="D46" s="36">
        <v>1</v>
      </c>
      <c r="E46" s="37" t="s">
        <v>52</v>
      </c>
      <c r="F46" s="38" t="s">
        <v>74</v>
      </c>
      <c r="G46" s="37" t="s">
        <v>52</v>
      </c>
      <c r="H46" s="67" t="s">
        <v>50</v>
      </c>
    </row>
    <row r="47" spans="1:8" x14ac:dyDescent="0.25">
      <c r="A47" s="36" t="s">
        <v>9</v>
      </c>
      <c r="B47" s="36">
        <v>9</v>
      </c>
      <c r="C47" s="36">
        <v>1</v>
      </c>
      <c r="D47" s="36">
        <v>1</v>
      </c>
      <c r="E47" s="37" t="s">
        <v>52</v>
      </c>
      <c r="F47" s="38" t="s">
        <v>46</v>
      </c>
      <c r="G47" s="37" t="s">
        <v>52</v>
      </c>
      <c r="H47" s="67" t="s">
        <v>50</v>
      </c>
    </row>
    <row r="48" spans="1:8" x14ac:dyDescent="0.25">
      <c r="A48" s="36" t="s">
        <v>9</v>
      </c>
      <c r="B48" s="36">
        <v>9</v>
      </c>
      <c r="C48" s="36">
        <v>1</v>
      </c>
      <c r="D48" s="36">
        <v>1</v>
      </c>
      <c r="E48" s="37" t="s">
        <v>52</v>
      </c>
      <c r="F48" s="38" t="s">
        <v>77</v>
      </c>
      <c r="G48" s="37" t="s">
        <v>52</v>
      </c>
      <c r="H48" s="67" t="s">
        <v>50</v>
      </c>
    </row>
    <row r="49" spans="1:8" x14ac:dyDescent="0.25">
      <c r="A49" s="36" t="s">
        <v>9</v>
      </c>
      <c r="B49" s="36" t="s">
        <v>78</v>
      </c>
      <c r="C49" s="36">
        <v>0</v>
      </c>
      <c r="D49" s="36">
        <v>1</v>
      </c>
      <c r="E49" s="38" t="s">
        <v>54</v>
      </c>
      <c r="F49" s="38" t="s">
        <v>79</v>
      </c>
      <c r="G49" s="38" t="s">
        <v>54</v>
      </c>
      <c r="H49" s="39" t="s">
        <v>50</v>
      </c>
    </row>
  </sheetData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2019-12-02T14:33:24Z</dcterms:modified>
</cp:coreProperties>
</file>