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1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VN-I" sheetId="149" r:id="rId3"/>
    <sheet name="1VN-R" sheetId="150" r:id="rId4"/>
    <sheet name="2VN-I" sheetId="153" r:id="rId5"/>
    <sheet name="2VN-R" sheetId="154" r:id="rId6"/>
    <sheet name="5VN-I" sheetId="157" r:id="rId7"/>
    <sheet name="5VN-R" sheetId="158" r:id="rId8"/>
    <sheet name="6VN-I" sheetId="163" r:id="rId9"/>
    <sheet name="6VN-R" sheetId="164" r:id="rId10"/>
    <sheet name="6VVN-I" sheetId="167" r:id="rId11"/>
    <sheet name="6VVN-R" sheetId="168" r:id="rId12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54" l="1"/>
  <c r="E37" i="153"/>
  <c r="E37" i="150"/>
  <c r="E37" i="168" l="1"/>
  <c r="B2" i="168"/>
  <c r="E37" i="167"/>
  <c r="B2" i="167"/>
  <c r="E37" i="164"/>
  <c r="B2" i="164"/>
  <c r="E37" i="163"/>
  <c r="B2" i="163"/>
  <c r="E37" i="158"/>
  <c r="B2" i="158"/>
  <c r="E37" i="157"/>
  <c r="B2" i="157"/>
  <c r="B2" i="154"/>
  <c r="B2" i="153"/>
  <c r="B2" i="150"/>
  <c r="E37" i="149"/>
  <c r="B2" i="149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<sst xmlns="http://schemas.openxmlformats.org/spreadsheetml/2006/main" count="553" uniqueCount="96">
  <si>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</si>
  <si>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</si>
  <si>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</si>
  <si>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</si>
  <si>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</si>
  <si>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</si>
  <si>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</si>
  <si>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</si>
  <si>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</si>
  <si>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</si>
  <si>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</si>
  <si>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</si>
  <si>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</si>
  <si>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</si>
  <si>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</si>
  <si>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</si>
  <si>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</si>
  <si>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</si>
  <si>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</si>
  <si>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</si>
  <si>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</si>
  <si>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</si>
  <si>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</si>
  <si>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</si>
  <si>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</si>
  <si>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</si>
  <si>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</si>
  <si>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</si>
  <si>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</si>
  <si>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</si>
  <si>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</si>
  <si>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</si>
  <si>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</si>
  <si>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</si>
  <si>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</si>
  <si>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</si>
  <si>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</si>
  <si>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</si>
  <si>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</si>
  <si>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</si>
  <si>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</si>
  <si>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</si>
  <si>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</si>
  <si>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</si>
  <si>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</si>
  <si>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</si>
  <si>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</si>
  <si>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</si>
  <si>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</si>
  <si>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</si>
  <si>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</si>
  <si>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</si>
  <si>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</si>
  <si>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</si>
  <si>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</si>
  <si>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</si>
  <si>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</si>
  <si>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</si>
  <si>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</si>
  <si>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</si>
  <si>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</si>
  <si>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</si>
  <si>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</si>
  <si>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</si>
  <si>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</si>
  <si>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</si>
  <si>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</si>
  <si>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</si>
  <si>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</si>
  <si>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</si>
  <si>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</si>
  <si>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</si>
  <si>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</si>
  <si>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</si>
  <si>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</si>
  <si>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</si>
  <si>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</si>
  <si>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</si>
  <si>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</si>
  <si>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</si>
  <si>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</si>
  <si>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</si>
  <si>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</si>
  <si>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</si>
  <si>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</si>
  <si>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Villa Mirador al Estrecho</t>
  </si>
  <si>
    <t>1VN</t>
  </si>
  <si>
    <t>Inacap</t>
  </si>
  <si>
    <t>Villa Nelda Panicucci</t>
  </si>
  <si>
    <t>2VN</t>
  </si>
  <si>
    <t>5VN</t>
  </si>
  <si>
    <t>6VN</t>
  </si>
  <si>
    <t>6VVN</t>
  </si>
  <si>
    <t>Baja</t>
  </si>
  <si>
    <t>Karina Arellano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</si>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</sst>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4" fillId="31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L27" sqref="L27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9" t="str">
        <f>+D12&amp;"_"&amp;D13&amp;"_"&amp;D14&amp;"_"&amp;D15&amp;"_"&amp;I12&amp;"_"&amp;YEAR(D17)&amp;"_"&amp;I13</f>
        <v>POR_XII_PUNTA ARENAS_PA_NORMAL_2019_37</v>
      </c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0" t="s">
        <v>0</v>
      </c>
      <c r="C11" s="50"/>
      <c r="D11" s="51" t="s">
        <v>1</v>
      </c>
      <c r="E11" s="52"/>
    </row>
    <row r="12" spans="1:10" ht="16.5" x14ac:dyDescent="0.3">
      <c r="B12" s="43" t="s">
        <v>2</v>
      </c>
      <c r="C12" s="43"/>
      <c r="D12" s="45" t="s">
        <v>81</v>
      </c>
      <c r="E12" s="45"/>
      <c r="G12" s="43" t="s">
        <v>3</v>
      </c>
      <c r="H12" s="43"/>
      <c r="I12" s="45" t="s">
        <v>4</v>
      </c>
      <c r="J12" s="45"/>
    </row>
    <row r="13" spans="1:10" ht="16.5" x14ac:dyDescent="0.3">
      <c r="B13" s="43" t="s">
        <v>5</v>
      </c>
      <c r="C13" s="43"/>
      <c r="D13" s="45" t="s">
        <v>6</v>
      </c>
      <c r="E13" s="45"/>
      <c r="G13" s="43" t="s">
        <v>7</v>
      </c>
      <c r="H13" s="43"/>
      <c r="I13" s="48">
        <v>37</v>
      </c>
      <c r="J13" s="48"/>
    </row>
    <row r="14" spans="1:10" ht="16.5" x14ac:dyDescent="0.3">
      <c r="B14" s="43" t="s">
        <v>8</v>
      </c>
      <c r="C14" s="43"/>
      <c r="D14" s="45" t="s">
        <v>9</v>
      </c>
      <c r="E14" s="45"/>
    </row>
    <row r="15" spans="1:10" ht="16.5" x14ac:dyDescent="0.3">
      <c r="B15" s="43" t="s">
        <v>10</v>
      </c>
      <c r="C15" s="43"/>
      <c r="D15" s="46" t="s">
        <v>11</v>
      </c>
      <c r="E15" s="46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12</v>
      </c>
      <c r="C17" s="43"/>
      <c r="D17" s="19">
        <v>43790</v>
      </c>
      <c r="E17" s="2"/>
      <c r="F17" s="6" t="s">
        <v>13</v>
      </c>
      <c r="G17" s="47" t="s">
        <v>94</v>
      </c>
      <c r="H17" s="47"/>
      <c r="I17" s="47"/>
      <c r="J17" s="47"/>
    </row>
    <row r="18" spans="2:10" ht="16.5" x14ac:dyDescent="0.3">
      <c r="B18" s="43" t="s">
        <v>14</v>
      </c>
      <c r="C18" s="43"/>
      <c r="D18" s="19">
        <v>43790</v>
      </c>
      <c r="E18" s="2"/>
      <c r="F18" s="6" t="s">
        <v>15</v>
      </c>
      <c r="G18" s="44" t="s">
        <v>95</v>
      </c>
      <c r="H18" s="44"/>
      <c r="I18" s="44"/>
      <c r="J18" s="44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41"/>
  <sheetViews>
    <sheetView topLeftCell="A22" zoomScale="85" zoomScaleNormal="85" workbookViewId="0">
      <selection activeCell="E44" sqref="E44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4" t="s">
        <v>16</v>
      </c>
      <c r="C2" s="64"/>
      <c r="D2" s="64"/>
      <c r="E2" s="64"/>
      <c r="F2" s="64"/>
      <c r="G2" s="64"/>
      <c r="H2" s="64"/>
      <c r="I2" s="64"/>
      <c r="J2" s="64"/>
    </row>
    <row r="4" spans="1:10" ht="18.75" x14ac:dyDescent="0.3">
      <c r="A4" s="7"/>
      <c r="B4" s="8" t="s">
        <v>17</v>
      </c>
      <c r="C4" s="65" t="str">
        <f>+TAPA!B4</f>
        <v>POR_XII_PUNTA ARENAS_PA_NORMAL_2019_37</v>
      </c>
      <c r="D4" s="65"/>
      <c r="E4" s="65"/>
      <c r="F4" s="65"/>
      <c r="G4" s="65"/>
      <c r="H4" s="65"/>
      <c r="I4" s="65"/>
      <c r="J4" s="65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44" t="str">
        <f>+TAPA!D12</f>
        <v>POR</v>
      </c>
      <c r="E8" s="44"/>
      <c r="G8" s="43" t="s">
        <v>3</v>
      </c>
      <c r="H8" s="43"/>
      <c r="I8" s="51" t="str">
        <f>+TAPA!I12</f>
        <v>NORMAL</v>
      </c>
      <c r="J8" s="52"/>
    </row>
    <row r="9" spans="1:10" ht="16.5" x14ac:dyDescent="0.3">
      <c r="B9" s="43" t="s">
        <v>5</v>
      </c>
      <c r="C9" s="43"/>
      <c r="D9" s="44" t="str">
        <f>+TAPA!D13</f>
        <v>XII</v>
      </c>
      <c r="E9" s="44"/>
      <c r="G9" s="43" t="s">
        <v>19</v>
      </c>
      <c r="H9" s="43"/>
      <c r="I9" s="66"/>
      <c r="J9" s="67"/>
    </row>
    <row r="10" spans="1:10" ht="16.5" x14ac:dyDescent="0.3">
      <c r="B10" s="43" t="s">
        <v>8</v>
      </c>
      <c r="C10" s="43"/>
      <c r="D10" s="44" t="str">
        <f>+TAPA!D14</f>
        <v>PUNTA ARENAS</v>
      </c>
      <c r="E10" s="44"/>
      <c r="G10" s="43" t="s">
        <v>20</v>
      </c>
      <c r="H10" s="43"/>
      <c r="I10" s="68" t="s">
        <v>21</v>
      </c>
      <c r="J10" s="69"/>
    </row>
    <row r="11" spans="1:10" ht="16.5" x14ac:dyDescent="0.3">
      <c r="B11" s="43" t="s">
        <v>10</v>
      </c>
      <c r="C11" s="43"/>
      <c r="D11" s="44" t="str">
        <f>+TAPA!D15</f>
        <v>PA</v>
      </c>
      <c r="E11" s="44"/>
      <c r="G11" s="43" t="s">
        <v>7</v>
      </c>
      <c r="H11" s="43"/>
      <c r="I11" s="57">
        <f>+TAPA!I13</f>
        <v>37</v>
      </c>
      <c r="J11" s="58"/>
    </row>
    <row r="13" spans="1:10" ht="16.5" x14ac:dyDescent="0.3">
      <c r="B13" s="43" t="s">
        <v>12</v>
      </c>
      <c r="C13" s="43"/>
      <c r="D13" s="10">
        <f>+TAPA!D17</f>
        <v>43790</v>
      </c>
      <c r="E13" s="11"/>
      <c r="F13" s="11"/>
      <c r="I13" s="1"/>
      <c r="J13" s="1"/>
    </row>
    <row r="14" spans="1:10" ht="16.5" x14ac:dyDescent="0.3">
      <c r="B14" s="43" t="s">
        <v>14</v>
      </c>
      <c r="C14" s="43"/>
      <c r="D14" s="10">
        <f>+TAPA!D18</f>
        <v>43790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6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6" ht="16.5" x14ac:dyDescent="0.3">
      <c r="B18" s="59" t="s">
        <v>23</v>
      </c>
      <c r="C18" s="60"/>
      <c r="D18" s="61" t="s">
        <v>24</v>
      </c>
      <c r="E18" s="62"/>
      <c r="F18" s="62"/>
      <c r="G18" s="63"/>
      <c r="H18" s="1"/>
      <c r="I18" s="4" t="s">
        <v>25</v>
      </c>
      <c r="J18" s="12" t="s">
        <v>26</v>
      </c>
    </row>
    <row r="19" spans="2:16" ht="16.5" x14ac:dyDescent="0.3">
      <c r="B19" s="59" t="s">
        <v>27</v>
      </c>
      <c r="C19" s="60"/>
      <c r="D19" s="61">
        <v>400013</v>
      </c>
      <c r="E19" s="62"/>
      <c r="F19" s="62"/>
      <c r="G19" s="63"/>
      <c r="H19" s="1"/>
      <c r="J19" s="13"/>
    </row>
    <row r="20" spans="2:16" ht="16.5" x14ac:dyDescent="0.3">
      <c r="B20" s="59" t="s">
        <v>28</v>
      </c>
      <c r="C20" s="60"/>
      <c r="D20" s="61" t="s">
        <v>29</v>
      </c>
      <c r="E20" s="62"/>
      <c r="F20" s="62"/>
      <c r="G20" s="63"/>
      <c r="H20" s="1"/>
      <c r="I20" s="4" t="s">
        <v>25</v>
      </c>
      <c r="J20" s="12" t="s">
        <v>30</v>
      </c>
    </row>
    <row r="21" spans="2:16" ht="16.5" x14ac:dyDescent="0.3">
      <c r="B21" s="59" t="s">
        <v>31</v>
      </c>
      <c r="C21" s="60"/>
      <c r="D21" s="61"/>
      <c r="E21" s="62"/>
      <c r="F21" s="62"/>
      <c r="G21" s="63"/>
      <c r="H21" s="1"/>
      <c r="I21" s="4" t="s">
        <v>25</v>
      </c>
      <c r="J21" s="12"/>
    </row>
    <row r="22" spans="2:16" x14ac:dyDescent="0.25">
      <c r="D22" s="13"/>
      <c r="E22" s="13"/>
      <c r="F22" s="13"/>
      <c r="G22" s="13"/>
      <c r="J22" s="13"/>
    </row>
    <row r="23" spans="2:16" ht="18" x14ac:dyDescent="0.35">
      <c r="B23" s="9" t="s">
        <v>32</v>
      </c>
      <c r="D23" s="13"/>
      <c r="E23" s="13"/>
      <c r="F23" s="13"/>
      <c r="G23" s="13"/>
      <c r="L23" s="14"/>
    </row>
    <row r="24" spans="2:16" x14ac:dyDescent="0.25">
      <c r="D24" s="13"/>
      <c r="E24" s="13"/>
      <c r="F24" s="13"/>
      <c r="G24" s="13"/>
    </row>
    <row r="25" spans="2:16" ht="16.5" x14ac:dyDescent="0.3">
      <c r="B25" s="43" t="s">
        <v>33</v>
      </c>
      <c r="C25" s="43"/>
      <c r="D25" s="12">
        <v>84</v>
      </c>
      <c r="E25" s="13"/>
      <c r="F25" s="13"/>
      <c r="G25" s="13"/>
      <c r="I25" s="1"/>
      <c r="J25" s="1"/>
    </row>
    <row r="26" spans="2:16" ht="16.5" x14ac:dyDescent="0.3">
      <c r="B26" s="43" t="s">
        <v>34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6" ht="16.5" x14ac:dyDescent="0.3">
      <c r="B27" s="43" t="s">
        <v>35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6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6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6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6" ht="33" x14ac:dyDescent="0.25">
      <c r="B31" s="37" t="s">
        <v>37</v>
      </c>
      <c r="C31" s="37" t="s">
        <v>38</v>
      </c>
      <c r="D31" s="37" t="s">
        <v>39</v>
      </c>
      <c r="E31" s="55" t="s">
        <v>40</v>
      </c>
      <c r="F31" s="55"/>
      <c r="G31" s="55" t="s">
        <v>41</v>
      </c>
      <c r="H31" s="56"/>
      <c r="I31" s="37" t="s">
        <v>42</v>
      </c>
      <c r="J31" s="37" t="s">
        <v>43</v>
      </c>
      <c r="M31" t="s">
        <v>44</v>
      </c>
    </row>
    <row r="32" spans="2:16" ht="16.5" x14ac:dyDescent="0.3">
      <c r="B32" s="38" t="s">
        <v>86</v>
      </c>
      <c r="C32" s="39" t="s">
        <v>45</v>
      </c>
      <c r="D32" s="40">
        <v>17.32</v>
      </c>
      <c r="E32" s="53" t="s">
        <v>83</v>
      </c>
      <c r="F32" s="53"/>
      <c r="G32" s="53" t="s">
        <v>87</v>
      </c>
      <c r="H32" s="54"/>
      <c r="I32" s="39" t="s">
        <v>46</v>
      </c>
      <c r="J32" s="39">
        <v>9</v>
      </c>
      <c r="L32" s="33">
        <v>18.829999999999998</v>
      </c>
      <c r="M32" s="34">
        <v>17.16</v>
      </c>
      <c r="N32" s="35">
        <v>1.6699999999999982</v>
      </c>
      <c r="O32" s="36"/>
      <c r="P32" s="13"/>
    </row>
    <row r="33" spans="2:17" ht="16.5" x14ac:dyDescent="0.3">
      <c r="B33" s="38" t="s">
        <v>86</v>
      </c>
      <c r="C33" s="39" t="s">
        <v>84</v>
      </c>
      <c r="D33" s="40">
        <v>17.11</v>
      </c>
      <c r="E33" s="53" t="s">
        <v>87</v>
      </c>
      <c r="F33" s="54"/>
      <c r="G33" s="53" t="s">
        <v>83</v>
      </c>
      <c r="H33" s="53"/>
      <c r="I33" s="39" t="s">
        <v>46</v>
      </c>
      <c r="J33" s="39">
        <v>9</v>
      </c>
      <c r="L33" s="33">
        <v>16.41</v>
      </c>
      <c r="M33" s="34">
        <v>17.350000000000001</v>
      </c>
      <c r="N33" s="35">
        <v>-0.94000000000000128</v>
      </c>
      <c r="O33" s="36"/>
      <c r="P33" s="13"/>
      <c r="Q33" s="13"/>
    </row>
    <row r="34" spans="2:17" ht="16.5" x14ac:dyDescent="0.3">
      <c r="B34" s="38" t="s">
        <v>89</v>
      </c>
      <c r="C34" s="39" t="s">
        <v>45</v>
      </c>
      <c r="D34" s="40">
        <v>17.03</v>
      </c>
      <c r="E34" s="53" t="s">
        <v>88</v>
      </c>
      <c r="F34" s="53"/>
      <c r="G34" s="53" t="s">
        <v>87</v>
      </c>
      <c r="H34" s="54"/>
      <c r="I34" s="39" t="s">
        <v>46</v>
      </c>
      <c r="J34" s="39">
        <v>11</v>
      </c>
    </row>
    <row r="35" spans="2:17" ht="16.5" x14ac:dyDescent="0.3">
      <c r="B35" s="38" t="s">
        <v>89</v>
      </c>
      <c r="C35" s="39" t="s">
        <v>84</v>
      </c>
      <c r="D35" s="40">
        <v>16.920000000000002</v>
      </c>
      <c r="E35" s="53" t="s">
        <v>87</v>
      </c>
      <c r="F35" s="54"/>
      <c r="G35" s="53" t="s">
        <v>88</v>
      </c>
      <c r="H35" s="53"/>
      <c r="I35" s="39" t="s">
        <v>46</v>
      </c>
      <c r="J35" s="39">
        <v>11</v>
      </c>
    </row>
    <row r="36" spans="2:17" ht="16.5" x14ac:dyDescent="0.3">
      <c r="B36" s="38" t="s">
        <v>90</v>
      </c>
      <c r="C36" s="39" t="s">
        <v>45</v>
      </c>
      <c r="D36" s="40">
        <v>16.5</v>
      </c>
      <c r="E36" s="54" t="s">
        <v>85</v>
      </c>
      <c r="F36" s="70"/>
      <c r="G36" s="53" t="s">
        <v>87</v>
      </c>
      <c r="H36" s="54"/>
      <c r="I36" s="39" t="s">
        <v>46</v>
      </c>
      <c r="J36" s="39">
        <v>41</v>
      </c>
    </row>
    <row r="37" spans="2:17" ht="16.5" x14ac:dyDescent="0.3">
      <c r="B37" s="38" t="s">
        <v>90</v>
      </c>
      <c r="C37" s="39" t="s">
        <v>84</v>
      </c>
      <c r="D37" s="40">
        <v>16.190000000000001</v>
      </c>
      <c r="E37" s="53" t="s">
        <v>87</v>
      </c>
      <c r="F37" s="54"/>
      <c r="G37" s="54" t="s">
        <v>85</v>
      </c>
      <c r="H37" s="70"/>
      <c r="I37" s="39" t="s">
        <v>46</v>
      </c>
      <c r="J37" s="39">
        <v>41</v>
      </c>
    </row>
    <row r="38" spans="2:17" ht="16.5" x14ac:dyDescent="0.3">
      <c r="B38" s="38" t="s">
        <v>91</v>
      </c>
      <c r="C38" s="39" t="s">
        <v>45</v>
      </c>
      <c r="D38" s="40">
        <v>15.13</v>
      </c>
      <c r="E38" s="53" t="s">
        <v>83</v>
      </c>
      <c r="F38" s="53"/>
      <c r="G38" s="53" t="s">
        <v>87</v>
      </c>
      <c r="H38" s="54"/>
      <c r="I38" s="39" t="s">
        <v>46</v>
      </c>
      <c r="J38" s="39">
        <v>13</v>
      </c>
    </row>
    <row r="39" spans="2:17" ht="16.5" x14ac:dyDescent="0.3">
      <c r="B39" s="38" t="s">
        <v>91</v>
      </c>
      <c r="C39" s="39" t="s">
        <v>84</v>
      </c>
      <c r="D39" s="40">
        <v>14.85</v>
      </c>
      <c r="E39" s="53" t="s">
        <v>87</v>
      </c>
      <c r="F39" s="54"/>
      <c r="G39" s="53" t="s">
        <v>83</v>
      </c>
      <c r="H39" s="53"/>
      <c r="I39" s="39" t="s">
        <v>46</v>
      </c>
      <c r="J39" s="39">
        <v>13</v>
      </c>
    </row>
    <row r="40" spans="2:17" ht="16.5" x14ac:dyDescent="0.3">
      <c r="B40" s="38" t="s">
        <v>92</v>
      </c>
      <c r="C40" s="39" t="s">
        <v>45</v>
      </c>
      <c r="D40" s="40">
        <v>15.14</v>
      </c>
      <c r="E40" s="53" t="s">
        <v>83</v>
      </c>
      <c r="F40" s="53"/>
      <c r="G40" s="53" t="s">
        <v>87</v>
      </c>
      <c r="H40" s="54"/>
      <c r="I40" s="39" t="s">
        <v>46</v>
      </c>
      <c r="J40" s="39">
        <v>20</v>
      </c>
    </row>
    <row r="41" spans="2:17" ht="16.5" x14ac:dyDescent="0.3">
      <c r="B41" s="38" t="s">
        <v>92</v>
      </c>
      <c r="C41" s="39" t="s">
        <v>84</v>
      </c>
      <c r="D41" s="40">
        <v>14.85</v>
      </c>
      <c r="E41" s="53" t="s">
        <v>87</v>
      </c>
      <c r="F41" s="54"/>
      <c r="G41" s="53" t="s">
        <v>83</v>
      </c>
      <c r="H41" s="53"/>
      <c r="I41" s="39" t="s">
        <v>46</v>
      </c>
      <c r="J41" s="39">
        <v>20</v>
      </c>
    </row>
  </sheetData>
  <mergeCells count="53">
    <mergeCell ref="E40:F40"/>
    <mergeCell ref="G40:H40"/>
    <mergeCell ref="E41:F41"/>
    <mergeCell ref="G41:H41"/>
    <mergeCell ref="E38:F38"/>
    <mergeCell ref="G38:H38"/>
    <mergeCell ref="E39:F39"/>
    <mergeCell ref="G39:H39"/>
    <mergeCell ref="E36:F36"/>
    <mergeCell ref="G36:H36"/>
    <mergeCell ref="E37:F37"/>
    <mergeCell ref="G37:H37"/>
    <mergeCell ref="E35:F35"/>
    <mergeCell ref="G35:H35"/>
    <mergeCell ref="E34:F34"/>
    <mergeCell ref="G34:H34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</mergeCells>
  <dataValidations count="2">
    <dataValidation allowBlank="1" showInputMessage="1" showErrorMessage="1" prompt="Origen y Destino como LOCALIDAD" sqref="E31:F31 F37 E38:H41 F32:F35 H32:H36 G32:G37 E32:E37"/>
    <dataValidation allowBlank="1" showInputMessage="1" showErrorMessage="1" prompt="Nombre de fantasía del servicio" sqref="J31:J41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86</v>
      </c>
      <c r="C7" s="21" t="s">
        <v>47</v>
      </c>
      <c r="D7" s="21" t="s">
        <v>83</v>
      </c>
      <c r="E7" s="21" t="s">
        <v>87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93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93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D11" sqref="D11:E11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1" t="str">
        <f>"PROGRAMA DE OPERACIÓN DEL SERVICIO ("&amp;B7&amp;" - "&amp;C7&amp;")"</f>
        <v>PROGRAMA DE OPERACIÓN DEL SERVICIO (1VN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86</v>
      </c>
      <c r="C7" s="21" t="s">
        <v>82</v>
      </c>
      <c r="D7" s="21" t="s">
        <v>87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93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93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D11" sqref="D11:E11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(2VN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89</v>
      </c>
      <c r="C7" s="21" t="s">
        <v>47</v>
      </c>
      <c r="D7" s="21" t="s">
        <v>88</v>
      </c>
      <c r="E7" s="21" t="s">
        <v>87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93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93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85" zoomScaleNormal="85" workbookViewId="0">
      <selection activeCell="D11" sqref="D11:E11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1" t="str">
        <f>"PROGRAMA DE OPERACIÓN DEL SERVICIO ("&amp;B7&amp;" - "&amp;C7&amp;")"</f>
        <v>PROGRAMA DE OPERACIÓN DEL SERVICIO (2VN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89</v>
      </c>
      <c r="C7" s="21" t="s">
        <v>82</v>
      </c>
      <c r="D7" s="21" t="s">
        <v>87</v>
      </c>
      <c r="E7" s="21" t="s">
        <v>88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93</v>
      </c>
      <c r="E13" s="22">
        <v>0</v>
      </c>
    </row>
    <row r="14" spans="2:9" x14ac:dyDescent="0.25">
      <c r="B14" s="29">
        <v>1</v>
      </c>
      <c r="C14" s="42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2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2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2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2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2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2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2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2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2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2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93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4" zoomScale="90" zoomScaleNormal="90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90</v>
      </c>
      <c r="C7" s="21" t="s">
        <v>47</v>
      </c>
      <c r="D7" s="21" t="s">
        <v>85</v>
      </c>
      <c r="E7" s="21" t="s">
        <v>87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2" t="s">
        <v>51</v>
      </c>
      <c r="C11" s="72" t="s">
        <v>52</v>
      </c>
      <c r="D11" s="73">
        <v>43790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93</v>
      </c>
      <c r="E35" s="28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7" workbookViewId="0">
      <selection activeCell="D11" sqref="D11:E11"/>
    </sheetView>
  </sheetViews>
  <sheetFormatPr baseColWidth="10" defaultRowHeight="15" x14ac:dyDescent="0.25"/>
  <cols>
    <col min="2" max="2" width="18.5703125" customWidth="1"/>
    <col min="5" max="5" width="19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90</v>
      </c>
      <c r="C7" s="21" t="s">
        <v>82</v>
      </c>
      <c r="D7" s="21" t="s">
        <v>87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93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93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47</v>
      </c>
      <c r="D7" s="21" t="s">
        <v>83</v>
      </c>
      <c r="E7" s="21" t="s">
        <v>87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93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93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93</v>
      </c>
      <c r="E36" s="41">
        <v>0</v>
      </c>
    </row>
    <row r="37" spans="2:5" ht="15.75" x14ac:dyDescent="0.25">
      <c r="B37" s="26" t="s">
        <v>79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80" zoomScaleNormal="8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82</v>
      </c>
      <c r="D7" s="21" t="s">
        <v>87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 t="s">
        <v>93</v>
      </c>
      <c r="E13" s="28">
        <v>0</v>
      </c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93</v>
      </c>
      <c r="E35" s="28">
        <v>0</v>
      </c>
    </row>
    <row r="36" spans="2:5" ht="15.75" x14ac:dyDescent="0.25">
      <c r="B36" s="29">
        <v>23</v>
      </c>
      <c r="C36" s="42" t="s">
        <v>78</v>
      </c>
      <c r="D36" s="23" t="s">
        <v>93</v>
      </c>
      <c r="E36" s="41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7" zoomScale="90" zoomScaleNormal="9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(6VVN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92</v>
      </c>
      <c r="C7" s="21" t="s">
        <v>47</v>
      </c>
      <c r="D7" s="21" t="s">
        <v>83</v>
      </c>
      <c r="E7" s="21" t="s">
        <v>87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93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G42" sqref="G42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(6VVN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92</v>
      </c>
      <c r="C7" s="21" t="s">
        <v>82</v>
      </c>
      <c r="D7" s="21" t="s">
        <v>87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51</v>
      </c>
      <c r="C11" s="72" t="s">
        <v>52</v>
      </c>
      <c r="D11" s="73">
        <v>43790</v>
      </c>
      <c r="E11" s="74"/>
    </row>
    <row r="12" spans="2:9" ht="30" x14ac:dyDescent="0.25">
      <c r="B12" s="72"/>
      <c r="C12" s="72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2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2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2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2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2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2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2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2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2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2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2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93</v>
      </c>
      <c r="E35" s="22">
        <v>0</v>
      </c>
    </row>
    <row r="36" spans="2:5" x14ac:dyDescent="0.25">
      <c r="B36" s="29">
        <v>23</v>
      </c>
      <c r="C36" s="42" t="s">
        <v>78</v>
      </c>
      <c r="D36" s="23" t="s">
        <v>93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TAPA</vt:lpstr>
      <vt:lpstr>Operador PA</vt:lpstr>
      <vt:lpstr>1VN-I</vt:lpstr>
      <vt:lpstr>1VN-R</vt:lpstr>
      <vt:lpstr>2VN-I</vt:lpstr>
      <vt:lpstr>2VN-R</vt:lpstr>
      <vt:lpstr>5VN-I</vt:lpstr>
      <vt:lpstr>5VN-R</vt:lpstr>
      <vt:lpstr>6VN-I</vt:lpstr>
      <vt:lpstr>6VN-R</vt:lpstr>
      <vt:lpstr>6VVN-I</vt:lpstr>
      <vt:lpstr>6VVN-R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2019-12-06T18:24:51Z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