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9-I" sheetId="159" r:id="rId17"/>
    <sheet name="9-R" sheetId="160" r:id="rId18"/>
    <sheet name="6V-I" sheetId="165" r:id="rId19"/>
    <sheet name="6V-R" sheetId="166" r:id="rId20"/>
    <sheet name="6VN-I" sheetId="163" r:id="rId21"/>
    <sheet name="6VN-R" sheetId="164" r:id="rId22"/>
    <sheet name="6VVN-I" sheetId="167" r:id="rId23"/>
    <sheet name="6VVN-R" sheetId="168" r:id="rId24"/>
    <sheet name="8-I" sheetId="169" r:id="rId25"/>
    <sheet name="8-R" sheetId="170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  <definedName name="TT">#REF!</definedName>
    <definedName name="YY">#REF!</definedName>
  </definedNames>
  <calcPr calcId="152511"/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4"/>
  <c r="B2" i="164"/>
  <c r="E37" i="163"/>
  <c r="B2" i="163"/>
  <c r="E37" i="166"/>
  <c r="B2" i="166"/>
  <c r="E37" i="165"/>
  <c r="B2" i="165"/>
  <c r="E37" i="160"/>
  <c r="B2" i="160"/>
  <c r="E37" i="159"/>
  <c r="B2" i="159"/>
  <c r="E37" i="162"/>
  <c r="B2" i="162"/>
  <c r="E37" i="161"/>
  <c r="B2" i="161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/>
  <c r="D13" i="2"/>
  <c r="I11" i="2"/>
  <c r="D11" i="2"/>
  <c r="D10" i="2"/>
  <c r="D9" i="2"/>
  <c r="I8" i="2"/>
  <c r="D8" i="2"/>
  <c r="C4" i="2"/>
  <c r="B4" i="1"/>
</calcChain>
</file>

<file path=xl/sharedStrings.xml><?xml version="1.0" encoding="utf-8"?>
<sst xmlns="http://schemas.openxmlformats.org/spreadsheetml/2006/main" count="1361" uniqueCount="103">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</sst>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5" t="str">
        <f>+D12&amp;"_"&amp;D13&amp;"_"&amp;D14&amp;"_"&amp;D15&amp;"_"&amp;I12&amp;"_"&amp;YEAR(D17)&amp;"_"&amp;I13</f>
        <v>POR_XII_PUNTA ARENAS_PA_NORMAL_2019_36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6" t="s">
        <v>0</v>
      </c>
      <c r="C11" s="46"/>
      <c r="D11" s="47" t="s">
        <v>1</v>
      </c>
      <c r="E11" s="48"/>
    </row>
    <row r="12" spans="1:10" ht="16.5" x14ac:dyDescent="0.3">
      <c r="B12" s="42" t="s">
        <v>2</v>
      </c>
      <c r="C12" s="42"/>
      <c r="D12" s="43" t="s">
        <v>81</v>
      </c>
      <c r="E12" s="43"/>
      <c r="G12" s="42" t="s">
        <v>3</v>
      </c>
      <c r="H12" s="42"/>
      <c r="I12" s="43" t="s">
        <v>4</v>
      </c>
      <c r="J12" s="43"/>
    </row>
    <row r="13" spans="1:10" ht="16.5" x14ac:dyDescent="0.3">
      <c r="B13" s="42" t="s">
        <v>5</v>
      </c>
      <c r="C13" s="42"/>
      <c r="D13" s="43" t="s">
        <v>6</v>
      </c>
      <c r="E13" s="43"/>
      <c r="G13" s="42" t="s">
        <v>7</v>
      </c>
      <c r="H13" s="42"/>
      <c r="I13" s="44">
        <v>36</v>
      </c>
      <c r="J13" s="44"/>
    </row>
    <row r="14" spans="1:10" ht="16.5" x14ac:dyDescent="0.3">
      <c r="B14" s="42" t="s">
        <v>8</v>
      </c>
      <c r="C14" s="42"/>
      <c r="D14" s="43" t="s">
        <v>9</v>
      </c>
      <c r="E14" s="43"/>
    </row>
    <row r="15" spans="1:10" ht="16.5" x14ac:dyDescent="0.3">
      <c r="B15" s="42" t="s">
        <v>10</v>
      </c>
      <c r="C15" s="42"/>
      <c r="D15" s="50" t="s">
        <v>11</v>
      </c>
      <c r="E15" s="5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2" t="s">
        <v>12</v>
      </c>
      <c r="C17" s="42"/>
      <c r="D17" s="19">
        <v>43788</v>
      </c>
      <c r="E17" s="2"/>
      <c r="F17" s="6" t="s">
        <v>13</v>
      </c>
      <c r="G17" s="51" t="s">
        <v>101</v>
      </c>
      <c r="H17" s="51"/>
      <c r="I17" s="51"/>
      <c r="J17" s="51"/>
    </row>
    <row r="18" spans="2:10" ht="16.5" x14ac:dyDescent="0.3">
      <c r="B18" s="42" t="s">
        <v>14</v>
      </c>
      <c r="C18" s="42"/>
      <c r="D18" s="19">
        <v>43788</v>
      </c>
      <c r="E18" s="2"/>
      <c r="F18" s="6" t="s">
        <v>15</v>
      </c>
      <c r="G18" s="49" t="s">
        <v>102</v>
      </c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opLeftCell="A31" zoomScale="85" zoomScaleNormal="85" workbookViewId="0">
      <selection activeCell="D67" sqref="D67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17</v>
      </c>
      <c r="C4" s="56" t="str">
        <f>+TAPA!B4</f>
        <v>POR_XII_PUNTA ARENAS_PA_NORMAL_2019_36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2" t="s">
        <v>2</v>
      </c>
      <c r="C8" s="42"/>
      <c r="D8" s="49" t="str">
        <f>+TAPA!D12</f>
        <v>POR</v>
      </c>
      <c r="E8" s="49"/>
      <c r="G8" s="42" t="s">
        <v>3</v>
      </c>
      <c r="H8" s="42"/>
      <c r="I8" s="47" t="str">
        <f>+TAPA!I12</f>
        <v>NORMAL</v>
      </c>
      <c r="J8" s="48"/>
    </row>
    <row r="9" spans="1:10" ht="16.5" x14ac:dyDescent="0.3">
      <c r="B9" s="42" t="s">
        <v>5</v>
      </c>
      <c r="C9" s="42"/>
      <c r="D9" s="49" t="str">
        <f>+TAPA!D13</f>
        <v>XII</v>
      </c>
      <c r="E9" s="49"/>
      <c r="G9" s="42" t="s">
        <v>19</v>
      </c>
      <c r="H9" s="42"/>
      <c r="I9" s="57"/>
      <c r="J9" s="58"/>
    </row>
    <row r="10" spans="1:10" ht="16.5" x14ac:dyDescent="0.3">
      <c r="B10" s="42" t="s">
        <v>8</v>
      </c>
      <c r="C10" s="42"/>
      <c r="D10" s="49" t="str">
        <f>+TAPA!D14</f>
        <v>PUNTA ARENAS</v>
      </c>
      <c r="E10" s="49"/>
      <c r="G10" s="42" t="s">
        <v>20</v>
      </c>
      <c r="H10" s="42"/>
      <c r="I10" s="59" t="s">
        <v>21</v>
      </c>
      <c r="J10" s="60"/>
    </row>
    <row r="11" spans="1:10" ht="16.5" x14ac:dyDescent="0.3">
      <c r="B11" s="42" t="s">
        <v>10</v>
      </c>
      <c r="C11" s="42"/>
      <c r="D11" s="49" t="str">
        <f>+TAPA!D15</f>
        <v>PA</v>
      </c>
      <c r="E11" s="49"/>
      <c r="G11" s="42" t="s">
        <v>7</v>
      </c>
      <c r="H11" s="42"/>
      <c r="I11" s="61">
        <f>+TAPA!I13</f>
        <v>36</v>
      </c>
      <c r="J11" s="62"/>
    </row>
    <row r="13" spans="1:10" ht="16.5" x14ac:dyDescent="0.3">
      <c r="B13" s="42" t="s">
        <v>12</v>
      </c>
      <c r="C13" s="42"/>
      <c r="D13" s="10">
        <f>+TAPA!D17</f>
        <v>43788</v>
      </c>
      <c r="E13" s="11"/>
      <c r="F13" s="11"/>
      <c r="I13" s="1"/>
      <c r="J13" s="1"/>
    </row>
    <row r="14" spans="1:10" ht="16.5" x14ac:dyDescent="0.3">
      <c r="B14" s="42" t="s">
        <v>14</v>
      </c>
      <c r="C14" s="42"/>
      <c r="D14" s="10">
        <f>+TAPA!D18</f>
        <v>43788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3" t="s">
        <v>23</v>
      </c>
      <c r="C18" s="64"/>
      <c r="D18" s="65" t="s">
        <v>24</v>
      </c>
      <c r="E18" s="66"/>
      <c r="F18" s="66"/>
      <c r="G18" s="67"/>
      <c r="H18" s="1"/>
      <c r="I18" s="4" t="s">
        <v>25</v>
      </c>
      <c r="J18" s="12" t="s">
        <v>26</v>
      </c>
    </row>
    <row r="19" spans="2:14" ht="16.5" x14ac:dyDescent="0.3">
      <c r="B19" s="63" t="s">
        <v>27</v>
      </c>
      <c r="C19" s="64"/>
      <c r="D19" s="65">
        <v>400013</v>
      </c>
      <c r="E19" s="66"/>
      <c r="F19" s="66"/>
      <c r="G19" s="67"/>
      <c r="H19" s="1"/>
      <c r="J19" s="13"/>
    </row>
    <row r="20" spans="2:14" ht="16.5" x14ac:dyDescent="0.3">
      <c r="B20" s="63" t="s">
        <v>28</v>
      </c>
      <c r="C20" s="64"/>
      <c r="D20" s="65" t="s">
        <v>29</v>
      </c>
      <c r="E20" s="66"/>
      <c r="F20" s="66"/>
      <c r="G20" s="67"/>
      <c r="H20" s="1"/>
      <c r="I20" s="4" t="s">
        <v>25</v>
      </c>
      <c r="J20" s="12" t="s">
        <v>30</v>
      </c>
    </row>
    <row r="21" spans="2:14" ht="16.5" x14ac:dyDescent="0.3">
      <c r="B21" s="63" t="s">
        <v>31</v>
      </c>
      <c r="C21" s="64"/>
      <c r="D21" s="65"/>
      <c r="E21" s="66"/>
      <c r="F21" s="66"/>
      <c r="G21" s="67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8" t="s">
        <v>40</v>
      </c>
      <c r="F31" s="68"/>
      <c r="G31" s="68" t="s">
        <v>41</v>
      </c>
      <c r="H31" s="69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2" t="s">
        <v>83</v>
      </c>
      <c r="F32" s="52"/>
      <c r="G32" s="52" t="s">
        <v>85</v>
      </c>
      <c r="H32" s="53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2" t="s">
        <v>85</v>
      </c>
      <c r="F33" s="53"/>
      <c r="G33" s="52" t="s">
        <v>83</v>
      </c>
      <c r="H33" s="52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2" t="s">
        <v>83</v>
      </c>
      <c r="F34" s="52"/>
      <c r="G34" s="52" t="s">
        <v>92</v>
      </c>
      <c r="H34" s="53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2" t="s">
        <v>92</v>
      </c>
      <c r="F35" s="53"/>
      <c r="G35" s="52" t="s">
        <v>83</v>
      </c>
      <c r="H35" s="52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2" t="s">
        <v>93</v>
      </c>
      <c r="F36" s="52"/>
      <c r="G36" s="52" t="s">
        <v>90</v>
      </c>
      <c r="H36" s="53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2" t="s">
        <v>90</v>
      </c>
      <c r="F37" s="53"/>
      <c r="G37" s="52" t="s">
        <v>93</v>
      </c>
      <c r="H37" s="52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2" t="s">
        <v>93</v>
      </c>
      <c r="F38" s="52"/>
      <c r="G38" s="52" t="s">
        <v>92</v>
      </c>
      <c r="H38" s="53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2" t="s">
        <v>92</v>
      </c>
      <c r="F39" s="53"/>
      <c r="G39" s="52" t="s">
        <v>93</v>
      </c>
      <c r="H39" s="52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3" t="s">
        <v>89</v>
      </c>
      <c r="F40" s="54"/>
      <c r="G40" s="53" t="s">
        <v>90</v>
      </c>
      <c r="H40" s="54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3" t="s">
        <v>90</v>
      </c>
      <c r="F41" s="54"/>
      <c r="G41" s="53" t="s">
        <v>89</v>
      </c>
      <c r="H41" s="54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3" t="s">
        <v>89</v>
      </c>
      <c r="F42" s="54"/>
      <c r="G42" s="52" t="s">
        <v>92</v>
      </c>
      <c r="H42" s="53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2" t="s">
        <v>92</v>
      </c>
      <c r="F43" s="53"/>
      <c r="G43" s="53" t="s">
        <v>89</v>
      </c>
      <c r="H43" s="54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3" t="s">
        <v>93</v>
      </c>
      <c r="F44" s="54"/>
      <c r="G44" s="53" t="s">
        <v>85</v>
      </c>
      <c r="H44" s="54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3" t="s">
        <v>85</v>
      </c>
      <c r="F45" s="54"/>
      <c r="G45" s="53" t="s">
        <v>93</v>
      </c>
      <c r="H45" s="54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2" t="s">
        <v>83</v>
      </c>
      <c r="F46" s="52"/>
      <c r="G46" s="53" t="s">
        <v>85</v>
      </c>
      <c r="H46" s="54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2" t="s">
        <v>85</v>
      </c>
      <c r="F47" s="53"/>
      <c r="G47" s="52" t="s">
        <v>83</v>
      </c>
      <c r="H47" s="52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2" t="s">
        <v>83</v>
      </c>
      <c r="F48" s="52"/>
      <c r="G48" s="52" t="s">
        <v>92</v>
      </c>
      <c r="H48" s="53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2" t="s">
        <v>92</v>
      </c>
      <c r="F49" s="53"/>
      <c r="G49" s="52" t="s">
        <v>83</v>
      </c>
      <c r="H49" s="52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2" t="s">
        <v>83</v>
      </c>
      <c r="F50" s="52"/>
      <c r="G50" s="53" t="s">
        <v>85</v>
      </c>
      <c r="H50" s="54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3" t="s">
        <v>85</v>
      </c>
      <c r="F51" s="54"/>
      <c r="G51" s="53" t="s">
        <v>98</v>
      </c>
      <c r="H51" s="54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2" t="s">
        <v>83</v>
      </c>
      <c r="F52" s="52"/>
      <c r="G52" s="52" t="s">
        <v>92</v>
      </c>
      <c r="H52" s="53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2" t="s">
        <v>92</v>
      </c>
      <c r="F53" s="53"/>
      <c r="G53" s="52" t="s">
        <v>83</v>
      </c>
      <c r="H53" s="52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2" t="s">
        <v>83</v>
      </c>
      <c r="F54" s="52"/>
      <c r="G54" s="53" t="s">
        <v>85</v>
      </c>
      <c r="H54" s="54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3" t="s">
        <v>85</v>
      </c>
      <c r="F55" s="54"/>
      <c r="G55" s="52" t="s">
        <v>83</v>
      </c>
      <c r="H55" s="52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11" x14ac:dyDescent="0.25">
      <c r="B34" s="29">
        <v>21</v>
      </c>
      <c r="C34" s="41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1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31" sqref="D31:E34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(1VN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H32" sqref="H32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(2VN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K30" sqref="K30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0" t="str">
        <f>"PROGRAMA DE OPERACIÓN DEL SERVICIO ("&amp;B7&amp;" - "&amp;C7&amp;")"</f>
        <v>PROGRAMA DE OPERACIÓN DEL SERVICIO (2VN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workbookViewId="0">
      <selection activeCell="E21" sqref="E21:E3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G23" sqref="G23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J21" sqref="J21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93" zoomScaleNormal="93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M30" sqref="M30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90" zoomScaleNormal="90" workbookViewId="0">
      <selection activeCell="J19" sqref="J1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90" zoomScaleNormal="90" workbookViewId="0">
      <selection activeCell="K20" sqref="K20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6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70" zoomScaleNormal="70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K19" sqref="K19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43788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9-I</vt:lpstr>
      <vt:lpstr>9-R</vt:lpstr>
      <vt:lpstr>6V-I</vt:lpstr>
      <vt:lpstr>6V-R</vt:lpstr>
      <vt:lpstr>6VN-I</vt:lpstr>
      <vt:lpstr>6VN-R</vt:lpstr>
      <vt:lpstr>6VVN-I</vt:lpstr>
      <vt:lpstr>6VVN-R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2019-12-06T18:24:42Z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