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0" yWindow="-90" windowWidth="19380" windowHeight="10380" tabRatio="862" activeTab="2"/>
  </bookViews>
  <sheets>
    <sheet name="TAPA" sheetId="1" r:id="rId1"/>
    <sheet name="Operador PA" sheetId="2" r:id="rId2"/>
    <sheet name="1-I" sheetId="185" r:id="rId3"/>
    <sheet name="1-R" sheetId="186" r:id="rId4"/>
    <sheet name="2-I" sheetId="187" r:id="rId5"/>
    <sheet name="2-R" sheetId="188" r:id="rId6"/>
    <sheet name="5-I" sheetId="189" r:id="rId7"/>
    <sheet name="5-R" sheetId="190" r:id="rId8"/>
    <sheet name="6-I" sheetId="191" r:id="rId9"/>
    <sheet name="6-R" sheetId="192" r:id="rId10"/>
    <sheet name="6V-I" sheetId="193" r:id="rId11"/>
    <sheet name="8-I" sheetId="195" r:id="rId12"/>
    <sheet name="8-R" sheetId="196" r:id="rId13"/>
    <sheet name="9-I" sheetId="197" r:id="rId14"/>
    <sheet name="9-R" sheetId="198" r:id="rId15"/>
  </sheets>
  <definedNames>
    <definedName name="_xlnm._FilterDatabase" localSheetId="1" hidden="1">'Operador PA'!$B$31:$O$31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4" i="198" l="1"/>
  <c r="H53" i="198"/>
  <c r="H52" i="198"/>
  <c r="H51" i="198"/>
  <c r="E37" i="198" l="1"/>
  <c r="B2" i="198"/>
  <c r="E37" i="197"/>
  <c r="B2" i="197"/>
  <c r="E37" i="196"/>
  <c r="B2" i="196"/>
  <c r="E37" i="195"/>
  <c r="B2" i="195"/>
  <c r="E37" i="193"/>
  <c r="B2" i="193"/>
  <c r="E37" i="192"/>
  <c r="B2" i="192"/>
  <c r="E37" i="191"/>
  <c r="B2" i="191"/>
  <c r="E37" i="190"/>
  <c r="B2" i="190"/>
  <c r="E37" i="189"/>
  <c r="B2" i="189"/>
  <c r="E37" i="188"/>
  <c r="B2" i="188"/>
  <c r="E37" i="187"/>
  <c r="B2" i="187"/>
  <c r="E37" i="186"/>
  <c r="B2" i="186"/>
  <c r="E37" i="185"/>
  <c r="B2" i="185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<sst xmlns="http://schemas.openxmlformats.org/spreadsheetml/2006/main" count="741" uniqueCount="95">
  <si>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</si>
  <si>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</si>
  <si>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</si>
  <si>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</si>
  <si>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</si>
  <si>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</si>
  <si>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</si>
  <si>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</si>
  <si>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</si>
  <si>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</si>
  <si>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</si>
  <si>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</si>
  <si>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</si>
  <si>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</si>
  <si>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</si>
  <si>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</si>
  <si>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</si>
  <si>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</si>
  <si>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</si>
  <si>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</si>
  <si>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</si>
  <si>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</si>
  <si>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</si>
  <si>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</si>
  <si>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</si>
  <si>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</si>
  <si>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</si>
  <si>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</si>
  <si>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</si>
  <si>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</si>
  <si>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</si>
  <si>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</si>
  <si>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</si>
  <si>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</si>
  <si>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</si>
  <si>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</si>
  <si>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</si>
  <si>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</si>
  <si>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</si>
  <si>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</si>
  <si>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</si>
  <si>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</si>
  <si>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</si>
  <si>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</si>
  <si>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</si>
  <si>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</si>
  <si>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</si>
  <si>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</si>
  <si>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</si>
  <si>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</si>
  <si>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</si>
  <si>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</si>
  <si>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</si>
  <si>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</si>
  <si>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</si>
  <si>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</si>
  <si>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</si>
  <si>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</si>
  <si>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</si>
  <si>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</si>
  <si>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</si>
  <si>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</si>
  <si>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</si>
  <si>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</si>
  <si>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</si>
  <si>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</si>
  <si>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</si>
  <si>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</si>
  <si>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</si>
  <si>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</si>
  <si>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</si>
  <si>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</si>
  <si>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</si>
  <si>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</si>
  <si>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</si>
  <si>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</si>
  <si>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</si>
  <si>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</si>
  <si>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</si>
  <si>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</si>
  <si>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</si>
  <si>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</si>
  <si>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</si>
  <si>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</si>
  <si>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</si>
  <si>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</si>
  <si>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>Villa Mirador al Estrecho</t>
  </si>
  <si>
    <t>Zona Franca</t>
  </si>
  <si>
    <t>Villa Nelda Panicucci</t>
  </si>
  <si>
    <t>6V</t>
  </si>
  <si>
    <t>Karina Arellano</t>
  </si>
  <si>
    <t>Baja</t>
  </si>
  <si>
    <t>ESTIVAL</t>
  </si>
  <si>
    <t>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</si>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</sst>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29" borderId="2" xfId="0" applyNumberForma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N18" sqref="N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ARENAS_PA_ESTIVAL_2020_8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79</v>
      </c>
      <c r="E12" s="44"/>
      <c r="G12" s="43" t="s">
        <v>3</v>
      </c>
      <c r="H12" s="43"/>
      <c r="I12" s="44" t="s">
        <v>92</v>
      </c>
      <c r="J12" s="44"/>
    </row>
    <row r="13" spans="1:10" ht="16.5" x14ac:dyDescent="0.3">
      <c r="B13" s="43" t="s">
        <v>4</v>
      </c>
      <c r="C13" s="43"/>
      <c r="D13" s="44" t="s">
        <v>5</v>
      </c>
      <c r="E13" s="44"/>
      <c r="G13" s="43" t="s">
        <v>6</v>
      </c>
      <c r="H13" s="43"/>
      <c r="I13" s="45">
        <v>8</v>
      </c>
      <c r="J13" s="45"/>
    </row>
    <row r="14" spans="1:10" ht="16.5" x14ac:dyDescent="0.3">
      <c r="B14" s="43" t="s">
        <v>7</v>
      </c>
      <c r="C14" s="43"/>
      <c r="D14" s="44" t="s">
        <v>8</v>
      </c>
      <c r="E14" s="44"/>
    </row>
    <row r="15" spans="1:10" ht="16.5" x14ac:dyDescent="0.3">
      <c r="B15" s="43" t="s">
        <v>9</v>
      </c>
      <c r="C15" s="43"/>
      <c r="D15" s="51" t="s">
        <v>10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11</v>
      </c>
      <c r="C17" s="43"/>
      <c r="D17" s="19">
        <v>43858</v>
      </c>
      <c r="E17" s="2"/>
      <c r="F17" s="6" t="s">
        <v>12</v>
      </c>
      <c r="G17" s="52" t="s">
        <v>90</v>
      </c>
      <c r="H17" s="52"/>
      <c r="I17" s="52"/>
      <c r="J17" s="52"/>
    </row>
    <row r="18" spans="2:10" ht="16.5" x14ac:dyDescent="0.3">
      <c r="B18" s="43" t="s">
        <v>13</v>
      </c>
      <c r="C18" s="43"/>
      <c r="D18" s="19">
        <v>43858</v>
      </c>
      <c r="E18" s="2"/>
      <c r="F18" s="6" t="s">
        <v>14</v>
      </c>
      <c r="G18" s="50"/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4"/>
  <sheetViews>
    <sheetView zoomScale="85" zoomScaleNormal="85" workbookViewId="0">
      <selection activeCell="C33" sqref="C33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15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16</v>
      </c>
      <c r="C4" s="57" t="str">
        <f>+TAPA!B4</f>
        <v>POR_XII_PUNTA ARENAS_PA_ESTIVAL_2020_8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48" t="str">
        <f>+TAPA!I12</f>
        <v>ESTIVAL</v>
      </c>
      <c r="J8" s="49"/>
    </row>
    <row r="9" spans="1:10" ht="16.5" x14ac:dyDescent="0.3">
      <c r="B9" s="43" t="s">
        <v>4</v>
      </c>
      <c r="C9" s="43"/>
      <c r="D9" s="50" t="str">
        <f>+TAPA!D13</f>
        <v>XII</v>
      </c>
      <c r="E9" s="50"/>
      <c r="G9" s="43" t="s">
        <v>18</v>
      </c>
      <c r="H9" s="43"/>
      <c r="I9" s="58"/>
      <c r="J9" s="59"/>
    </row>
    <row r="10" spans="1:10" ht="16.5" x14ac:dyDescent="0.3">
      <c r="B10" s="43" t="s">
        <v>7</v>
      </c>
      <c r="C10" s="43"/>
      <c r="D10" s="50" t="str">
        <f>+TAPA!D14</f>
        <v>PUNTA ARENAS</v>
      </c>
      <c r="E10" s="50"/>
      <c r="G10" s="43" t="s">
        <v>19</v>
      </c>
      <c r="H10" s="43"/>
      <c r="I10" s="60" t="s">
        <v>20</v>
      </c>
      <c r="J10" s="61"/>
    </row>
    <row r="11" spans="1:10" ht="16.5" x14ac:dyDescent="0.3">
      <c r="B11" s="43" t="s">
        <v>9</v>
      </c>
      <c r="C11" s="43"/>
      <c r="D11" s="50" t="str">
        <f>+TAPA!D15</f>
        <v>PA</v>
      </c>
      <c r="E11" s="50"/>
      <c r="G11" s="43" t="s">
        <v>6</v>
      </c>
      <c r="H11" s="43"/>
      <c r="I11" s="62">
        <f>+TAPA!I13</f>
        <v>8</v>
      </c>
      <c r="J11" s="63"/>
    </row>
    <row r="13" spans="1:10" ht="16.5" x14ac:dyDescent="0.3">
      <c r="B13" s="43" t="s">
        <v>11</v>
      </c>
      <c r="C13" s="43"/>
      <c r="D13" s="10">
        <f>+TAPA!D17</f>
        <v>43858</v>
      </c>
      <c r="E13" s="11"/>
      <c r="F13" s="11"/>
      <c r="I13" s="1"/>
      <c r="J13" s="1"/>
    </row>
    <row r="14" spans="1:10" ht="16.5" x14ac:dyDescent="0.3">
      <c r="B14" s="43" t="s">
        <v>13</v>
      </c>
      <c r="C14" s="43"/>
      <c r="D14" s="10">
        <f>+TAPA!D18</f>
        <v>43858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4" t="s">
        <v>22</v>
      </c>
      <c r="C18" s="65"/>
      <c r="D18" s="66" t="s">
        <v>23</v>
      </c>
      <c r="E18" s="67"/>
      <c r="F18" s="67"/>
      <c r="G18" s="68"/>
      <c r="H18" s="1"/>
      <c r="I18" s="4" t="s">
        <v>24</v>
      </c>
      <c r="J18" s="12" t="s">
        <v>25</v>
      </c>
    </row>
    <row r="19" spans="2:14" ht="16.5" x14ac:dyDescent="0.3">
      <c r="B19" s="64" t="s">
        <v>26</v>
      </c>
      <c r="C19" s="65"/>
      <c r="D19" s="66">
        <v>400013</v>
      </c>
      <c r="E19" s="67"/>
      <c r="F19" s="67"/>
      <c r="G19" s="68"/>
      <c r="H19" s="1"/>
      <c r="J19" s="13"/>
    </row>
    <row r="20" spans="2:14" ht="16.5" x14ac:dyDescent="0.3">
      <c r="B20" s="64" t="s">
        <v>27</v>
      </c>
      <c r="C20" s="65"/>
      <c r="D20" s="66" t="s">
        <v>28</v>
      </c>
      <c r="E20" s="67"/>
      <c r="F20" s="67"/>
      <c r="G20" s="68"/>
      <c r="H20" s="1"/>
      <c r="I20" s="4" t="s">
        <v>24</v>
      </c>
      <c r="J20" s="12" t="s">
        <v>29</v>
      </c>
    </row>
    <row r="21" spans="2:14" ht="16.5" x14ac:dyDescent="0.3">
      <c r="B21" s="64" t="s">
        <v>30</v>
      </c>
      <c r="C21" s="65"/>
      <c r="D21" s="66"/>
      <c r="E21" s="67"/>
      <c r="F21" s="67"/>
      <c r="G21" s="68"/>
      <c r="H21" s="1"/>
      <c r="I21" s="4" t="s">
        <v>24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31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32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33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34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40" t="s">
        <v>36</v>
      </c>
      <c r="C31" s="40" t="s">
        <v>37</v>
      </c>
      <c r="D31" s="40" t="s">
        <v>38</v>
      </c>
      <c r="E31" s="69" t="s">
        <v>39</v>
      </c>
      <c r="F31" s="69"/>
      <c r="G31" s="69" t="s">
        <v>40</v>
      </c>
      <c r="H31" s="70"/>
      <c r="I31" s="40" t="s">
        <v>42</v>
      </c>
      <c r="J31" s="40" t="s">
        <v>41</v>
      </c>
      <c r="M31" t="s">
        <v>43</v>
      </c>
    </row>
    <row r="32" spans="2:14" ht="16.5" x14ac:dyDescent="0.3">
      <c r="B32" s="41">
        <v>1</v>
      </c>
      <c r="C32" s="41" t="s">
        <v>44</v>
      </c>
      <c r="D32" s="39">
        <v>16.93</v>
      </c>
      <c r="E32" s="55" t="s">
        <v>81</v>
      </c>
      <c r="F32" s="55"/>
      <c r="G32" s="55" t="s">
        <v>83</v>
      </c>
      <c r="H32" s="53"/>
      <c r="I32" s="41">
        <v>8</v>
      </c>
      <c r="J32" s="41" t="s">
        <v>45</v>
      </c>
      <c r="L32" s="33">
        <v>16.440000000000001</v>
      </c>
      <c r="M32" s="34">
        <v>16.45</v>
      </c>
      <c r="N32" s="35">
        <v>-9.9999999999980105E-3</v>
      </c>
    </row>
    <row r="33" spans="2:10" ht="16.5" x14ac:dyDescent="0.3">
      <c r="B33" s="41">
        <v>1</v>
      </c>
      <c r="C33" s="41" t="s">
        <v>82</v>
      </c>
      <c r="D33" s="36">
        <v>15.42</v>
      </c>
      <c r="E33" s="55" t="s">
        <v>83</v>
      </c>
      <c r="F33" s="53"/>
      <c r="G33" s="55" t="s">
        <v>81</v>
      </c>
      <c r="H33" s="55"/>
      <c r="I33" s="41">
        <v>8</v>
      </c>
      <c r="J33" s="41" t="s">
        <v>45</v>
      </c>
    </row>
    <row r="34" spans="2:10" ht="16.5" x14ac:dyDescent="0.3">
      <c r="B34" s="41">
        <v>2</v>
      </c>
      <c r="C34" s="41" t="s">
        <v>44</v>
      </c>
      <c r="D34" s="39">
        <v>19.8</v>
      </c>
      <c r="E34" s="55" t="s">
        <v>88</v>
      </c>
      <c r="F34" s="55"/>
      <c r="G34" s="55" t="s">
        <v>87</v>
      </c>
      <c r="H34" s="53"/>
      <c r="I34" s="41">
        <v>10</v>
      </c>
      <c r="J34" s="41" t="s">
        <v>45</v>
      </c>
    </row>
    <row r="35" spans="2:10" ht="16.5" x14ac:dyDescent="0.3">
      <c r="B35" s="41">
        <v>2</v>
      </c>
      <c r="C35" s="41" t="s">
        <v>82</v>
      </c>
      <c r="D35" s="36">
        <v>16.93</v>
      </c>
      <c r="E35" s="55" t="s">
        <v>87</v>
      </c>
      <c r="F35" s="53"/>
      <c r="G35" s="55" t="s">
        <v>88</v>
      </c>
      <c r="H35" s="55"/>
      <c r="I35" s="41">
        <v>10</v>
      </c>
      <c r="J35" s="41" t="s">
        <v>45</v>
      </c>
    </row>
    <row r="36" spans="2:10" ht="16.5" x14ac:dyDescent="0.3">
      <c r="B36" s="41">
        <v>5</v>
      </c>
      <c r="C36" s="41" t="s">
        <v>44</v>
      </c>
      <c r="D36" s="39">
        <v>19.32</v>
      </c>
      <c r="E36" s="53" t="s">
        <v>86</v>
      </c>
      <c r="F36" s="54"/>
      <c r="G36" s="53" t="s">
        <v>87</v>
      </c>
      <c r="H36" s="54"/>
      <c r="I36" s="41">
        <v>40</v>
      </c>
      <c r="J36" s="41" t="s">
        <v>45</v>
      </c>
    </row>
    <row r="37" spans="2:10" ht="16.5" x14ac:dyDescent="0.3">
      <c r="B37" s="41">
        <v>5</v>
      </c>
      <c r="C37" s="41" t="s">
        <v>82</v>
      </c>
      <c r="D37" s="39">
        <v>16.170000000000002</v>
      </c>
      <c r="E37" s="53" t="s">
        <v>87</v>
      </c>
      <c r="F37" s="54"/>
      <c r="G37" s="53" t="s">
        <v>86</v>
      </c>
      <c r="H37" s="54"/>
      <c r="I37" s="41">
        <v>40</v>
      </c>
      <c r="J37" s="41" t="s">
        <v>45</v>
      </c>
    </row>
    <row r="38" spans="2:10" ht="16.5" x14ac:dyDescent="0.3">
      <c r="B38" s="41">
        <v>9</v>
      </c>
      <c r="C38" s="41" t="s">
        <v>44</v>
      </c>
      <c r="D38" s="39">
        <v>14.9</v>
      </c>
      <c r="E38" s="53" t="s">
        <v>88</v>
      </c>
      <c r="F38" s="54"/>
      <c r="G38" s="53" t="s">
        <v>83</v>
      </c>
      <c r="H38" s="54"/>
      <c r="I38" s="41">
        <v>42</v>
      </c>
      <c r="J38" s="41" t="s">
        <v>45</v>
      </c>
    </row>
    <row r="39" spans="2:10" ht="16.5" x14ac:dyDescent="0.3">
      <c r="B39" s="41">
        <v>9</v>
      </c>
      <c r="C39" s="41" t="s">
        <v>82</v>
      </c>
      <c r="D39" s="39">
        <v>13.92</v>
      </c>
      <c r="E39" s="53" t="s">
        <v>83</v>
      </c>
      <c r="F39" s="54"/>
      <c r="G39" s="53" t="s">
        <v>88</v>
      </c>
      <c r="H39" s="54"/>
      <c r="I39" s="41">
        <v>42</v>
      </c>
      <c r="J39" s="41" t="s">
        <v>45</v>
      </c>
    </row>
    <row r="40" spans="2:10" ht="16.5" x14ac:dyDescent="0.3">
      <c r="B40" s="41">
        <v>6</v>
      </c>
      <c r="C40" s="41" t="s">
        <v>44</v>
      </c>
      <c r="D40" s="39">
        <v>14.73</v>
      </c>
      <c r="E40" s="55" t="s">
        <v>81</v>
      </c>
      <c r="F40" s="55"/>
      <c r="G40" s="53" t="s">
        <v>83</v>
      </c>
      <c r="H40" s="54"/>
      <c r="I40" s="41">
        <v>12</v>
      </c>
      <c r="J40" s="41" t="s">
        <v>45</v>
      </c>
    </row>
    <row r="41" spans="2:10" ht="16.5" x14ac:dyDescent="0.3">
      <c r="B41" s="41">
        <v>6</v>
      </c>
      <c r="C41" s="41" t="s">
        <v>82</v>
      </c>
      <c r="D41" s="36">
        <v>13.15</v>
      </c>
      <c r="E41" s="55" t="s">
        <v>83</v>
      </c>
      <c r="F41" s="53"/>
      <c r="G41" s="55" t="s">
        <v>81</v>
      </c>
      <c r="H41" s="55"/>
      <c r="I41" s="41">
        <v>12</v>
      </c>
      <c r="J41" s="41" t="s">
        <v>45</v>
      </c>
    </row>
    <row r="42" spans="2:10" ht="16.5" x14ac:dyDescent="0.3">
      <c r="B42" s="41" t="s">
        <v>89</v>
      </c>
      <c r="C42" s="41" t="s">
        <v>44</v>
      </c>
      <c r="D42" s="39">
        <v>14.73</v>
      </c>
      <c r="E42" s="55" t="s">
        <v>81</v>
      </c>
      <c r="F42" s="55"/>
      <c r="G42" s="53" t="s">
        <v>83</v>
      </c>
      <c r="H42" s="54"/>
      <c r="I42" s="41">
        <v>19</v>
      </c>
      <c r="J42" s="41" t="s">
        <v>45</v>
      </c>
    </row>
    <row r="43" spans="2:10" ht="16.5" x14ac:dyDescent="0.3">
      <c r="B43" s="41">
        <v>8</v>
      </c>
      <c r="C43" s="41" t="s">
        <v>44</v>
      </c>
      <c r="D43" s="39">
        <v>15.58</v>
      </c>
      <c r="E43" s="55" t="s">
        <v>81</v>
      </c>
      <c r="F43" s="55"/>
      <c r="G43" s="53" t="s">
        <v>83</v>
      </c>
      <c r="H43" s="54"/>
      <c r="I43" s="41">
        <v>14</v>
      </c>
      <c r="J43" s="41" t="s">
        <v>45</v>
      </c>
    </row>
    <row r="44" spans="2:10" ht="16.5" x14ac:dyDescent="0.3">
      <c r="B44" s="41">
        <v>8</v>
      </c>
      <c r="C44" s="41" t="s">
        <v>82</v>
      </c>
      <c r="D44" s="36">
        <v>14.22</v>
      </c>
      <c r="E44" s="53" t="s">
        <v>83</v>
      </c>
      <c r="F44" s="54"/>
      <c r="G44" s="55" t="s">
        <v>81</v>
      </c>
      <c r="H44" s="55"/>
      <c r="I44" s="41">
        <v>14</v>
      </c>
      <c r="J44" s="41" t="s">
        <v>45</v>
      </c>
    </row>
  </sheetData>
  <mergeCells count="59">
    <mergeCell ref="E43:F43"/>
    <mergeCell ref="G43:H43"/>
    <mergeCell ref="E44:F44"/>
    <mergeCell ref="G44:H44"/>
    <mergeCell ref="D21:G21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G38:H38"/>
    <mergeCell ref="E42:F42"/>
    <mergeCell ref="G42:H42"/>
    <mergeCell ref="E39:F39"/>
    <mergeCell ref="G39:H39"/>
    <mergeCell ref="E40:F40"/>
    <mergeCell ref="G40:H40"/>
    <mergeCell ref="E41:F41"/>
    <mergeCell ref="G41:H41"/>
  </mergeCells>
  <dataValidations count="2">
    <dataValidation allowBlank="1" showInputMessage="1" showErrorMessage="1" prompt="Origen y Destino como LOCALIDAD" sqref="E31:F31 H40:H41 F32:F35 H32:H35 G32:G42 F40:F42 E32:E42 E43:H44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abSelected="1" zoomScale="115" zoomScaleNormal="115" workbookViewId="0">
      <selection activeCell="K8" sqref="K8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x14ac:dyDescent="0.25">
      <c r="B19" s="26">
        <v>6</v>
      </c>
      <c r="C19" s="27" t="s">
        <v>60</v>
      </c>
      <c r="D19" s="22"/>
      <c r="E19" s="37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25">
      <c r="B34" s="29">
        <v>21</v>
      </c>
      <c r="C34" s="42" t="s">
        <v>75</v>
      </c>
      <c r="D34" s="23" t="s">
        <v>91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G12" sqref="G12:N4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80</v>
      </c>
      <c r="D7" s="21" t="s">
        <v>83</v>
      </c>
      <c r="E7" s="21" t="s">
        <v>81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42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42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42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G12" sqref="G12:N46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2</v>
      </c>
      <c r="C7" s="21" t="s">
        <v>46</v>
      </c>
      <c r="D7" s="21" t="s">
        <v>88</v>
      </c>
      <c r="E7" s="21" t="s">
        <v>87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42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 t="s">
        <v>91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3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G12" sqref="G12:O44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>
        <v>2</v>
      </c>
      <c r="C7" s="21" t="s">
        <v>80</v>
      </c>
      <c r="D7" s="21" t="s">
        <v>87</v>
      </c>
      <c r="E7" s="21" t="s">
        <v>88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25">
      <c r="B34" s="29">
        <v>21</v>
      </c>
      <c r="C34" s="42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G12" sqref="G12:N44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46</v>
      </c>
      <c r="D7" s="21" t="s">
        <v>86</v>
      </c>
      <c r="E7" s="21" t="s">
        <v>87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42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42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42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 t="s">
        <v>91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workbookViewId="0">
      <selection activeCell="G12" sqref="G12:N98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80</v>
      </c>
      <c r="D7" s="21" t="s">
        <v>87</v>
      </c>
      <c r="E7" s="21" t="s">
        <v>86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42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25">
      <c r="B34" s="29">
        <v>21</v>
      </c>
      <c r="C34" s="42" t="s">
        <v>75</v>
      </c>
      <c r="D34" s="23" t="s">
        <v>91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G12" sqref="G12:P4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42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F33" sqref="F33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80</v>
      </c>
      <c r="D7" s="21" t="s">
        <v>83</v>
      </c>
      <c r="E7" s="21" t="s">
        <v>81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42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G11" sqref="G11:Q43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 t="s">
        <v>89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42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42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42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42" t="s">
        <v>77</v>
      </c>
      <c r="D36" s="23"/>
      <c r="E36" s="30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G12" sqref="G12:P44"/>
    </sheetView>
  </sheetViews>
  <sheetFormatPr baseColWidth="10" defaultRowHeight="15" x14ac:dyDescent="0.25"/>
  <cols>
    <col min="3" max="3" width="16" bestFit="1" customWidth="1"/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46</v>
      </c>
      <c r="D7" s="21" t="s">
        <v>81</v>
      </c>
      <c r="E7" s="21" t="s">
        <v>83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42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42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42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42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25">
      <c r="B34" s="29">
        <v>21</v>
      </c>
      <c r="C34" s="42" t="s">
        <v>75</v>
      </c>
      <c r="D34" s="23" t="s">
        <v>91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42" t="s">
        <v>77</v>
      </c>
      <c r="D36" s="23"/>
      <c r="E36" s="23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5" zoomScaleNormal="85" workbookViewId="0">
      <selection activeCell="G12" sqref="G12:P48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80</v>
      </c>
      <c r="D7" s="21" t="s">
        <v>83</v>
      </c>
      <c r="E7" s="21" t="s">
        <v>81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42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42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42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42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42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42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42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42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91</v>
      </c>
      <c r="E33" s="22">
        <v>0</v>
      </c>
    </row>
    <row r="34" spans="2:5" x14ac:dyDescent="0.25">
      <c r="B34" s="29">
        <v>21</v>
      </c>
      <c r="C34" s="42" t="s">
        <v>75</v>
      </c>
      <c r="D34" s="23" t="s">
        <v>91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42" t="s">
        <v>77</v>
      </c>
      <c r="D36" s="23"/>
      <c r="E36" s="23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G12" sqref="G12:P52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46</v>
      </c>
      <c r="D7" s="21" t="s">
        <v>88</v>
      </c>
      <c r="E7" s="21" t="s">
        <v>83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42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42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42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42" t="s">
        <v>77</v>
      </c>
      <c r="D36" s="23"/>
      <c r="E36" s="23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54"/>
  <sheetViews>
    <sheetView zoomScale="90" zoomScaleNormal="90" workbookViewId="0">
      <selection activeCell="D6" sqref="D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80</v>
      </c>
      <c r="D7" s="21" t="s">
        <v>83</v>
      </c>
      <c r="E7" s="21" t="s">
        <v>88</v>
      </c>
      <c r="F7" s="21" t="s">
        <v>92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43858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42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42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42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42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42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42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42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42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42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42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42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42" t="s">
        <v>77</v>
      </c>
      <c r="D36" s="23"/>
      <c r="E36" s="23"/>
    </row>
    <row r="37" spans="2:5" ht="15.75" x14ac:dyDescent="0.25">
      <c r="B37" s="26" t="s">
        <v>78</v>
      </c>
      <c r="C37" s="27"/>
      <c r="D37" s="31" t="s">
        <v>93</v>
      </c>
      <c r="E37" s="32">
        <f>+SUM(E13:E36)</f>
        <v>0</v>
      </c>
    </row>
    <row r="51" spans="7:8" x14ac:dyDescent="0.25">
      <c r="G51" t="s">
        <v>94</v>
      </c>
      <c r="H51" t="str">
        <f t="shared" ref="H51:H54" si="0">+IF(AND(G51&lt;&gt;"",E51=0),"POR","")</f>
        <v/>
      </c>
    </row>
    <row r="52" spans="7:8" x14ac:dyDescent="0.25">
      <c r="G52" t="s">
        <v>94</v>
      </c>
      <c r="H52" t="str">
        <f t="shared" si="0"/>
        <v/>
      </c>
    </row>
    <row r="53" spans="7:8" x14ac:dyDescent="0.25">
      <c r="G53" t="s">
        <v>94</v>
      </c>
      <c r="H53" t="str">
        <f t="shared" si="0"/>
        <v/>
      </c>
    </row>
    <row r="54" spans="7:8" x14ac:dyDescent="0.25">
      <c r="G54" t="s">
        <v>94</v>
      </c>
      <c r="H54" t="str">
        <f t="shared" si="0"/>
        <v/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Gustavo Andrés Barahona Faúndez</cp:lastModifiedBy>
  <cp:lastPrinted>2017-05-25T11:54:34Z</cp:lastPrinted>
  <dcterms:created xsi:type="dcterms:W3CDTF">2014-10-23T18:30:16Z</dcterms:created>
  <dcterms:modified xsi:type="dcterms:W3CDTF">2020-01-30T19:02:23Z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