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1\"/>
    </mc:Choice>
  </mc:AlternateContent>
  <bookViews>
    <workbookView xWindow="-90" yWindow="-90" windowWidth="19380" windowHeight="10380" tabRatio="862" activeTab="1"/>
  </bookViews>
  <sheets>
    <sheet name="TAPA" sheetId="1" r:id="rId1"/>
    <sheet name="Operador PA" sheetId="2" r:id="rId2"/>
    <sheet name="6V-I" sheetId="179" r:id="rId3"/>
    <sheet name="6V-R" sheetId="180" r:id="rId4"/>
  </sheets>
  <definedNames>
    <definedName name="_xlnm._FilterDatabase" localSheetId="1" hidden="1">'Operador PA'!$B$31:$O$31</definedName>
    <definedName name="DD">#REF!</definedName>
    <definedName name="Dias_en_el_mes">#REF!</definedName>
    <definedName name="HH">#REF!</definedName>
    <definedName name="ii">#REF!</definedName>
    <definedName name="KK">#REF!</definedName>
    <definedName name="KL">#REF!</definedName>
    <definedName name="kñ">#REF!</definedName>
    <definedName name="Tarifa_Adulta">#REF!</definedName>
    <definedName name="TT">#REF!</definedName>
    <definedName name="YY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" i="180" l="1"/>
  <c r="E37" i="180"/>
  <c r="B2" i="179"/>
  <c r="E37" i="179"/>
  <c r="D14" i="2" l="1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<sst xmlns="http://schemas.openxmlformats.org/spreadsheetml/2006/main" count="154" uniqueCount="89">
  <si>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</si>
  <si>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</si>
  <si>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</si>
  <si>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</si>
  <si>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</si>
  <si>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</si>
  <si>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</si>
  <si>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</si>
  <si>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</si>
  <si>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</si>
  <si>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</si>
  <si>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</si>
  <si>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</si>
  <si>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</si>
  <si>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</si>
  <si>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</si>
  <si>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</si>
  <si>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</si>
  <si>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</si>
  <si>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</si>
  <si>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</si>
  <si>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</si>
  <si>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</si>
  <si>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</si>
  <si>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</si>
  <si>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</si>
  <si>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</si>
  <si>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</si>
  <si>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</si>
  <si>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</si>
  <si>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</si>
  <si>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</si>
  <si>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</si>
  <si>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</si>
  <si>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</si>
  <si>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</si>
  <si>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</si>
  <si>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</si>
  <si>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</si>
  <si>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</si>
  <si>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</si>
  <si>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</si>
  <si>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</si>
  <si>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</si>
  <si>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</si>
  <si>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</si>
  <si>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</si>
  <si>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</si>
  <si>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</si>
  <si>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</si>
  <si>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</si>
  <si>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</si>
  <si>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</si>
  <si>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</si>
  <si>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</si>
  <si>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</si>
  <si>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</si>
  <si>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</si>
  <si>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</si>
  <si>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</si>
  <si>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</si>
  <si>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</si>
  <si>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</si>
  <si>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</si>
  <si>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</si>
  <si>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</si>
  <si>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</si>
  <si>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</si>
  <si>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</si>
  <si>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</si>
  <si>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</si>
  <si>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</si>
  <si>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</si>
  <si>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</si>
  <si>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</si>
  <si>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</si>
  <si>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</si>
  <si>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</si>
  <si>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</si>
  <si>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</si>
  <si>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>REGRESO</t>
  </si>
  <si>
    <t>Archipiélago de Chiloé</t>
  </si>
  <si>
    <t>Regreso</t>
  </si>
  <si>
    <t>Hospital Regional</t>
  </si>
  <si>
    <t>6V</t>
  </si>
  <si>
    <t>Huillinco</t>
  </si>
  <si>
    <t>Karina Arellano</t>
  </si>
  <si>
    <t>Baja</t>
  </si>
  <si>
    <t>ESTIVAL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</si>
</sst>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0" fillId="0" borderId="2" xfId="0" applyNumberForma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 vertical="center"/>
    </xf>
    <xf numFmtId="2" fontId="0" fillId="29" borderId="2" xfId="0" applyNumberForma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zoomScale="80" zoomScaleNormal="80" workbookViewId="0">
      <selection activeCell="G17" sqref="G17:J17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1" t="str">
        <f>+D12&amp;"_"&amp;D13&amp;"_"&amp;D14&amp;"_"&amp;D15&amp;"_"&amp;I12&amp;"_"&amp;YEAR(D17)&amp;"_"&amp;I13</f>
        <v>POR_XII_PUNTA ARENAS_PA_ESTIVAL_2020_6</v>
      </c>
      <c r="C4" s="41"/>
      <c r="D4" s="41"/>
      <c r="E4" s="41"/>
      <c r="F4" s="41"/>
      <c r="G4" s="41"/>
      <c r="H4" s="41"/>
      <c r="I4" s="41"/>
      <c r="J4" s="41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42" t="s">
        <v>0</v>
      </c>
      <c r="C11" s="42"/>
      <c r="D11" s="43" t="s">
        <v>1</v>
      </c>
      <c r="E11" s="44"/>
    </row>
    <row r="12" spans="1:10" ht="16.5" x14ac:dyDescent="0.3">
      <c r="B12" s="38" t="s">
        <v>2</v>
      </c>
      <c r="C12" s="38"/>
      <c r="D12" s="39" t="s">
        <v>79</v>
      </c>
      <c r="E12" s="39"/>
      <c r="G12" s="38" t="s">
        <v>3</v>
      </c>
      <c r="H12" s="38"/>
      <c r="I12" s="39" t="s">
        <v>88</v>
      </c>
      <c r="J12" s="39"/>
    </row>
    <row r="13" spans="1:10" ht="16.5" x14ac:dyDescent="0.3">
      <c r="B13" s="38" t="s">
        <v>4</v>
      </c>
      <c r="C13" s="38"/>
      <c r="D13" s="39" t="s">
        <v>5</v>
      </c>
      <c r="E13" s="39"/>
      <c r="G13" s="38" t="s">
        <v>6</v>
      </c>
      <c r="H13" s="38"/>
      <c r="I13" s="40">
        <v>6</v>
      </c>
      <c r="J13" s="40"/>
    </row>
    <row r="14" spans="1:10" ht="16.5" x14ac:dyDescent="0.3">
      <c r="B14" s="38" t="s">
        <v>7</v>
      </c>
      <c r="C14" s="38"/>
      <c r="D14" s="39" t="s">
        <v>8</v>
      </c>
      <c r="E14" s="39"/>
    </row>
    <row r="15" spans="1:10" ht="16.5" x14ac:dyDescent="0.3">
      <c r="B15" s="38" t="s">
        <v>9</v>
      </c>
      <c r="C15" s="38"/>
      <c r="D15" s="46" t="s">
        <v>10</v>
      </c>
      <c r="E15" s="46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38" t="s">
        <v>11</v>
      </c>
      <c r="C17" s="38"/>
      <c r="D17" s="19">
        <v>43842</v>
      </c>
      <c r="E17" s="2"/>
      <c r="F17" s="6" t="s">
        <v>12</v>
      </c>
      <c r="G17" s="47" t="s">
        <v>86</v>
      </c>
      <c r="H17" s="47"/>
      <c r="I17" s="47"/>
      <c r="J17" s="47"/>
    </row>
    <row r="18" spans="2:10" ht="16.5" x14ac:dyDescent="0.3">
      <c r="B18" s="38" t="s">
        <v>13</v>
      </c>
      <c r="C18" s="38"/>
      <c r="D18" s="19">
        <v>43842</v>
      </c>
      <c r="E18" s="2"/>
      <c r="F18" s="6" t="s">
        <v>14</v>
      </c>
      <c r="G18" s="45"/>
      <c r="H18" s="45"/>
      <c r="I18" s="45"/>
      <c r="J18" s="45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M33"/>
  <sheetViews>
    <sheetView tabSelected="1" topLeftCell="A22" zoomScale="85" zoomScaleNormal="85" workbookViewId="0">
      <selection activeCell="I38" sqref="I38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51" t="s">
        <v>15</v>
      </c>
      <c r="C2" s="51"/>
      <c r="D2" s="51"/>
      <c r="E2" s="51"/>
      <c r="F2" s="51"/>
      <c r="G2" s="51"/>
      <c r="H2" s="51"/>
      <c r="I2" s="51"/>
      <c r="J2" s="51"/>
    </row>
    <row r="4" spans="1:10" ht="18.75" x14ac:dyDescent="0.3">
      <c r="A4" s="7"/>
      <c r="B4" s="8" t="s">
        <v>16</v>
      </c>
      <c r="C4" s="52" t="str">
        <f>+TAPA!B4</f>
        <v>POR_XII_PUNTA ARENAS_PA_ESTIVAL_2020_6</v>
      </c>
      <c r="D4" s="52"/>
      <c r="E4" s="52"/>
      <c r="F4" s="52"/>
      <c r="G4" s="52"/>
      <c r="H4" s="52"/>
      <c r="I4" s="52"/>
      <c r="J4" s="52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38" t="s">
        <v>2</v>
      </c>
      <c r="C8" s="38"/>
      <c r="D8" s="45" t="str">
        <f>+TAPA!D12</f>
        <v>POR</v>
      </c>
      <c r="E8" s="45"/>
      <c r="G8" s="38" t="s">
        <v>3</v>
      </c>
      <c r="H8" s="38"/>
      <c r="I8" s="43" t="str">
        <f>+TAPA!I12</f>
        <v>ESTIVAL</v>
      </c>
      <c r="J8" s="44"/>
    </row>
    <row r="9" spans="1:10" ht="16.5" x14ac:dyDescent="0.3">
      <c r="B9" s="38" t="s">
        <v>4</v>
      </c>
      <c r="C9" s="38"/>
      <c r="D9" s="45" t="str">
        <f>+TAPA!D13</f>
        <v>XII</v>
      </c>
      <c r="E9" s="45"/>
      <c r="G9" s="38" t="s">
        <v>18</v>
      </c>
      <c r="H9" s="38"/>
      <c r="I9" s="53"/>
      <c r="J9" s="54"/>
    </row>
    <row r="10" spans="1:10" ht="16.5" x14ac:dyDescent="0.3">
      <c r="B10" s="38" t="s">
        <v>7</v>
      </c>
      <c r="C10" s="38"/>
      <c r="D10" s="45" t="str">
        <f>+TAPA!D14</f>
        <v>PUNTA ARENAS</v>
      </c>
      <c r="E10" s="45"/>
      <c r="G10" s="38" t="s">
        <v>19</v>
      </c>
      <c r="H10" s="38"/>
      <c r="I10" s="55" t="s">
        <v>20</v>
      </c>
      <c r="J10" s="56"/>
    </row>
    <row r="11" spans="1:10" ht="16.5" x14ac:dyDescent="0.3">
      <c r="B11" s="38" t="s">
        <v>9</v>
      </c>
      <c r="C11" s="38"/>
      <c r="D11" s="45" t="str">
        <f>+TAPA!D15</f>
        <v>PA</v>
      </c>
      <c r="E11" s="45"/>
      <c r="G11" s="38" t="s">
        <v>6</v>
      </c>
      <c r="H11" s="38"/>
      <c r="I11" s="62">
        <f>+TAPA!I13</f>
        <v>6</v>
      </c>
      <c r="J11" s="63"/>
    </row>
    <row r="13" spans="1:10" ht="16.5" x14ac:dyDescent="0.3">
      <c r="B13" s="38" t="s">
        <v>11</v>
      </c>
      <c r="C13" s="38"/>
      <c r="D13" s="10">
        <f>+TAPA!D17</f>
        <v>43842</v>
      </c>
      <c r="E13" s="11"/>
      <c r="F13" s="11"/>
      <c r="I13" s="1"/>
      <c r="J13" s="1"/>
    </row>
    <row r="14" spans="1:10" ht="16.5" x14ac:dyDescent="0.3">
      <c r="B14" s="38" t="s">
        <v>13</v>
      </c>
      <c r="C14" s="38"/>
      <c r="D14" s="10">
        <f>+TAPA!D18</f>
        <v>43842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3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3" ht="16.5" x14ac:dyDescent="0.3">
      <c r="B18" s="57" t="s">
        <v>22</v>
      </c>
      <c r="C18" s="58"/>
      <c r="D18" s="59" t="s">
        <v>23</v>
      </c>
      <c r="E18" s="60"/>
      <c r="F18" s="60"/>
      <c r="G18" s="61"/>
      <c r="H18" s="1"/>
      <c r="I18" s="4" t="s">
        <v>24</v>
      </c>
      <c r="J18" s="12" t="s">
        <v>25</v>
      </c>
    </row>
    <row r="19" spans="2:13" ht="16.5" x14ac:dyDescent="0.3">
      <c r="B19" s="57" t="s">
        <v>26</v>
      </c>
      <c r="C19" s="58"/>
      <c r="D19" s="59">
        <v>400013</v>
      </c>
      <c r="E19" s="60"/>
      <c r="F19" s="60"/>
      <c r="G19" s="61"/>
      <c r="H19" s="1"/>
      <c r="J19" s="13"/>
    </row>
    <row r="20" spans="2:13" ht="16.5" x14ac:dyDescent="0.3">
      <c r="B20" s="57" t="s">
        <v>27</v>
      </c>
      <c r="C20" s="58"/>
      <c r="D20" s="59" t="s">
        <v>28</v>
      </c>
      <c r="E20" s="60"/>
      <c r="F20" s="60"/>
      <c r="G20" s="61"/>
      <c r="H20" s="1"/>
      <c r="I20" s="4" t="s">
        <v>24</v>
      </c>
      <c r="J20" s="12" t="s">
        <v>29</v>
      </c>
    </row>
    <row r="21" spans="2:13" ht="16.5" x14ac:dyDescent="0.3">
      <c r="B21" s="57" t="s">
        <v>30</v>
      </c>
      <c r="C21" s="58"/>
      <c r="D21" s="59"/>
      <c r="E21" s="60"/>
      <c r="F21" s="60"/>
      <c r="G21" s="61"/>
      <c r="H21" s="1"/>
      <c r="I21" s="4" t="s">
        <v>24</v>
      </c>
      <c r="J21" s="12"/>
    </row>
    <row r="22" spans="2:13" x14ac:dyDescent="0.25">
      <c r="D22" s="13"/>
      <c r="E22" s="13"/>
      <c r="F22" s="13"/>
      <c r="G22" s="13"/>
      <c r="J22" s="13"/>
    </row>
    <row r="23" spans="2:13" ht="18" x14ac:dyDescent="0.35">
      <c r="B23" s="9" t="s">
        <v>31</v>
      </c>
      <c r="D23" s="13"/>
      <c r="E23" s="13"/>
      <c r="F23" s="13"/>
      <c r="G23" s="13"/>
      <c r="L23" s="14"/>
    </row>
    <row r="24" spans="2:13" x14ac:dyDescent="0.25">
      <c r="D24" s="13"/>
      <c r="E24" s="13"/>
      <c r="F24" s="13"/>
      <c r="G24" s="13"/>
    </row>
    <row r="25" spans="2:13" ht="16.5" x14ac:dyDescent="0.3">
      <c r="B25" s="38" t="s">
        <v>32</v>
      </c>
      <c r="C25" s="38"/>
      <c r="D25" s="12">
        <v>84</v>
      </c>
      <c r="E25" s="13"/>
      <c r="F25" s="13"/>
      <c r="G25" s="13"/>
      <c r="I25" s="1"/>
      <c r="J25" s="1"/>
    </row>
    <row r="26" spans="2:13" ht="16.5" x14ac:dyDescent="0.3">
      <c r="B26" s="38" t="s">
        <v>33</v>
      </c>
      <c r="C26" s="38"/>
      <c r="D26" s="12">
        <v>84</v>
      </c>
      <c r="E26" s="15"/>
      <c r="F26" s="15"/>
      <c r="G26" s="15"/>
      <c r="H26" s="1"/>
      <c r="I26" s="1"/>
      <c r="J26" s="1"/>
      <c r="M26" s="16"/>
    </row>
    <row r="27" spans="2:13" ht="16.5" x14ac:dyDescent="0.3">
      <c r="B27" s="38" t="s">
        <v>34</v>
      </c>
      <c r="C27" s="38"/>
      <c r="D27" s="12">
        <v>7</v>
      </c>
      <c r="E27" s="15"/>
      <c r="F27" s="15"/>
      <c r="G27" s="15"/>
      <c r="H27" s="1"/>
      <c r="I27" s="1"/>
      <c r="J27" s="1"/>
      <c r="M27" s="17"/>
    </row>
    <row r="28" spans="2:13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3" ht="18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3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ht="33" x14ac:dyDescent="0.25">
      <c r="B31" s="35" t="s">
        <v>36</v>
      </c>
      <c r="C31" s="35" t="s">
        <v>37</v>
      </c>
      <c r="D31" s="35" t="s">
        <v>38</v>
      </c>
      <c r="E31" s="64" t="s">
        <v>39</v>
      </c>
      <c r="F31" s="64"/>
      <c r="G31" s="64" t="s">
        <v>40</v>
      </c>
      <c r="H31" s="65"/>
      <c r="I31" s="35" t="s">
        <v>42</v>
      </c>
      <c r="J31" s="35" t="s">
        <v>41</v>
      </c>
      <c r="M31" t="s">
        <v>43</v>
      </c>
    </row>
    <row r="32" spans="2:13" ht="16.5" x14ac:dyDescent="0.3">
      <c r="B32" s="34" t="s">
        <v>84</v>
      </c>
      <c r="C32" s="34" t="s">
        <v>44</v>
      </c>
      <c r="D32" s="37">
        <v>14.73</v>
      </c>
      <c r="E32" s="48" t="s">
        <v>81</v>
      </c>
      <c r="F32" s="48"/>
      <c r="G32" s="49" t="s">
        <v>83</v>
      </c>
      <c r="H32" s="50"/>
      <c r="I32" s="34">
        <v>19</v>
      </c>
      <c r="J32" s="34" t="s">
        <v>45</v>
      </c>
    </row>
    <row r="33" spans="2:10" ht="16.5" x14ac:dyDescent="0.3">
      <c r="B33" s="34" t="s">
        <v>84</v>
      </c>
      <c r="C33" s="34" t="s">
        <v>82</v>
      </c>
      <c r="D33" s="33">
        <v>13.15</v>
      </c>
      <c r="E33" s="49" t="s">
        <v>83</v>
      </c>
      <c r="F33" s="50"/>
      <c r="G33" s="49" t="s">
        <v>85</v>
      </c>
      <c r="H33" s="50"/>
      <c r="I33" s="34">
        <v>19</v>
      </c>
      <c r="J33" s="34" t="s">
        <v>45</v>
      </c>
    </row>
  </sheetData>
  <mergeCells count="37">
    <mergeCell ref="B26:C26"/>
    <mergeCell ref="B27:C27"/>
    <mergeCell ref="E31:F31"/>
    <mergeCell ref="G31:H31"/>
    <mergeCell ref="B25:C25"/>
    <mergeCell ref="B21:C21"/>
    <mergeCell ref="G11:H11"/>
    <mergeCell ref="I11:J11"/>
    <mergeCell ref="B13:C13"/>
    <mergeCell ref="B14:C14"/>
    <mergeCell ref="B18:C18"/>
    <mergeCell ref="D18:G18"/>
    <mergeCell ref="B11:C11"/>
    <mergeCell ref="D11:E11"/>
    <mergeCell ref="D21:G21"/>
    <mergeCell ref="G10:H10"/>
    <mergeCell ref="I10:J10"/>
    <mergeCell ref="B19:C19"/>
    <mergeCell ref="D19:G19"/>
    <mergeCell ref="B20:C20"/>
    <mergeCell ref="D20:G20"/>
    <mergeCell ref="E32:F32"/>
    <mergeCell ref="G32:H32"/>
    <mergeCell ref="E33:F33"/>
    <mergeCell ref="G33:H33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</mergeCells>
  <dataValidations count="2">
    <dataValidation allowBlank="1" showInputMessage="1" showErrorMessage="1" prompt="Origen y Destino como LOCALIDAD" sqref="E31:F31 E32:E33 F32 G32:G33"/>
    <dataValidation allowBlank="1" showInputMessage="1" showErrorMessage="1" prompt="Nombre de fantasía del servicio" sqref="I31:I33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25" zoomScale="80" zoomScaleNormal="80" workbookViewId="0">
      <selection activeCell="G12" sqref="G12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66" t="str">
        <f>"PROGRAMA DE OPERACIÓN DEL SERVICIO ("&amp;B7&amp;" - "&amp;C7&amp;")"</f>
        <v>PROGRAMA DE OPERACIÓN DEL SERVICIO (6V - IDA)</v>
      </c>
      <c r="C2" s="66"/>
      <c r="D2" s="66"/>
      <c r="E2" s="66"/>
      <c r="F2" s="66"/>
      <c r="G2" s="66"/>
      <c r="H2" s="66"/>
      <c r="I2" s="66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x14ac:dyDescent="0.25">
      <c r="B7" s="21" t="s">
        <v>84</v>
      </c>
      <c r="C7" s="21" t="s">
        <v>46</v>
      </c>
      <c r="D7" s="21" t="s">
        <v>81</v>
      </c>
      <c r="E7" s="21" t="s">
        <v>83</v>
      </c>
      <c r="F7" s="21" t="s">
        <v>88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67" t="s">
        <v>50</v>
      </c>
      <c r="C11" s="67" t="s">
        <v>51</v>
      </c>
      <c r="D11" s="68">
        <v>43842</v>
      </c>
      <c r="E11" s="69"/>
    </row>
    <row r="12" spans="2:9" ht="30" x14ac:dyDescent="0.25">
      <c r="B12" s="67"/>
      <c r="C12" s="67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6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6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6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ht="15.75" x14ac:dyDescent="0.25">
      <c r="B20" s="29">
        <v>7</v>
      </c>
      <c r="C20" s="36" t="s">
        <v>61</v>
      </c>
      <c r="D20" s="23"/>
      <c r="E20" s="30"/>
    </row>
    <row r="21" spans="2:5" ht="15.75" x14ac:dyDescent="0.25">
      <c r="B21" s="26">
        <v>8</v>
      </c>
      <c r="C21" s="27" t="s">
        <v>62</v>
      </c>
      <c r="D21" s="22"/>
      <c r="E21" s="28"/>
    </row>
    <row r="22" spans="2:5" ht="15.75" x14ac:dyDescent="0.25">
      <c r="B22" s="29">
        <v>9</v>
      </c>
      <c r="C22" s="36" t="s">
        <v>63</v>
      </c>
      <c r="D22" s="23"/>
      <c r="E22" s="30"/>
    </row>
    <row r="23" spans="2:5" ht="15.75" x14ac:dyDescent="0.25">
      <c r="B23" s="26">
        <v>10</v>
      </c>
      <c r="C23" s="27" t="s">
        <v>64</v>
      </c>
      <c r="D23" s="22"/>
      <c r="E23" s="28"/>
    </row>
    <row r="24" spans="2:5" ht="15.75" x14ac:dyDescent="0.25">
      <c r="B24" s="29">
        <v>11</v>
      </c>
      <c r="C24" s="36" t="s">
        <v>65</v>
      </c>
      <c r="D24" s="23"/>
      <c r="E24" s="30"/>
    </row>
    <row r="25" spans="2:5" ht="15.75" x14ac:dyDescent="0.25">
      <c r="B25" s="26">
        <v>12</v>
      </c>
      <c r="C25" s="27" t="s">
        <v>66</v>
      </c>
      <c r="D25" s="22"/>
      <c r="E25" s="28"/>
    </row>
    <row r="26" spans="2:5" ht="15.75" x14ac:dyDescent="0.25">
      <c r="B26" s="29">
        <v>13</v>
      </c>
      <c r="C26" s="36" t="s">
        <v>67</v>
      </c>
      <c r="D26" s="23"/>
      <c r="E26" s="30"/>
    </row>
    <row r="27" spans="2:5" ht="15.75" x14ac:dyDescent="0.25">
      <c r="B27" s="26">
        <v>14</v>
      </c>
      <c r="C27" s="27" t="s">
        <v>68</v>
      </c>
      <c r="D27" s="22"/>
      <c r="E27" s="28"/>
    </row>
    <row r="28" spans="2:5" ht="15.75" x14ac:dyDescent="0.25">
      <c r="B28" s="29">
        <v>15</v>
      </c>
      <c r="C28" s="36" t="s">
        <v>69</v>
      </c>
      <c r="D28" s="23"/>
      <c r="E28" s="30"/>
    </row>
    <row r="29" spans="2:5" ht="15.75" x14ac:dyDescent="0.25">
      <c r="B29" s="26">
        <v>16</v>
      </c>
      <c r="C29" s="27" t="s">
        <v>70</v>
      </c>
      <c r="D29" s="22"/>
      <c r="E29" s="28"/>
    </row>
    <row r="30" spans="2:5" ht="15.75" x14ac:dyDescent="0.25">
      <c r="B30" s="29">
        <v>17</v>
      </c>
      <c r="C30" s="36" t="s">
        <v>71</v>
      </c>
      <c r="D30" s="23"/>
      <c r="E30" s="30"/>
    </row>
    <row r="31" spans="2:5" ht="15.75" x14ac:dyDescent="0.25">
      <c r="B31" s="26">
        <v>18</v>
      </c>
      <c r="C31" s="27" t="s">
        <v>72</v>
      </c>
      <c r="D31" s="22" t="s">
        <v>87</v>
      </c>
      <c r="E31" s="28">
        <v>0</v>
      </c>
    </row>
    <row r="32" spans="2:5" ht="15.75" x14ac:dyDescent="0.25">
      <c r="B32" s="29">
        <v>19</v>
      </c>
      <c r="C32" s="36" t="s">
        <v>73</v>
      </c>
      <c r="D32" s="23" t="s">
        <v>87</v>
      </c>
      <c r="E32" s="30">
        <v>0</v>
      </c>
    </row>
    <row r="33" spans="2:5" ht="15.75" x14ac:dyDescent="0.25">
      <c r="B33" s="26">
        <v>20</v>
      </c>
      <c r="C33" s="27" t="s">
        <v>74</v>
      </c>
      <c r="D33" s="22" t="s">
        <v>87</v>
      </c>
      <c r="E33" s="28">
        <v>0</v>
      </c>
    </row>
    <row r="34" spans="2:5" ht="15.75" x14ac:dyDescent="0.25">
      <c r="B34" s="29">
        <v>21</v>
      </c>
      <c r="C34" s="36" t="s">
        <v>75</v>
      </c>
      <c r="D34" s="23"/>
      <c r="E34" s="30"/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6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H19" sqref="H19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66" t="str">
        <f>"PROGRAMA DE OPERACIÓN DEL SERVICIO ("&amp;B7&amp;" - "&amp;C7&amp;")"</f>
        <v>PROGRAMA DE OPERACIÓN DEL SERVICIO (6V - REGRESO)</v>
      </c>
      <c r="C2" s="66"/>
      <c r="D2" s="66"/>
      <c r="E2" s="66"/>
      <c r="F2" s="66"/>
      <c r="G2" s="66"/>
      <c r="H2" s="66"/>
      <c r="I2" s="66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x14ac:dyDescent="0.25">
      <c r="B7" s="21" t="s">
        <v>84</v>
      </c>
      <c r="C7" s="21" t="s">
        <v>80</v>
      </c>
      <c r="D7" s="21" t="s">
        <v>83</v>
      </c>
      <c r="E7" s="21" t="s">
        <v>85</v>
      </c>
      <c r="F7" s="21" t="s">
        <v>88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67" t="s">
        <v>50</v>
      </c>
      <c r="C11" s="67" t="s">
        <v>51</v>
      </c>
      <c r="D11" s="68">
        <v>43842</v>
      </c>
      <c r="E11" s="69"/>
    </row>
    <row r="12" spans="2:9" ht="30" x14ac:dyDescent="0.25">
      <c r="B12" s="67"/>
      <c r="C12" s="67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6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6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6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ht="15.75" x14ac:dyDescent="0.25">
      <c r="B20" s="29">
        <v>7</v>
      </c>
      <c r="C20" s="36" t="s">
        <v>61</v>
      </c>
      <c r="D20" s="23"/>
      <c r="E20" s="30"/>
    </row>
    <row r="21" spans="2:5" ht="15.75" x14ac:dyDescent="0.25">
      <c r="B21" s="26">
        <v>8</v>
      </c>
      <c r="C21" s="27" t="s">
        <v>62</v>
      </c>
      <c r="D21" s="22"/>
      <c r="E21" s="28"/>
    </row>
    <row r="22" spans="2:5" ht="15.75" x14ac:dyDescent="0.25">
      <c r="B22" s="29">
        <v>9</v>
      </c>
      <c r="C22" s="36" t="s">
        <v>63</v>
      </c>
      <c r="D22" s="23"/>
      <c r="E22" s="30"/>
    </row>
    <row r="23" spans="2:5" ht="15.75" x14ac:dyDescent="0.25">
      <c r="B23" s="26">
        <v>10</v>
      </c>
      <c r="C23" s="27" t="s">
        <v>64</v>
      </c>
      <c r="D23" s="22"/>
      <c r="E23" s="28"/>
    </row>
    <row r="24" spans="2:5" ht="15.75" x14ac:dyDescent="0.25">
      <c r="B24" s="29">
        <v>11</v>
      </c>
      <c r="C24" s="36" t="s">
        <v>65</v>
      </c>
      <c r="D24" s="23"/>
      <c r="E24" s="30"/>
    </row>
    <row r="25" spans="2:5" ht="15.75" x14ac:dyDescent="0.25">
      <c r="B25" s="26">
        <v>12</v>
      </c>
      <c r="C25" s="27" t="s">
        <v>66</v>
      </c>
      <c r="D25" s="22"/>
      <c r="E25" s="28"/>
    </row>
    <row r="26" spans="2:5" ht="15.75" x14ac:dyDescent="0.25">
      <c r="B26" s="29">
        <v>13</v>
      </c>
      <c r="C26" s="36" t="s">
        <v>67</v>
      </c>
      <c r="D26" s="23"/>
      <c r="E26" s="30"/>
    </row>
    <row r="27" spans="2:5" ht="15.75" x14ac:dyDescent="0.25">
      <c r="B27" s="26">
        <v>14</v>
      </c>
      <c r="C27" s="27" t="s">
        <v>68</v>
      </c>
      <c r="D27" s="22"/>
      <c r="E27" s="28"/>
    </row>
    <row r="28" spans="2:5" ht="15.75" x14ac:dyDescent="0.25">
      <c r="B28" s="29">
        <v>15</v>
      </c>
      <c r="C28" s="36" t="s">
        <v>69</v>
      </c>
      <c r="D28" s="23"/>
      <c r="E28" s="30"/>
    </row>
    <row r="29" spans="2:5" ht="15.75" x14ac:dyDescent="0.25">
      <c r="B29" s="26">
        <v>16</v>
      </c>
      <c r="C29" s="27" t="s">
        <v>70</v>
      </c>
      <c r="D29" s="22"/>
      <c r="E29" s="28"/>
    </row>
    <row r="30" spans="2:5" ht="15.75" x14ac:dyDescent="0.25">
      <c r="B30" s="29">
        <v>17</v>
      </c>
      <c r="C30" s="36" t="s">
        <v>71</v>
      </c>
      <c r="D30" s="23"/>
      <c r="E30" s="30"/>
    </row>
    <row r="31" spans="2:5" ht="15.75" x14ac:dyDescent="0.25">
      <c r="B31" s="26">
        <v>18</v>
      </c>
      <c r="C31" s="27" t="s">
        <v>72</v>
      </c>
      <c r="D31" s="22"/>
      <c r="E31" s="28"/>
    </row>
    <row r="32" spans="2:5" ht="15.75" x14ac:dyDescent="0.25">
      <c r="B32" s="29">
        <v>19</v>
      </c>
      <c r="C32" s="36" t="s">
        <v>73</v>
      </c>
      <c r="D32" s="23" t="s">
        <v>87</v>
      </c>
      <c r="E32" s="30">
        <v>0</v>
      </c>
    </row>
    <row r="33" spans="2:5" ht="15.75" x14ac:dyDescent="0.25">
      <c r="B33" s="26">
        <v>20</v>
      </c>
      <c r="C33" s="27" t="s">
        <v>74</v>
      </c>
      <c r="D33" s="22" t="s">
        <v>87</v>
      </c>
      <c r="E33" s="28">
        <v>0</v>
      </c>
    </row>
    <row r="34" spans="2:5" ht="15.75" x14ac:dyDescent="0.25">
      <c r="B34" s="29">
        <v>21</v>
      </c>
      <c r="C34" s="36" t="s">
        <v>75</v>
      </c>
      <c r="D34" s="23"/>
      <c r="E34" s="30"/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6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conditionalFormatting sqref="E6">
    <cfRule type="expression" dxfId="1" priority="3">
      <formula>E6=""</formula>
    </cfRule>
  </conditionalFormatting>
  <conditionalFormatting sqref="D6">
    <cfRule type="expression" dxfId="0" priority="4">
      <formula>D6=""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TAPA</vt:lpstr>
      <vt:lpstr>Operador PA</vt:lpstr>
      <vt:lpstr>6V-I</vt:lpstr>
      <vt:lpstr>6V-R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Gustavo Andrés Barahona Faúndez</cp:lastModifiedBy>
  <cp:lastPrinted>2017-05-25T11:54:34Z</cp:lastPrinted>
  <dcterms:created xsi:type="dcterms:W3CDTF">2014-10-23T18:30:16Z</dcterms:created>
  <dcterms:modified xsi:type="dcterms:W3CDTF">2020-01-30T12:12:01Z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