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73" r:id="rId11"/>
    <sheet name="5-R" sheetId="174" r:id="rId12"/>
    <sheet name="6-I" sheetId="161" r:id="rId13"/>
    <sheet name="6-R" sheetId="162" r:id="rId14"/>
    <sheet name="6VN-I" sheetId="163" r:id="rId15"/>
    <sheet name="6VN-R" sheetId="164" r:id="rId16"/>
    <sheet name="6V-I" sheetId="165" r:id="rId17"/>
    <sheet name="6V-R" sheetId="166" r:id="rId18"/>
    <sheet name="8-I" sheetId="169" r:id="rId19"/>
    <sheet name="8-R" sheetId="170" r:id="rId20"/>
    <sheet name="9-I" sheetId="159" r:id="rId21"/>
    <sheet name="9-R" sheetId="160" r:id="rId22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5">#REF!</definedName>
    <definedName name="Dias_en_el_mes" localSheetId="18">#REF!</definedName>
    <definedName name="Dias_en_el_mes" localSheetId="19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5">#REF!</definedName>
    <definedName name="Tarifa_Adulta" localSheetId="18">#REF!</definedName>
    <definedName name="Tarifa_Adulta" localSheetId="19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4" l="1"/>
  <c r="B2" i="174"/>
  <c r="E37" i="173"/>
  <c r="B2" i="173"/>
  <c r="E37" i="170" l="1"/>
  <c r="B2" i="170"/>
  <c r="E37" i="169"/>
  <c r="B2" i="169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<sst xmlns="http://schemas.openxmlformats.org/spreadsheetml/2006/main" count="1086" uniqueCount="101">
  <si>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</si>
  <si>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</si>
  <si>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</si>
  <si>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</si>
  <si>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</si>
  <si>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</si>
  <si>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</si>
  <si>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</si>
  <si>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</si>
  <si>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</si>
  <si>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</si>
  <si>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</si>
  <si>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</si>
  <si>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</si>
  <si>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</si>
  <si>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</si>
  <si>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</si>
  <si>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</si>
  <si>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</si>
  <si>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</si>
  <si>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</si>
  <si>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</si>
  <si>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</si>
  <si>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</si>
  <si>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</si>
  <si>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</si>
  <si>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</si>
  <si>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</si>
  <si>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</si>
  <si>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</si>
  <si>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</si>
  <si>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</si>
  <si>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</si>
  <si>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</si>
  <si>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</si>
  <si>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</si>
  <si>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</si>
  <si>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</si>
  <si>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</si>
  <si>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</si>
  <si>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</si>
  <si>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</si>
  <si>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</si>
  <si>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</si>
  <si>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</si>
  <si>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</si>
  <si>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</si>
  <si>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</si>
  <si>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</si>
  <si>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</si>
  <si>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</si>
  <si>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</si>
  <si>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</si>
  <si>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</si>
  <si>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</si>
  <si>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</si>
  <si>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</si>
  <si>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</si>
  <si>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</si>
  <si>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</si>
  <si>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</si>
  <si>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</si>
  <si>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</si>
  <si>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</si>
  <si>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</si>
  <si>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</si>
  <si>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</si>
  <si>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</si>
  <si>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</si>
  <si>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</si>
  <si>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</si>
  <si>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</si>
  <si>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</si>
  <si>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</si>
  <si>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</si>
  <si>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</si>
  <si>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</si>
  <si>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</si>
  <si>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</si>
  <si>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</si>
  <si>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</si>
  <si>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</si>
  <si>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</si>
  <si>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</si>
  <si>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</si>
  <si>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</si>
  <si>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</si>
  <si>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</si>
  <si>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</si>
  <si>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</si>
  <si>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</si>
  <si>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</si>
  <si>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</si>
  <si>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</si>
  <si>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6VN</t>
  </si>
  <si>
    <t>6V</t>
  </si>
  <si>
    <t>Huillinco</t>
  </si>
  <si>
    <t>Baja</t>
  </si>
  <si>
    <t>Karina Arellano</t>
  </si>
  <si>
    <t>Baja </t>
  </si>
  <si>
    <t xml:space="preserve">Baja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</si>
</sst>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9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6" fillId="31" borderId="0" applyNumberFormat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5" fillId="0" borderId="2" xfId="208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/>
    </xf>
    <xf numFmtId="0" fontId="3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/>
    </xf>
    <xf numFmtId="0" fontId="33" fillId="6" borderId="19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 wrapText="1"/>
    </xf>
    <xf numFmtId="0" fontId="34" fillId="6" borderId="19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/>
    </xf>
  </cellXfs>
  <cellStyles count="20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D19" sqref="D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9" t="str">
        <f>+D12&amp;"_"&amp;D13&amp;"_"&amp;D14&amp;"_"&amp;D15&amp;"_"&amp;I12&amp;"_"&amp;YEAR(D17)&amp;"_"&amp;I13</f>
        <v>POR_XII_PUNTA ARENAS_PA_NORMAL_2019_29</v>
      </c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60" t="s">
        <v>0</v>
      </c>
      <c r="C11" s="60"/>
      <c r="D11" s="61" t="s">
        <v>1</v>
      </c>
      <c r="E11" s="62"/>
    </row>
    <row r="12" spans="1:10" ht="16.5" x14ac:dyDescent="0.3">
      <c r="B12" s="56" t="s">
        <v>2</v>
      </c>
      <c r="C12" s="56"/>
      <c r="D12" s="57" t="s">
        <v>81</v>
      </c>
      <c r="E12" s="57"/>
      <c r="G12" s="56" t="s">
        <v>3</v>
      </c>
      <c r="H12" s="56"/>
      <c r="I12" s="57" t="s">
        <v>4</v>
      </c>
      <c r="J12" s="57"/>
    </row>
    <row r="13" spans="1:10" ht="16.5" x14ac:dyDescent="0.3">
      <c r="B13" s="56" t="s">
        <v>5</v>
      </c>
      <c r="C13" s="56"/>
      <c r="D13" s="57" t="s">
        <v>6</v>
      </c>
      <c r="E13" s="57"/>
      <c r="G13" s="56" t="s">
        <v>7</v>
      </c>
      <c r="H13" s="56"/>
      <c r="I13" s="58">
        <v>29</v>
      </c>
      <c r="J13" s="58"/>
    </row>
    <row r="14" spans="1:10" ht="16.5" x14ac:dyDescent="0.3">
      <c r="B14" s="56" t="s">
        <v>8</v>
      </c>
      <c r="C14" s="56"/>
      <c r="D14" s="57" t="s">
        <v>9</v>
      </c>
      <c r="E14" s="57"/>
    </row>
    <row r="15" spans="1:10" ht="16.5" x14ac:dyDescent="0.3">
      <c r="B15" s="56" t="s">
        <v>10</v>
      </c>
      <c r="C15" s="56"/>
      <c r="D15" s="64" t="s">
        <v>11</v>
      </c>
      <c r="E15" s="64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56" t="s">
        <v>12</v>
      </c>
      <c r="C17" s="56"/>
      <c r="D17" s="19">
        <v>43778</v>
      </c>
      <c r="E17" s="2"/>
      <c r="F17" s="6" t="s">
        <v>13</v>
      </c>
      <c r="G17" s="65" t="s">
        <v>98</v>
      </c>
      <c r="H17" s="65"/>
      <c r="I17" s="65"/>
      <c r="J17" s="65"/>
    </row>
    <row r="18" spans="2:10" ht="16.5" x14ac:dyDescent="0.3">
      <c r="B18" s="56" t="s">
        <v>14</v>
      </c>
      <c r="C18" s="56"/>
      <c r="D18" s="19">
        <v>43778</v>
      </c>
      <c r="E18" s="2"/>
      <c r="F18" s="6" t="s">
        <v>15</v>
      </c>
      <c r="G18" s="63"/>
      <c r="H18" s="63"/>
      <c r="I18" s="63"/>
      <c r="J18" s="63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1"/>
  <sheetViews>
    <sheetView zoomScale="85" zoomScaleNormal="85" workbookViewId="0">
      <selection activeCell="C55" sqref="C55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9" t="s">
        <v>16</v>
      </c>
      <c r="C2" s="69"/>
      <c r="D2" s="69"/>
      <c r="E2" s="69"/>
      <c r="F2" s="69"/>
      <c r="G2" s="69"/>
      <c r="H2" s="69"/>
      <c r="I2" s="69"/>
      <c r="J2" s="69"/>
    </row>
    <row r="4" spans="1:10" ht="18.75" x14ac:dyDescent="0.3">
      <c r="A4" s="7"/>
      <c r="B4" s="8" t="s">
        <v>17</v>
      </c>
      <c r="C4" s="70" t="str">
        <f>+TAPA!B4</f>
        <v>POR_XII_PUNTA ARENAS_PA_NORMAL_2019_29</v>
      </c>
      <c r="D4" s="70"/>
      <c r="E4" s="70"/>
      <c r="F4" s="70"/>
      <c r="G4" s="70"/>
      <c r="H4" s="70"/>
      <c r="I4" s="70"/>
      <c r="J4" s="70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56" t="s">
        <v>2</v>
      </c>
      <c r="C8" s="56"/>
      <c r="D8" s="63" t="str">
        <f>+TAPA!D12</f>
        <v>POR</v>
      </c>
      <c r="E8" s="63"/>
      <c r="G8" s="56" t="s">
        <v>3</v>
      </c>
      <c r="H8" s="56"/>
      <c r="I8" s="61" t="str">
        <f>+TAPA!I12</f>
        <v>NORMAL</v>
      </c>
      <c r="J8" s="62"/>
    </row>
    <row r="9" spans="1:10" ht="16.5" x14ac:dyDescent="0.3">
      <c r="B9" s="56" t="s">
        <v>5</v>
      </c>
      <c r="C9" s="56"/>
      <c r="D9" s="63" t="str">
        <f>+TAPA!D13</f>
        <v>XII</v>
      </c>
      <c r="E9" s="63"/>
      <c r="G9" s="56" t="s">
        <v>19</v>
      </c>
      <c r="H9" s="56"/>
      <c r="I9" s="71"/>
      <c r="J9" s="72"/>
    </row>
    <row r="10" spans="1:10" ht="16.5" x14ac:dyDescent="0.3">
      <c r="B10" s="56" t="s">
        <v>8</v>
      </c>
      <c r="C10" s="56"/>
      <c r="D10" s="63" t="str">
        <f>+TAPA!D14</f>
        <v>PUNTA ARENAS</v>
      </c>
      <c r="E10" s="63"/>
      <c r="G10" s="56" t="s">
        <v>20</v>
      </c>
      <c r="H10" s="56"/>
      <c r="I10" s="73" t="s">
        <v>21</v>
      </c>
      <c r="J10" s="74"/>
    </row>
    <row r="11" spans="1:10" ht="16.5" x14ac:dyDescent="0.3">
      <c r="B11" s="56" t="s">
        <v>10</v>
      </c>
      <c r="C11" s="56"/>
      <c r="D11" s="63" t="str">
        <f>+TAPA!D15</f>
        <v>PA</v>
      </c>
      <c r="E11" s="63"/>
      <c r="G11" s="56" t="s">
        <v>7</v>
      </c>
      <c r="H11" s="56"/>
      <c r="I11" s="75">
        <f>+TAPA!I13</f>
        <v>29</v>
      </c>
      <c r="J11" s="76"/>
    </row>
    <row r="13" spans="1:10" ht="16.5" x14ac:dyDescent="0.3">
      <c r="B13" s="56" t="s">
        <v>12</v>
      </c>
      <c r="C13" s="56"/>
      <c r="D13" s="10">
        <f>+TAPA!D17</f>
        <v>43778</v>
      </c>
      <c r="E13" s="11"/>
      <c r="F13" s="11"/>
      <c r="I13" s="1"/>
      <c r="J13" s="1"/>
    </row>
    <row r="14" spans="1:10" ht="16.5" x14ac:dyDescent="0.3">
      <c r="B14" s="56" t="s">
        <v>14</v>
      </c>
      <c r="C14" s="56"/>
      <c r="D14" s="10">
        <f>+TAPA!D18</f>
        <v>43778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77" t="s">
        <v>23</v>
      </c>
      <c r="C18" s="78"/>
      <c r="D18" s="79" t="s">
        <v>24</v>
      </c>
      <c r="E18" s="80"/>
      <c r="F18" s="80"/>
      <c r="G18" s="81"/>
      <c r="H18" s="1"/>
      <c r="I18" s="4" t="s">
        <v>25</v>
      </c>
      <c r="J18" s="12" t="s">
        <v>26</v>
      </c>
    </row>
    <row r="19" spans="2:14" ht="16.5" x14ac:dyDescent="0.3">
      <c r="B19" s="77" t="s">
        <v>27</v>
      </c>
      <c r="C19" s="78"/>
      <c r="D19" s="79">
        <v>400013</v>
      </c>
      <c r="E19" s="80"/>
      <c r="F19" s="80"/>
      <c r="G19" s="81"/>
      <c r="H19" s="1"/>
      <c r="J19" s="13"/>
    </row>
    <row r="20" spans="2:14" ht="16.5" x14ac:dyDescent="0.3">
      <c r="B20" s="77" t="s">
        <v>28</v>
      </c>
      <c r="C20" s="78"/>
      <c r="D20" s="79" t="s">
        <v>29</v>
      </c>
      <c r="E20" s="80"/>
      <c r="F20" s="80"/>
      <c r="G20" s="81"/>
      <c r="H20" s="1"/>
      <c r="I20" s="4" t="s">
        <v>25</v>
      </c>
      <c r="J20" s="12" t="s">
        <v>30</v>
      </c>
    </row>
    <row r="21" spans="2:14" ht="16.5" x14ac:dyDescent="0.3">
      <c r="B21" s="77" t="s">
        <v>31</v>
      </c>
      <c r="C21" s="78"/>
      <c r="D21" s="79"/>
      <c r="E21" s="80"/>
      <c r="F21" s="80"/>
      <c r="G21" s="81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56" t="s">
        <v>33</v>
      </c>
      <c r="C25" s="56"/>
      <c r="D25" s="12">
        <v>84</v>
      </c>
      <c r="E25" s="13"/>
      <c r="F25" s="13"/>
      <c r="G25" s="13"/>
      <c r="I25" s="1"/>
      <c r="J25" s="1"/>
    </row>
    <row r="26" spans="2:14" ht="16.5" x14ac:dyDescent="0.3">
      <c r="B26" s="56" t="s">
        <v>34</v>
      </c>
      <c r="C26" s="56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56" t="s">
        <v>35</v>
      </c>
      <c r="C27" s="56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82" t="s">
        <v>40</v>
      </c>
      <c r="F31" s="82"/>
      <c r="G31" s="82" t="s">
        <v>41</v>
      </c>
      <c r="H31" s="83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66" t="s">
        <v>83</v>
      </c>
      <c r="F32" s="66"/>
      <c r="G32" s="66" t="s">
        <v>85</v>
      </c>
      <c r="H32" s="67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66" t="s">
        <v>85</v>
      </c>
      <c r="F33" s="67"/>
      <c r="G33" s="66" t="s">
        <v>83</v>
      </c>
      <c r="H33" s="66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90</v>
      </c>
      <c r="C34" s="39" t="s">
        <v>45</v>
      </c>
      <c r="D34" s="40">
        <v>17.32</v>
      </c>
      <c r="E34" s="66" t="s">
        <v>83</v>
      </c>
      <c r="F34" s="66"/>
      <c r="G34" s="66" t="s">
        <v>91</v>
      </c>
      <c r="H34" s="67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90</v>
      </c>
      <c r="C35" s="39" t="s">
        <v>84</v>
      </c>
      <c r="D35" s="40">
        <v>17.11</v>
      </c>
      <c r="E35" s="66" t="s">
        <v>91</v>
      </c>
      <c r="F35" s="67"/>
      <c r="G35" s="66" t="s">
        <v>83</v>
      </c>
      <c r="H35" s="66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66" t="s">
        <v>92</v>
      </c>
      <c r="F36" s="66"/>
      <c r="G36" s="66" t="s">
        <v>89</v>
      </c>
      <c r="H36" s="67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66" t="s">
        <v>89</v>
      </c>
      <c r="F37" s="67"/>
      <c r="G37" s="66" t="s">
        <v>92</v>
      </c>
      <c r="H37" s="66"/>
      <c r="I37" s="39" t="s">
        <v>46</v>
      </c>
      <c r="J37" s="39">
        <v>10</v>
      </c>
    </row>
    <row r="38" spans="2:17" ht="16.5" x14ac:dyDescent="0.3">
      <c r="B38" s="38" t="s">
        <v>93</v>
      </c>
      <c r="C38" s="39" t="s">
        <v>45</v>
      </c>
      <c r="D38" s="40">
        <v>17.03</v>
      </c>
      <c r="E38" s="66" t="s">
        <v>92</v>
      </c>
      <c r="F38" s="66"/>
      <c r="G38" s="66" t="s">
        <v>91</v>
      </c>
      <c r="H38" s="67"/>
      <c r="I38" s="39" t="s">
        <v>46</v>
      </c>
      <c r="J38" s="39">
        <v>11</v>
      </c>
    </row>
    <row r="39" spans="2:17" ht="16.5" x14ac:dyDescent="0.3">
      <c r="B39" s="38" t="s">
        <v>93</v>
      </c>
      <c r="C39" s="39" t="s">
        <v>84</v>
      </c>
      <c r="D39" s="40">
        <v>16.920000000000002</v>
      </c>
      <c r="E39" s="66" t="s">
        <v>91</v>
      </c>
      <c r="F39" s="67"/>
      <c r="G39" s="66" t="s">
        <v>92</v>
      </c>
      <c r="H39" s="66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67" t="s">
        <v>88</v>
      </c>
      <c r="F40" s="68"/>
      <c r="G40" s="67" t="s">
        <v>89</v>
      </c>
      <c r="H40" s="68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67" t="s">
        <v>89</v>
      </c>
      <c r="F41" s="68"/>
      <c r="G41" s="67" t="s">
        <v>88</v>
      </c>
      <c r="H41" s="68"/>
      <c r="I41" s="39" t="s">
        <v>46</v>
      </c>
      <c r="J41" s="39">
        <v>40</v>
      </c>
    </row>
    <row r="42" spans="2:17" ht="16.5" x14ac:dyDescent="0.3">
      <c r="B42" s="38">
        <v>9</v>
      </c>
      <c r="C42" s="39" t="s">
        <v>45</v>
      </c>
      <c r="D42" s="40">
        <v>14.42</v>
      </c>
      <c r="E42" s="67" t="s">
        <v>92</v>
      </c>
      <c r="F42" s="68"/>
      <c r="G42" s="67" t="s">
        <v>85</v>
      </c>
      <c r="H42" s="68"/>
      <c r="I42" s="39" t="s">
        <v>46</v>
      </c>
      <c r="J42" s="39">
        <v>42</v>
      </c>
    </row>
    <row r="43" spans="2:17" ht="16.5" x14ac:dyDescent="0.3">
      <c r="B43" s="38">
        <v>9</v>
      </c>
      <c r="C43" s="39" t="s">
        <v>84</v>
      </c>
      <c r="D43" s="40">
        <v>14.16</v>
      </c>
      <c r="E43" s="67" t="s">
        <v>85</v>
      </c>
      <c r="F43" s="68"/>
      <c r="G43" s="67" t="s">
        <v>92</v>
      </c>
      <c r="H43" s="68"/>
      <c r="I43" s="39" t="s">
        <v>46</v>
      </c>
      <c r="J43" s="39">
        <v>42</v>
      </c>
    </row>
    <row r="44" spans="2:17" ht="16.5" x14ac:dyDescent="0.3">
      <c r="B44" s="38">
        <v>6</v>
      </c>
      <c r="C44" s="39" t="s">
        <v>45</v>
      </c>
      <c r="D44" s="40">
        <v>14.25</v>
      </c>
      <c r="E44" s="66" t="s">
        <v>83</v>
      </c>
      <c r="F44" s="66"/>
      <c r="G44" s="67" t="s">
        <v>85</v>
      </c>
      <c r="H44" s="68"/>
      <c r="I44" s="39" t="s">
        <v>46</v>
      </c>
      <c r="J44" s="39">
        <v>12</v>
      </c>
    </row>
    <row r="45" spans="2:17" ht="16.5" x14ac:dyDescent="0.3">
      <c r="B45" s="38">
        <v>6</v>
      </c>
      <c r="C45" s="39" t="s">
        <v>84</v>
      </c>
      <c r="D45" s="40">
        <v>13.39</v>
      </c>
      <c r="E45" s="66" t="s">
        <v>85</v>
      </c>
      <c r="F45" s="67"/>
      <c r="G45" s="66" t="s">
        <v>83</v>
      </c>
      <c r="H45" s="66"/>
      <c r="I45" s="39" t="s">
        <v>46</v>
      </c>
      <c r="J45" s="39">
        <v>12</v>
      </c>
    </row>
    <row r="46" spans="2:17" ht="16.5" x14ac:dyDescent="0.3">
      <c r="B46" s="38" t="s">
        <v>94</v>
      </c>
      <c r="C46" s="39" t="s">
        <v>45</v>
      </c>
      <c r="D46" s="40">
        <v>15.13</v>
      </c>
      <c r="E46" s="66" t="s">
        <v>83</v>
      </c>
      <c r="F46" s="66"/>
      <c r="G46" s="66" t="s">
        <v>91</v>
      </c>
      <c r="H46" s="67"/>
      <c r="I46" s="39" t="s">
        <v>46</v>
      </c>
      <c r="J46" s="39">
        <v>13</v>
      </c>
    </row>
    <row r="47" spans="2:17" ht="16.5" x14ac:dyDescent="0.3">
      <c r="B47" s="38" t="s">
        <v>94</v>
      </c>
      <c r="C47" s="39" t="s">
        <v>84</v>
      </c>
      <c r="D47" s="40">
        <v>14.85</v>
      </c>
      <c r="E47" s="66" t="s">
        <v>91</v>
      </c>
      <c r="F47" s="67"/>
      <c r="G47" s="66" t="s">
        <v>83</v>
      </c>
      <c r="H47" s="66"/>
      <c r="I47" s="39" t="s">
        <v>46</v>
      </c>
      <c r="J47" s="39">
        <v>13</v>
      </c>
    </row>
    <row r="48" spans="2:17" ht="16.5" x14ac:dyDescent="0.3">
      <c r="B48" s="38" t="s">
        <v>95</v>
      </c>
      <c r="C48" s="39" t="s">
        <v>45</v>
      </c>
      <c r="D48" s="40">
        <v>14.25</v>
      </c>
      <c r="E48" s="66" t="s">
        <v>83</v>
      </c>
      <c r="F48" s="66"/>
      <c r="G48" s="67" t="s">
        <v>85</v>
      </c>
      <c r="H48" s="68"/>
      <c r="I48" s="39" t="s">
        <v>46</v>
      </c>
      <c r="J48" s="39">
        <v>19</v>
      </c>
    </row>
    <row r="49" spans="2:10" ht="16.5" x14ac:dyDescent="0.3">
      <c r="B49" s="38" t="s">
        <v>95</v>
      </c>
      <c r="C49" s="39" t="s">
        <v>84</v>
      </c>
      <c r="D49" s="40">
        <v>13.4</v>
      </c>
      <c r="E49" s="67" t="s">
        <v>85</v>
      </c>
      <c r="F49" s="68"/>
      <c r="G49" s="67" t="s">
        <v>96</v>
      </c>
      <c r="H49" s="68"/>
      <c r="I49" s="39" t="s">
        <v>46</v>
      </c>
      <c r="J49" s="39">
        <v>19</v>
      </c>
    </row>
    <row r="50" spans="2:10" ht="16.5" x14ac:dyDescent="0.3">
      <c r="B50" s="38">
        <v>8</v>
      </c>
      <c r="C50" s="39" t="s">
        <v>45</v>
      </c>
      <c r="D50" s="40">
        <v>15.09</v>
      </c>
      <c r="E50" s="66" t="s">
        <v>83</v>
      </c>
      <c r="F50" s="66"/>
      <c r="G50" s="67" t="s">
        <v>85</v>
      </c>
      <c r="H50" s="68"/>
      <c r="I50" s="39" t="s">
        <v>46</v>
      </c>
      <c r="J50" s="39">
        <v>14</v>
      </c>
    </row>
    <row r="51" spans="2:10" ht="16.5" x14ac:dyDescent="0.3">
      <c r="B51" s="38">
        <v>8</v>
      </c>
      <c r="C51" s="39" t="s">
        <v>84</v>
      </c>
      <c r="D51" s="40">
        <v>14.46</v>
      </c>
      <c r="E51" s="67" t="s">
        <v>85</v>
      </c>
      <c r="F51" s="68"/>
      <c r="G51" s="66" t="s">
        <v>83</v>
      </c>
      <c r="H51" s="66"/>
      <c r="I51" s="39" t="s">
        <v>46</v>
      </c>
      <c r="J51" s="39">
        <v>14</v>
      </c>
    </row>
  </sheetData>
  <mergeCells count="73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42:F42"/>
    <mergeCell ref="G42:H42"/>
    <mergeCell ref="E39:F39"/>
    <mergeCell ref="G39:H39"/>
    <mergeCell ref="E40:F40"/>
    <mergeCell ref="G40:H40"/>
    <mergeCell ref="E41:F41"/>
    <mergeCell ref="G41:H41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50:F50"/>
    <mergeCell ref="G50:H50"/>
    <mergeCell ref="E51:F51"/>
    <mergeCell ref="G51:H51"/>
    <mergeCell ref="E49:F49"/>
    <mergeCell ref="G49:H49"/>
  </mergeCells>
  <dataValidations count="2">
    <dataValidation allowBlank="1" showInputMessage="1" showErrorMessage="1" prompt="Origen y Destino como LOCALIDAD" sqref="E31:F31 H32:H39 F32:F39 H44:H47 F44:F48 E50:H51 E32:E49 G32:G49"/>
    <dataValidation allowBlank="1" showInputMessage="1" showErrorMessage="1" prompt="Nombre de fantasía del servicio" sqref="J31:J51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7" zoomScale="85" zoomScaleNormal="85" workbookViewId="0">
      <selection activeCell="H28" sqref="H28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84" t="str">
        <f>"PROGRAMA DE OPERACIÓN DEL SERVICIO ("&amp;B7&amp;" - "&amp;C7&amp;")"</f>
        <v>PROGRAMA DE OPERACIÓN DEL SERVICIO (1 -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4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12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12" ht="15.75" x14ac:dyDescent="0.25">
      <c r="B34" s="29">
        <v>21</v>
      </c>
      <c r="C34" s="41" t="s">
        <v>76</v>
      </c>
      <c r="D34" s="23"/>
      <c r="E34" s="30"/>
      <c r="L34" t="s">
        <v>87</v>
      </c>
    </row>
    <row r="35" spans="2:12" ht="15.75" x14ac:dyDescent="0.25">
      <c r="B35" s="26">
        <v>22</v>
      </c>
      <c r="C35" s="27" t="s">
        <v>77</v>
      </c>
      <c r="D35" s="22"/>
      <c r="E35" s="28"/>
    </row>
    <row r="36" spans="2:12" ht="15.75" x14ac:dyDescent="0.25">
      <c r="B36" s="29">
        <v>23</v>
      </c>
      <c r="C36" s="41" t="s">
        <v>78</v>
      </c>
      <c r="D36" s="23"/>
      <c r="E36" s="30"/>
    </row>
    <row r="37" spans="2:12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84" t="str">
        <f>"PROGRAMA DE OPERACIÓN DEL SERVICIO ("&amp;B7&amp;" - "&amp;C7&amp;")"</f>
        <v>PROGRAMA DE OPERACIÓN DEL SERVICIO (1 -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(1VN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47</v>
      </c>
      <c r="D7" s="21" t="s">
        <v>83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97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1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84" t="str">
        <f>"PROGRAMA DE OPERACIÓN DEL SERVICIO ("&amp;B7&amp;" - "&amp;C7&amp;")"</f>
        <v>PROGRAMA DE OPERACIÓN DEL SERVICIO (1VN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82</v>
      </c>
      <c r="D7" s="21" t="s">
        <v>91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97</v>
      </c>
      <c r="E13" s="28">
        <v>0</v>
      </c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84" t="str">
        <f>"PROGRAMA DE OPERACIÓN DEL SERVICIO ("&amp;B7&amp;" - "&amp;C7&amp;")"</f>
        <v>PROGRAMA DE OPERACIÓN DEL SERVICIO (2 -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 t="s">
        <v>97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I32" sqref="I32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84" t="str">
        <f>"PROGRAMA DE OPERACIÓN DEL SERVICIO ("&amp;B7&amp;" - "&amp;C7&amp;")"</f>
        <v>PROGRAMA DE OPERACIÓN DEL SERVICIO (2 -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97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(2VN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93</v>
      </c>
      <c r="C7" s="21" t="s">
        <v>47</v>
      </c>
      <c r="D7" s="21" t="s">
        <v>92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84" t="str">
        <f>"PROGRAMA DE OPERACIÓN DEL SERVICIO ("&amp;B7&amp;" - "&amp;C7&amp;")"</f>
        <v>PROGRAMA DE OPERACIÓN DEL SERVICIO (2VN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93</v>
      </c>
      <c r="C7" s="21" t="s">
        <v>82</v>
      </c>
      <c r="D7" s="21" t="s">
        <v>91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97</v>
      </c>
      <c r="E13" s="28">
        <v>0</v>
      </c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(5 -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43" t="s">
        <v>37</v>
      </c>
      <c r="C6" s="43" t="s">
        <v>38</v>
      </c>
      <c r="D6" s="43" t="s">
        <v>40</v>
      </c>
      <c r="E6" s="43" t="s">
        <v>41</v>
      </c>
      <c r="F6" s="43" t="s">
        <v>49</v>
      </c>
      <c r="G6" s="18"/>
    </row>
    <row r="7" spans="2:9" ht="30" x14ac:dyDescent="0.25">
      <c r="B7" s="44">
        <v>5</v>
      </c>
      <c r="C7" s="44" t="s">
        <v>47</v>
      </c>
      <c r="D7" s="44" t="s">
        <v>88</v>
      </c>
      <c r="E7" s="44" t="s">
        <v>89</v>
      </c>
      <c r="F7" s="44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8" t="s">
        <v>51</v>
      </c>
      <c r="C11" s="88" t="s">
        <v>52</v>
      </c>
      <c r="D11" s="86">
        <v>43778</v>
      </c>
      <c r="E11" s="87"/>
    </row>
    <row r="12" spans="2:9" ht="30" x14ac:dyDescent="0.25">
      <c r="B12" s="88"/>
      <c r="C12" s="88"/>
      <c r="D12" s="45" t="s">
        <v>53</v>
      </c>
      <c r="E12" s="45" t="s">
        <v>54</v>
      </c>
    </row>
    <row r="13" spans="2:9" ht="15.75" x14ac:dyDescent="0.25">
      <c r="B13" s="46">
        <v>0</v>
      </c>
      <c r="C13" s="47" t="s">
        <v>55</v>
      </c>
      <c r="D13" s="48"/>
      <c r="E13" s="49"/>
    </row>
    <row r="14" spans="2:9" ht="15.75" x14ac:dyDescent="0.25">
      <c r="B14" s="50">
        <v>1</v>
      </c>
      <c r="C14" s="51" t="s">
        <v>56</v>
      </c>
      <c r="D14" s="52"/>
      <c r="E14" s="53"/>
    </row>
    <row r="15" spans="2:9" ht="15.75" x14ac:dyDescent="0.25">
      <c r="B15" s="46">
        <v>2</v>
      </c>
      <c r="C15" s="47" t="s">
        <v>57</v>
      </c>
      <c r="D15" s="48"/>
      <c r="E15" s="49"/>
    </row>
    <row r="16" spans="2:9" ht="15.75" x14ac:dyDescent="0.25">
      <c r="B16" s="50">
        <v>3</v>
      </c>
      <c r="C16" s="51" t="s">
        <v>58</v>
      </c>
      <c r="D16" s="52"/>
      <c r="E16" s="53"/>
    </row>
    <row r="17" spans="2:5" ht="15.75" x14ac:dyDescent="0.25">
      <c r="B17" s="46">
        <v>4</v>
      </c>
      <c r="C17" s="47" t="s">
        <v>59</v>
      </c>
      <c r="D17" s="48"/>
      <c r="E17" s="49"/>
    </row>
    <row r="18" spans="2:5" ht="15.75" x14ac:dyDescent="0.25">
      <c r="B18" s="50">
        <v>5</v>
      </c>
      <c r="C18" s="51" t="s">
        <v>60</v>
      </c>
      <c r="D18" s="52"/>
      <c r="E18" s="53"/>
    </row>
    <row r="19" spans="2:5" ht="15.75" x14ac:dyDescent="0.25">
      <c r="B19" s="46">
        <v>6</v>
      </c>
      <c r="C19" s="47" t="s">
        <v>61</v>
      </c>
      <c r="D19" s="48"/>
      <c r="E19" s="49"/>
    </row>
    <row r="20" spans="2:5" ht="15.75" x14ac:dyDescent="0.25">
      <c r="B20" s="50">
        <v>7</v>
      </c>
      <c r="C20" s="51" t="s">
        <v>62</v>
      </c>
      <c r="D20" s="52"/>
      <c r="E20" s="53"/>
    </row>
    <row r="21" spans="2:5" x14ac:dyDescent="0.25">
      <c r="B21" s="46">
        <v>8</v>
      </c>
      <c r="C21" s="47" t="s">
        <v>63</v>
      </c>
      <c r="D21" s="48"/>
      <c r="E21" s="48"/>
    </row>
    <row r="22" spans="2:5" x14ac:dyDescent="0.25">
      <c r="B22" s="50">
        <v>9</v>
      </c>
      <c r="C22" s="51" t="s">
        <v>64</v>
      </c>
      <c r="D22" s="52"/>
      <c r="E22" s="52"/>
    </row>
    <row r="23" spans="2:5" x14ac:dyDescent="0.25">
      <c r="B23" s="46">
        <v>10</v>
      </c>
      <c r="C23" s="47" t="s">
        <v>65</v>
      </c>
      <c r="D23" s="48" t="s">
        <v>99</v>
      </c>
      <c r="E23" s="48">
        <v>0</v>
      </c>
    </row>
    <row r="24" spans="2:5" x14ac:dyDescent="0.25">
      <c r="B24" s="50">
        <v>11</v>
      </c>
      <c r="C24" s="51" t="s">
        <v>66</v>
      </c>
      <c r="D24" s="52"/>
      <c r="E24" s="52"/>
    </row>
    <row r="25" spans="2:5" x14ac:dyDescent="0.25">
      <c r="B25" s="46">
        <v>12</v>
      </c>
      <c r="C25" s="47" t="s">
        <v>67</v>
      </c>
      <c r="D25" s="48" t="s">
        <v>86</v>
      </c>
      <c r="E25" s="48">
        <v>0</v>
      </c>
    </row>
    <row r="26" spans="2:5" x14ac:dyDescent="0.25">
      <c r="B26" s="50">
        <v>13</v>
      </c>
      <c r="C26" s="51" t="s">
        <v>68</v>
      </c>
      <c r="D26" s="52"/>
      <c r="E26" s="52"/>
    </row>
    <row r="27" spans="2:5" x14ac:dyDescent="0.25">
      <c r="B27" s="46">
        <v>14</v>
      </c>
      <c r="C27" s="47" t="s">
        <v>69</v>
      </c>
      <c r="D27" s="48" t="s">
        <v>86</v>
      </c>
      <c r="E27" s="48">
        <v>0</v>
      </c>
    </row>
    <row r="28" spans="2:5" x14ac:dyDescent="0.25">
      <c r="B28" s="50">
        <v>15</v>
      </c>
      <c r="C28" s="51" t="s">
        <v>70</v>
      </c>
      <c r="D28" s="52"/>
      <c r="E28" s="52"/>
    </row>
    <row r="29" spans="2:5" x14ac:dyDescent="0.25">
      <c r="B29" s="46">
        <v>16</v>
      </c>
      <c r="C29" s="47" t="s">
        <v>71</v>
      </c>
      <c r="D29" s="48" t="s">
        <v>97</v>
      </c>
      <c r="E29" s="48">
        <v>0</v>
      </c>
    </row>
    <row r="30" spans="2:5" x14ac:dyDescent="0.25">
      <c r="B30" s="50">
        <v>17</v>
      </c>
      <c r="C30" s="51" t="s">
        <v>72</v>
      </c>
      <c r="D30" s="52"/>
      <c r="E30" s="52"/>
    </row>
    <row r="31" spans="2:5" x14ac:dyDescent="0.25">
      <c r="B31" s="46">
        <v>18</v>
      </c>
      <c r="C31" s="47" t="s">
        <v>73</v>
      </c>
      <c r="D31" s="48" t="s">
        <v>97</v>
      </c>
      <c r="E31" s="48">
        <v>0</v>
      </c>
    </row>
    <row r="32" spans="2:5" x14ac:dyDescent="0.25">
      <c r="B32" s="50">
        <v>19</v>
      </c>
      <c r="C32" s="51" t="s">
        <v>74</v>
      </c>
      <c r="D32" s="52"/>
      <c r="E32" s="52"/>
    </row>
    <row r="33" spans="2:5" x14ac:dyDescent="0.25">
      <c r="B33" s="46">
        <v>20</v>
      </c>
      <c r="C33" s="47" t="s">
        <v>75</v>
      </c>
      <c r="D33" s="48" t="s">
        <v>97</v>
      </c>
      <c r="E33" s="48">
        <v>0</v>
      </c>
    </row>
    <row r="34" spans="2:5" ht="15.75" x14ac:dyDescent="0.25">
      <c r="B34" s="50">
        <v>21</v>
      </c>
      <c r="C34" s="51" t="s">
        <v>76</v>
      </c>
      <c r="D34" s="52"/>
      <c r="E34" s="53"/>
    </row>
    <row r="35" spans="2:5" ht="15.75" x14ac:dyDescent="0.25">
      <c r="B35" s="46">
        <v>22</v>
      </c>
      <c r="C35" s="47" t="s">
        <v>77</v>
      </c>
      <c r="D35" s="48"/>
      <c r="E35" s="49"/>
    </row>
    <row r="36" spans="2:5" ht="15.75" x14ac:dyDescent="0.25">
      <c r="B36" s="50">
        <v>23</v>
      </c>
      <c r="C36" s="51" t="s">
        <v>78</v>
      </c>
      <c r="D36" s="52"/>
      <c r="E36" s="53"/>
    </row>
    <row r="37" spans="2:5" ht="15.75" x14ac:dyDescent="0.25">
      <c r="B37" s="46" t="s">
        <v>79</v>
      </c>
      <c r="C37" s="47"/>
      <c r="D37" s="54" t="s">
        <v>80</v>
      </c>
      <c r="E37" s="5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(5 -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43" t="s">
        <v>37</v>
      </c>
      <c r="C6" s="43" t="s">
        <v>38</v>
      </c>
      <c r="D6" s="43" t="s">
        <v>40</v>
      </c>
      <c r="E6" s="43" t="s">
        <v>41</v>
      </c>
      <c r="F6" s="43" t="s">
        <v>49</v>
      </c>
      <c r="G6" s="18"/>
    </row>
    <row r="7" spans="2:9" ht="30" x14ac:dyDescent="0.25">
      <c r="B7" s="44">
        <v>5</v>
      </c>
      <c r="C7" s="44" t="s">
        <v>82</v>
      </c>
      <c r="D7" s="44" t="s">
        <v>89</v>
      </c>
      <c r="E7" s="44" t="s">
        <v>88</v>
      </c>
      <c r="F7" s="44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8" t="s">
        <v>51</v>
      </c>
      <c r="C11" s="88" t="s">
        <v>52</v>
      </c>
      <c r="D11" s="86">
        <v>43778</v>
      </c>
      <c r="E11" s="87"/>
    </row>
    <row r="12" spans="2:9" ht="30" x14ac:dyDescent="0.25">
      <c r="B12" s="88"/>
      <c r="C12" s="88"/>
      <c r="D12" s="45" t="s">
        <v>53</v>
      </c>
      <c r="E12" s="45" t="s">
        <v>54</v>
      </c>
    </row>
    <row r="13" spans="2:9" ht="15.75" x14ac:dyDescent="0.25">
      <c r="B13" s="46">
        <v>0</v>
      </c>
      <c r="C13" s="47" t="s">
        <v>55</v>
      </c>
      <c r="D13" s="48"/>
      <c r="E13" s="49"/>
    </row>
    <row r="14" spans="2:9" ht="15.75" x14ac:dyDescent="0.25">
      <c r="B14" s="50">
        <v>1</v>
      </c>
      <c r="C14" s="51" t="s">
        <v>56</v>
      </c>
      <c r="D14" s="52"/>
      <c r="E14" s="53"/>
    </row>
    <row r="15" spans="2:9" ht="15.75" x14ac:dyDescent="0.25">
      <c r="B15" s="46">
        <v>2</v>
      </c>
      <c r="C15" s="47" t="s">
        <v>57</v>
      </c>
      <c r="D15" s="48"/>
      <c r="E15" s="49"/>
    </row>
    <row r="16" spans="2:9" ht="15.75" x14ac:dyDescent="0.25">
      <c r="B16" s="50">
        <v>3</v>
      </c>
      <c r="C16" s="51" t="s">
        <v>58</v>
      </c>
      <c r="D16" s="52"/>
      <c r="E16" s="53"/>
    </row>
    <row r="17" spans="2:5" ht="15.75" x14ac:dyDescent="0.25">
      <c r="B17" s="46">
        <v>4</v>
      </c>
      <c r="C17" s="47" t="s">
        <v>59</v>
      </c>
      <c r="D17" s="48"/>
      <c r="E17" s="49"/>
    </row>
    <row r="18" spans="2:5" ht="15.75" x14ac:dyDescent="0.25">
      <c r="B18" s="50">
        <v>5</v>
      </c>
      <c r="C18" s="51" t="s">
        <v>60</v>
      </c>
      <c r="D18" s="52"/>
      <c r="E18" s="53"/>
    </row>
    <row r="19" spans="2:5" ht="15.75" x14ac:dyDescent="0.25">
      <c r="B19" s="46">
        <v>6</v>
      </c>
      <c r="C19" s="47" t="s">
        <v>61</v>
      </c>
      <c r="D19" s="48"/>
      <c r="E19" s="49"/>
    </row>
    <row r="20" spans="2:5" ht="15.75" x14ac:dyDescent="0.25">
      <c r="B20" s="50">
        <v>7</v>
      </c>
      <c r="C20" s="51" t="s">
        <v>62</v>
      </c>
      <c r="D20" s="52"/>
      <c r="E20" s="53"/>
    </row>
    <row r="21" spans="2:5" x14ac:dyDescent="0.25">
      <c r="B21" s="46">
        <v>8</v>
      </c>
      <c r="C21" s="47" t="s">
        <v>63</v>
      </c>
      <c r="D21" s="48"/>
      <c r="E21" s="48"/>
    </row>
    <row r="22" spans="2:5" x14ac:dyDescent="0.25">
      <c r="B22" s="50">
        <v>9</v>
      </c>
      <c r="C22" s="51" t="s">
        <v>64</v>
      </c>
      <c r="D22" s="52"/>
      <c r="E22" s="52"/>
    </row>
    <row r="23" spans="2:5" x14ac:dyDescent="0.25">
      <c r="B23" s="46">
        <v>10</v>
      </c>
      <c r="C23" s="47" t="s">
        <v>65</v>
      </c>
      <c r="D23" s="48"/>
      <c r="E23" s="48"/>
    </row>
    <row r="24" spans="2:5" x14ac:dyDescent="0.25">
      <c r="B24" s="50">
        <v>11</v>
      </c>
      <c r="C24" s="51" t="s">
        <v>66</v>
      </c>
      <c r="D24" s="52" t="s">
        <v>86</v>
      </c>
      <c r="E24" s="52">
        <v>0</v>
      </c>
    </row>
    <row r="25" spans="2:5" x14ac:dyDescent="0.25">
      <c r="B25" s="46">
        <v>12</v>
      </c>
      <c r="C25" s="47" t="s">
        <v>67</v>
      </c>
      <c r="D25" s="48"/>
      <c r="E25" s="48"/>
    </row>
    <row r="26" spans="2:5" x14ac:dyDescent="0.25">
      <c r="B26" s="50">
        <v>13</v>
      </c>
      <c r="C26" s="51" t="s">
        <v>68</v>
      </c>
      <c r="D26" s="52" t="s">
        <v>86</v>
      </c>
      <c r="E26" s="52">
        <v>0</v>
      </c>
    </row>
    <row r="27" spans="2:5" x14ac:dyDescent="0.25">
      <c r="B27" s="46">
        <v>14</v>
      </c>
      <c r="C27" s="47" t="s">
        <v>69</v>
      </c>
      <c r="D27" s="48"/>
      <c r="E27" s="48"/>
    </row>
    <row r="28" spans="2:5" x14ac:dyDescent="0.25">
      <c r="B28" s="50">
        <v>15</v>
      </c>
      <c r="C28" s="51" t="s">
        <v>70</v>
      </c>
      <c r="D28" s="52" t="s">
        <v>97</v>
      </c>
      <c r="E28" s="52">
        <v>0</v>
      </c>
    </row>
    <row r="29" spans="2:5" x14ac:dyDescent="0.25">
      <c r="B29" s="46">
        <v>16</v>
      </c>
      <c r="C29" s="47" t="s">
        <v>71</v>
      </c>
      <c r="D29" s="48"/>
      <c r="E29" s="48"/>
    </row>
    <row r="30" spans="2:5" x14ac:dyDescent="0.25">
      <c r="B30" s="50">
        <v>17</v>
      </c>
      <c r="C30" s="51" t="s">
        <v>72</v>
      </c>
      <c r="D30" s="52" t="s">
        <v>97</v>
      </c>
      <c r="E30" s="52">
        <v>0</v>
      </c>
    </row>
    <row r="31" spans="2:5" x14ac:dyDescent="0.25">
      <c r="B31" s="46">
        <v>18</v>
      </c>
      <c r="C31" s="47" t="s">
        <v>73</v>
      </c>
      <c r="D31" s="48"/>
      <c r="E31" s="48"/>
    </row>
    <row r="32" spans="2:5" x14ac:dyDescent="0.25">
      <c r="B32" s="50">
        <v>19</v>
      </c>
      <c r="C32" s="51" t="s">
        <v>74</v>
      </c>
      <c r="D32" s="52" t="s">
        <v>97</v>
      </c>
      <c r="E32" s="52">
        <v>0</v>
      </c>
    </row>
    <row r="33" spans="2:5" x14ac:dyDescent="0.25">
      <c r="B33" s="46">
        <v>20</v>
      </c>
      <c r="C33" s="47" t="s">
        <v>75</v>
      </c>
      <c r="D33" s="48"/>
      <c r="E33" s="48"/>
    </row>
    <row r="34" spans="2:5" ht="15.75" x14ac:dyDescent="0.25">
      <c r="B34" s="50">
        <v>21</v>
      </c>
      <c r="C34" s="51" t="s">
        <v>76</v>
      </c>
      <c r="D34" s="52"/>
      <c r="E34" s="53"/>
    </row>
    <row r="35" spans="2:5" ht="15.75" x14ac:dyDescent="0.25">
      <c r="B35" s="46">
        <v>22</v>
      </c>
      <c r="C35" s="47" t="s">
        <v>77</v>
      </c>
      <c r="D35" s="48"/>
      <c r="E35" s="49"/>
    </row>
    <row r="36" spans="2:5" ht="15.75" x14ac:dyDescent="0.25">
      <c r="B36" s="50">
        <v>23</v>
      </c>
      <c r="C36" s="51" t="s">
        <v>78</v>
      </c>
      <c r="D36" s="52"/>
      <c r="E36" s="53"/>
    </row>
    <row r="37" spans="2:5" ht="15.75" x14ac:dyDescent="0.25">
      <c r="B37" s="46" t="s">
        <v>79</v>
      </c>
      <c r="C37" s="47"/>
      <c r="D37" s="54" t="s">
        <v>80</v>
      </c>
      <c r="E37" s="5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(6 -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 t="s">
        <v>97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84" t="str">
        <f>"PROGRAMA DE OPERACIÓN DEL SERVICIO ("&amp;B7&amp;" - "&amp;C7&amp;")"</f>
        <v>PROGRAMA DE OPERACIÓN DEL SERVICIO (6 -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97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(6VN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83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100</v>
      </c>
      <c r="E13" s="28">
        <v>0</v>
      </c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L25" sqref="L25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(6VN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91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97</v>
      </c>
      <c r="E13" s="28">
        <v>0</v>
      </c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I26" sqref="I2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84" t="str">
        <f>"PROGRAMA DE OPERACIÓN DEL SERVICIO ("&amp;B7&amp;" - "&amp;C7&amp;")"</f>
        <v>PROGRAMA DE OPERACIÓN DEL SERVICIO (6V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95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J23" sqref="J23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(6V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95</v>
      </c>
      <c r="C7" s="21" t="s">
        <v>82</v>
      </c>
      <c r="D7" s="21" t="s">
        <v>85</v>
      </c>
      <c r="E7" s="21" t="s">
        <v>96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97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97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97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112" zoomScaleNormal="112" workbookViewId="0">
      <selection activeCell="H23" sqref="H23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84" t="str">
        <f>"PROGRAMA DE OPERACIÓN DEL SERVICIO ("&amp;B7&amp;" - "&amp;C7&amp;")"</f>
        <v>PROGRAMA DE OPERACIÓN DEL SERVICIO (8 -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97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106" zoomScaleNormal="106" workbookViewId="0">
      <selection activeCell="H20" sqref="H20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(8 -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97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(9 - IDA)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92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 t="s">
        <v>97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99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H15" sqref="G14:H15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(9 - REGRESO)</v>
      </c>
      <c r="C2" s="84"/>
      <c r="D2" s="84"/>
      <c r="E2" s="84"/>
      <c r="F2" s="84"/>
      <c r="G2" s="84"/>
      <c r="H2" s="84"/>
      <c r="I2" s="84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85" t="s">
        <v>51</v>
      </c>
      <c r="C11" s="85" t="s">
        <v>52</v>
      </c>
      <c r="D11" s="86">
        <v>43778</v>
      </c>
      <c r="E11" s="87"/>
    </row>
    <row r="12" spans="2:9" ht="30" x14ac:dyDescent="0.25">
      <c r="B12" s="85"/>
      <c r="C12" s="85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97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97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97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97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97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97</v>
      </c>
      <c r="E33" s="22">
        <v>0</v>
      </c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6-I</vt:lpstr>
      <vt:lpstr>6-R</vt:lpstr>
      <vt:lpstr>6VN-I</vt:lpstr>
      <vt:lpstr>6VN-R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2019-11-27T12:33:52Z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