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55" r:id="rId11"/>
    <sheet name="5-R" sheetId="156" r:id="rId12"/>
    <sheet name="5VN-I" sheetId="157" r:id="rId13"/>
    <sheet name="5VN-R" sheetId="158" r:id="rId14"/>
    <sheet name="6-I" sheetId="161" r:id="rId15"/>
    <sheet name="6-R" sheetId="162" r:id="rId16"/>
    <sheet name="6VN-I" sheetId="163" r:id="rId17"/>
    <sheet name="6VN-R" sheetId="164" r:id="rId18"/>
    <sheet name="6V-I" sheetId="165" r:id="rId19"/>
    <sheet name="6V-R" sheetId="166" r:id="rId20"/>
    <sheet name="6VVN-I" sheetId="167" r:id="rId21"/>
    <sheet name="6VVN-R" sheetId="168" r:id="rId22"/>
    <sheet name="8-I" sheetId="169" r:id="rId23"/>
    <sheet name="8-R" sheetId="170" r:id="rId24"/>
    <sheet name="9-I" sheetId="159" r:id="rId25"/>
    <sheet name="9-R" sheetId="160" r:id="rId2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16">#REF!</definedName>
    <definedName name="Dias_en_el_mes" localSheetId="17">#REF!</definedName>
    <definedName name="Dias_en_el_mes" localSheetId="22">#REF!</definedName>
    <definedName name="Dias_en_el_mes" localSheetId="23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16">#REF!</definedName>
    <definedName name="Tarifa_Adulta" localSheetId="17">#REF!</definedName>
    <definedName name="Tarifa_Adulta" localSheetId="22">#REF!</definedName>
    <definedName name="Tarifa_Adulta" localSheetId="23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<sst xmlns="http://schemas.openxmlformats.org/spreadsheetml/2006/main" count="1375" uniqueCount="102">
  <si>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</si>
  <si>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</si>
  <si>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</si>
  <si>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</si>
  <si>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</si>
  <si>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</si>
  <si>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</si>
  <si>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</si>
  <si>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</si>
  <si>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</si>
  <si>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</si>
  <si>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</si>
  <si>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</si>
  <si>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</si>
  <si>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</si>
  <si>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</si>
  <si>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</si>
  <si>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</si>
  <si>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</si>
  <si>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</si>
  <si>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</si>
  <si>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</si>
  <si>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</si>
  <si>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</si>
  <si>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</si>
  <si>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</si>
  <si>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</si>
  <si>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</si>
  <si>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</si>
  <si>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</si>
  <si>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</si>
  <si>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</si>
  <si>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</si>
  <si>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</si>
  <si>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</si>
  <si>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</si>
  <si>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</si>
  <si>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</si>
  <si>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</si>
  <si>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</si>
  <si>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</si>
  <si>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</si>
  <si>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</si>
  <si>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</si>
  <si>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</si>
  <si>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</si>
  <si>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</si>
  <si>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</si>
  <si>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</si>
  <si>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</si>
  <si>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</si>
  <si>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</si>
  <si>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</si>
  <si>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</si>
  <si>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</si>
  <si>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</si>
  <si>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</si>
  <si>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</si>
  <si>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</si>
  <si>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</si>
  <si>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</si>
  <si>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</si>
  <si>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</si>
  <si>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</si>
  <si>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</si>
  <si>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</si>
  <si>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</si>
  <si>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</si>
  <si>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</si>
  <si>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</si>
  <si>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</si>
  <si>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</si>
  <si>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</si>
  <si>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</si>
  <si>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</si>
  <si>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</si>
  <si>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</si>
  <si>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</si>
  <si>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</si>
  <si>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</si>
  <si>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</si>
  <si>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</si>
  <si>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</si>
  <si>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</si>
  <si>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</si>
  <si>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</si>
  <si>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</si>
  <si>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</si>
  <si>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</si>
  <si>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</si>
  <si>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</si>
  <si>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</si>
  <si>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</si>
  <si>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</si>
  <si>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</si>
  <si>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</si>
  <si>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</si>
  <si>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</si>
  <si>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</si>
  <si>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</si>
  <si>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Baja</t>
  </si>
  <si>
    <t>Karina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</si>
</sst>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4" fillId="31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D19" sqref="D1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9" t="str">
        <f>+D12&amp;"_"&amp;D13&amp;"_"&amp;D14&amp;"_"&amp;D15&amp;"_"&amp;I12&amp;"_"&amp;YEAR(D17)&amp;"_"&amp;I13</f>
        <v>POR_XII_PUNTA ARENAS_PA_NORMAL_2019_28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0" t="s">
        <v>0</v>
      </c>
      <c r="C11" s="50"/>
      <c r="D11" s="51" t="s">
        <v>1</v>
      </c>
      <c r="E11" s="52"/>
    </row>
    <row r="12" spans="1:10" ht="16.5" x14ac:dyDescent="0.3">
      <c r="B12" s="43" t="s">
        <v>2</v>
      </c>
      <c r="C12" s="43"/>
      <c r="D12" s="45" t="s">
        <v>81</v>
      </c>
      <c r="E12" s="45"/>
      <c r="G12" s="43" t="s">
        <v>3</v>
      </c>
      <c r="H12" s="43"/>
      <c r="I12" s="45" t="s">
        <v>4</v>
      </c>
      <c r="J12" s="45"/>
    </row>
    <row r="13" spans="1:10" ht="16.5" x14ac:dyDescent="0.3">
      <c r="B13" s="43" t="s">
        <v>5</v>
      </c>
      <c r="C13" s="43"/>
      <c r="D13" s="45" t="s">
        <v>6</v>
      </c>
      <c r="E13" s="45"/>
      <c r="G13" s="43" t="s">
        <v>7</v>
      </c>
      <c r="H13" s="43"/>
      <c r="I13" s="48">
        <v>28</v>
      </c>
      <c r="J13" s="48"/>
    </row>
    <row r="14" spans="1:10" ht="16.5" x14ac:dyDescent="0.3">
      <c r="B14" s="43" t="s">
        <v>8</v>
      </c>
      <c r="C14" s="43"/>
      <c r="D14" s="45" t="s">
        <v>9</v>
      </c>
      <c r="E14" s="45"/>
    </row>
    <row r="15" spans="1:10" ht="16.5" x14ac:dyDescent="0.3">
      <c r="B15" s="43" t="s">
        <v>10</v>
      </c>
      <c r="C15" s="43"/>
      <c r="D15" s="46" t="s">
        <v>11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12</v>
      </c>
      <c r="C17" s="43"/>
      <c r="D17" s="19">
        <v>43776</v>
      </c>
      <c r="E17" s="2"/>
      <c r="F17" s="6" t="s">
        <v>13</v>
      </c>
      <c r="G17" s="47" t="s">
        <v>101</v>
      </c>
      <c r="H17" s="47"/>
      <c r="I17" s="47"/>
      <c r="J17" s="47"/>
    </row>
    <row r="18" spans="2:10" ht="16.5" x14ac:dyDescent="0.3">
      <c r="B18" s="43" t="s">
        <v>14</v>
      </c>
      <c r="C18" s="43"/>
      <c r="D18" s="19">
        <v>43776</v>
      </c>
      <c r="E18" s="2"/>
      <c r="F18" s="6" t="s">
        <v>15</v>
      </c>
      <c r="G18" s="44"/>
      <c r="H18" s="44"/>
      <c r="I18" s="44"/>
      <c r="J18" s="4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5"/>
  <sheetViews>
    <sheetView zoomScale="85" zoomScaleNormal="85" workbookViewId="0">
      <selection activeCell="A56" sqref="A56:XFD57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4" t="s">
        <v>16</v>
      </c>
      <c r="C2" s="64"/>
      <c r="D2" s="64"/>
      <c r="E2" s="64"/>
      <c r="F2" s="64"/>
      <c r="G2" s="64"/>
      <c r="H2" s="64"/>
      <c r="I2" s="64"/>
      <c r="J2" s="64"/>
    </row>
    <row r="4" spans="1:10" ht="18.75" x14ac:dyDescent="0.3">
      <c r="A4" s="7"/>
      <c r="B4" s="8" t="s">
        <v>17</v>
      </c>
      <c r="C4" s="65" t="str">
        <f>+TAPA!B4</f>
        <v>POR_XII_PUNTA ARENAS_PA_NORMAL_2019_28</v>
      </c>
      <c r="D4" s="65"/>
      <c r="E4" s="65"/>
      <c r="F4" s="65"/>
      <c r="G4" s="65"/>
      <c r="H4" s="65"/>
      <c r="I4" s="65"/>
      <c r="J4" s="6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44" t="str">
        <f>+TAPA!D12</f>
        <v>POR</v>
      </c>
      <c r="E8" s="44"/>
      <c r="G8" s="43" t="s">
        <v>3</v>
      </c>
      <c r="H8" s="43"/>
      <c r="I8" s="51" t="str">
        <f>+TAPA!I12</f>
        <v>NORMAL</v>
      </c>
      <c r="J8" s="52"/>
    </row>
    <row r="9" spans="1:10" ht="16.5" x14ac:dyDescent="0.3">
      <c r="B9" s="43" t="s">
        <v>5</v>
      </c>
      <c r="C9" s="43"/>
      <c r="D9" s="44" t="str">
        <f>+TAPA!D13</f>
        <v>XII</v>
      </c>
      <c r="E9" s="44"/>
      <c r="G9" s="43" t="s">
        <v>19</v>
      </c>
      <c r="H9" s="43"/>
      <c r="I9" s="66"/>
      <c r="J9" s="67"/>
    </row>
    <row r="10" spans="1:10" ht="16.5" x14ac:dyDescent="0.3">
      <c r="B10" s="43" t="s">
        <v>8</v>
      </c>
      <c r="C10" s="43"/>
      <c r="D10" s="44" t="str">
        <f>+TAPA!D14</f>
        <v>PUNTA ARENAS</v>
      </c>
      <c r="E10" s="44"/>
      <c r="G10" s="43" t="s">
        <v>20</v>
      </c>
      <c r="H10" s="43"/>
      <c r="I10" s="68" t="s">
        <v>21</v>
      </c>
      <c r="J10" s="69"/>
    </row>
    <row r="11" spans="1:10" ht="16.5" x14ac:dyDescent="0.3">
      <c r="B11" s="43" t="s">
        <v>10</v>
      </c>
      <c r="C11" s="43"/>
      <c r="D11" s="44" t="str">
        <f>+TAPA!D15</f>
        <v>PA</v>
      </c>
      <c r="E11" s="44"/>
      <c r="G11" s="43" t="s">
        <v>7</v>
      </c>
      <c r="H11" s="43"/>
      <c r="I11" s="60">
        <f>+TAPA!I13</f>
        <v>28</v>
      </c>
      <c r="J11" s="61"/>
    </row>
    <row r="13" spans="1:10" ht="16.5" x14ac:dyDescent="0.3">
      <c r="B13" s="43" t="s">
        <v>12</v>
      </c>
      <c r="C13" s="43"/>
      <c r="D13" s="10">
        <f>+TAPA!D17</f>
        <v>43776</v>
      </c>
      <c r="E13" s="11"/>
      <c r="F13" s="11"/>
      <c r="I13" s="1"/>
      <c r="J13" s="1"/>
    </row>
    <row r="14" spans="1:10" ht="16.5" x14ac:dyDescent="0.3">
      <c r="B14" s="43" t="s">
        <v>14</v>
      </c>
      <c r="C14" s="43"/>
      <c r="D14" s="10">
        <f>+TAPA!D18</f>
        <v>43776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2" t="s">
        <v>23</v>
      </c>
      <c r="C18" s="63"/>
      <c r="D18" s="55" t="s">
        <v>24</v>
      </c>
      <c r="E18" s="56"/>
      <c r="F18" s="56"/>
      <c r="G18" s="57"/>
      <c r="H18" s="1"/>
      <c r="I18" s="4" t="s">
        <v>25</v>
      </c>
      <c r="J18" s="12" t="s">
        <v>26</v>
      </c>
    </row>
    <row r="19" spans="2:14" ht="16.5" x14ac:dyDescent="0.3">
      <c r="B19" s="62" t="s">
        <v>27</v>
      </c>
      <c r="C19" s="63"/>
      <c r="D19" s="55">
        <v>400013</v>
      </c>
      <c r="E19" s="56"/>
      <c r="F19" s="56"/>
      <c r="G19" s="57"/>
      <c r="H19" s="1"/>
      <c r="J19" s="13"/>
    </row>
    <row r="20" spans="2:14" ht="16.5" x14ac:dyDescent="0.3">
      <c r="B20" s="62" t="s">
        <v>28</v>
      </c>
      <c r="C20" s="63"/>
      <c r="D20" s="55" t="s">
        <v>29</v>
      </c>
      <c r="E20" s="56"/>
      <c r="F20" s="56"/>
      <c r="G20" s="57"/>
      <c r="H20" s="1"/>
      <c r="I20" s="4" t="s">
        <v>25</v>
      </c>
      <c r="J20" s="12" t="s">
        <v>30</v>
      </c>
    </row>
    <row r="21" spans="2:14" ht="16.5" x14ac:dyDescent="0.3">
      <c r="B21" s="62" t="s">
        <v>31</v>
      </c>
      <c r="C21" s="63"/>
      <c r="D21" s="55"/>
      <c r="E21" s="56"/>
      <c r="F21" s="56"/>
      <c r="G21" s="57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33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34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35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58" t="s">
        <v>40</v>
      </c>
      <c r="F31" s="58"/>
      <c r="G31" s="58" t="s">
        <v>41</v>
      </c>
      <c r="H31" s="59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3" t="s">
        <v>83</v>
      </c>
      <c r="F32" s="53"/>
      <c r="G32" s="53" t="s">
        <v>85</v>
      </c>
      <c r="H32" s="54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3" t="s">
        <v>85</v>
      </c>
      <c r="F33" s="54"/>
      <c r="G33" s="53" t="s">
        <v>83</v>
      </c>
      <c r="H33" s="53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3" t="s">
        <v>83</v>
      </c>
      <c r="F34" s="53"/>
      <c r="G34" s="53" t="s">
        <v>92</v>
      </c>
      <c r="H34" s="54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3" t="s">
        <v>92</v>
      </c>
      <c r="F35" s="54"/>
      <c r="G35" s="53" t="s">
        <v>83</v>
      </c>
      <c r="H35" s="53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3" t="s">
        <v>93</v>
      </c>
      <c r="F36" s="53"/>
      <c r="G36" s="53" t="s">
        <v>90</v>
      </c>
      <c r="H36" s="54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3" t="s">
        <v>90</v>
      </c>
      <c r="F37" s="54"/>
      <c r="G37" s="53" t="s">
        <v>93</v>
      </c>
      <c r="H37" s="53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3" t="s">
        <v>93</v>
      </c>
      <c r="F38" s="53"/>
      <c r="G38" s="53" t="s">
        <v>92</v>
      </c>
      <c r="H38" s="54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3" t="s">
        <v>92</v>
      </c>
      <c r="F39" s="54"/>
      <c r="G39" s="53" t="s">
        <v>93</v>
      </c>
      <c r="H39" s="53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54" t="s">
        <v>89</v>
      </c>
      <c r="F40" s="70"/>
      <c r="G40" s="54" t="s">
        <v>90</v>
      </c>
      <c r="H40" s="70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54" t="s">
        <v>90</v>
      </c>
      <c r="F41" s="70"/>
      <c r="G41" s="54" t="s">
        <v>89</v>
      </c>
      <c r="H41" s="70"/>
      <c r="I41" s="39" t="s">
        <v>46</v>
      </c>
      <c r="J41" s="39">
        <v>40</v>
      </c>
    </row>
    <row r="42" spans="2:17" ht="16.5" x14ac:dyDescent="0.3">
      <c r="B42" s="38" t="s">
        <v>95</v>
      </c>
      <c r="C42" s="39" t="s">
        <v>45</v>
      </c>
      <c r="D42" s="40">
        <v>16.5</v>
      </c>
      <c r="E42" s="54" t="s">
        <v>89</v>
      </c>
      <c r="F42" s="70"/>
      <c r="G42" s="53" t="s">
        <v>92</v>
      </c>
      <c r="H42" s="54"/>
      <c r="I42" s="39" t="s">
        <v>46</v>
      </c>
      <c r="J42" s="39">
        <v>41</v>
      </c>
    </row>
    <row r="43" spans="2:17" ht="16.5" x14ac:dyDescent="0.3">
      <c r="B43" s="38" t="s">
        <v>95</v>
      </c>
      <c r="C43" s="39" t="s">
        <v>84</v>
      </c>
      <c r="D43" s="40">
        <v>16.190000000000001</v>
      </c>
      <c r="E43" s="53" t="s">
        <v>92</v>
      </c>
      <c r="F43" s="54"/>
      <c r="G43" s="54" t="s">
        <v>89</v>
      </c>
      <c r="H43" s="70"/>
      <c r="I43" s="39" t="s">
        <v>46</v>
      </c>
      <c r="J43" s="39">
        <v>41</v>
      </c>
    </row>
    <row r="44" spans="2:17" ht="16.5" x14ac:dyDescent="0.3">
      <c r="B44" s="38">
        <v>9</v>
      </c>
      <c r="C44" s="39" t="s">
        <v>45</v>
      </c>
      <c r="D44" s="40">
        <v>14.42</v>
      </c>
      <c r="E44" s="54" t="s">
        <v>93</v>
      </c>
      <c r="F44" s="70"/>
      <c r="G44" s="54" t="s">
        <v>85</v>
      </c>
      <c r="H44" s="70"/>
      <c r="I44" s="39" t="s">
        <v>46</v>
      </c>
      <c r="J44" s="39">
        <v>42</v>
      </c>
    </row>
    <row r="45" spans="2:17" ht="16.5" x14ac:dyDescent="0.3">
      <c r="B45" s="38">
        <v>9</v>
      </c>
      <c r="C45" s="39" t="s">
        <v>84</v>
      </c>
      <c r="D45" s="40">
        <v>14.16</v>
      </c>
      <c r="E45" s="54" t="s">
        <v>85</v>
      </c>
      <c r="F45" s="70"/>
      <c r="G45" s="54" t="s">
        <v>93</v>
      </c>
      <c r="H45" s="70"/>
      <c r="I45" s="39" t="s">
        <v>46</v>
      </c>
      <c r="J45" s="39">
        <v>42</v>
      </c>
    </row>
    <row r="46" spans="2:17" ht="16.5" x14ac:dyDescent="0.3">
      <c r="B46" s="38">
        <v>6</v>
      </c>
      <c r="C46" s="39" t="s">
        <v>45</v>
      </c>
      <c r="D46" s="40">
        <v>14.25</v>
      </c>
      <c r="E46" s="53" t="s">
        <v>83</v>
      </c>
      <c r="F46" s="53"/>
      <c r="G46" s="54" t="s">
        <v>85</v>
      </c>
      <c r="H46" s="70"/>
      <c r="I46" s="39" t="s">
        <v>46</v>
      </c>
      <c r="J46" s="39">
        <v>12</v>
      </c>
    </row>
    <row r="47" spans="2:17" ht="16.5" x14ac:dyDescent="0.3">
      <c r="B47" s="38">
        <v>6</v>
      </c>
      <c r="C47" s="39" t="s">
        <v>84</v>
      </c>
      <c r="D47" s="40">
        <v>13.39</v>
      </c>
      <c r="E47" s="53" t="s">
        <v>85</v>
      </c>
      <c r="F47" s="54"/>
      <c r="G47" s="53" t="s">
        <v>83</v>
      </c>
      <c r="H47" s="53"/>
      <c r="I47" s="39" t="s">
        <v>46</v>
      </c>
      <c r="J47" s="39">
        <v>12</v>
      </c>
    </row>
    <row r="48" spans="2:17" ht="16.5" x14ac:dyDescent="0.3">
      <c r="B48" s="38" t="s">
        <v>96</v>
      </c>
      <c r="C48" s="39" t="s">
        <v>45</v>
      </c>
      <c r="D48" s="40">
        <v>15.13</v>
      </c>
      <c r="E48" s="53" t="s">
        <v>83</v>
      </c>
      <c r="F48" s="53"/>
      <c r="G48" s="53" t="s">
        <v>92</v>
      </c>
      <c r="H48" s="54"/>
      <c r="I48" s="39" t="s">
        <v>46</v>
      </c>
      <c r="J48" s="39">
        <v>13</v>
      </c>
    </row>
    <row r="49" spans="2:10" ht="16.5" x14ac:dyDescent="0.3">
      <c r="B49" s="38" t="s">
        <v>96</v>
      </c>
      <c r="C49" s="39" t="s">
        <v>84</v>
      </c>
      <c r="D49" s="40">
        <v>14.85</v>
      </c>
      <c r="E49" s="53" t="s">
        <v>92</v>
      </c>
      <c r="F49" s="54"/>
      <c r="G49" s="53" t="s">
        <v>83</v>
      </c>
      <c r="H49" s="53"/>
      <c r="I49" s="39" t="s">
        <v>46</v>
      </c>
      <c r="J49" s="39">
        <v>13</v>
      </c>
    </row>
    <row r="50" spans="2:10" ht="16.5" x14ac:dyDescent="0.3">
      <c r="B50" s="38" t="s">
        <v>97</v>
      </c>
      <c r="C50" s="39" t="s">
        <v>45</v>
      </c>
      <c r="D50" s="40">
        <v>14.25</v>
      </c>
      <c r="E50" s="53" t="s">
        <v>83</v>
      </c>
      <c r="F50" s="53"/>
      <c r="G50" s="54" t="s">
        <v>85</v>
      </c>
      <c r="H50" s="70"/>
      <c r="I50" s="39" t="s">
        <v>46</v>
      </c>
      <c r="J50" s="39">
        <v>19</v>
      </c>
    </row>
    <row r="51" spans="2:10" ht="16.5" x14ac:dyDescent="0.3">
      <c r="B51" s="38" t="s">
        <v>97</v>
      </c>
      <c r="C51" s="39" t="s">
        <v>84</v>
      </c>
      <c r="D51" s="40">
        <v>13.4</v>
      </c>
      <c r="E51" s="54" t="s">
        <v>85</v>
      </c>
      <c r="F51" s="70"/>
      <c r="G51" s="54" t="s">
        <v>98</v>
      </c>
      <c r="H51" s="70"/>
      <c r="I51" s="39" t="s">
        <v>46</v>
      </c>
      <c r="J51" s="39">
        <v>19</v>
      </c>
    </row>
    <row r="52" spans="2:10" ht="16.5" x14ac:dyDescent="0.3">
      <c r="B52" s="38" t="s">
        <v>99</v>
      </c>
      <c r="C52" s="39" t="s">
        <v>45</v>
      </c>
      <c r="D52" s="40">
        <v>15.14</v>
      </c>
      <c r="E52" s="53" t="s">
        <v>83</v>
      </c>
      <c r="F52" s="53"/>
      <c r="G52" s="53" t="s">
        <v>92</v>
      </c>
      <c r="H52" s="54"/>
      <c r="I52" s="39" t="s">
        <v>46</v>
      </c>
      <c r="J52" s="39">
        <v>20</v>
      </c>
    </row>
    <row r="53" spans="2:10" ht="16.5" x14ac:dyDescent="0.3">
      <c r="B53" s="38" t="s">
        <v>99</v>
      </c>
      <c r="C53" s="39" t="s">
        <v>84</v>
      </c>
      <c r="D53" s="40">
        <v>14.85</v>
      </c>
      <c r="E53" s="53" t="s">
        <v>92</v>
      </c>
      <c r="F53" s="54"/>
      <c r="G53" s="53" t="s">
        <v>83</v>
      </c>
      <c r="H53" s="53"/>
      <c r="I53" s="39" t="s">
        <v>46</v>
      </c>
      <c r="J53" s="39">
        <v>20</v>
      </c>
    </row>
    <row r="54" spans="2:10" ht="16.5" x14ac:dyDescent="0.3">
      <c r="B54" s="38">
        <v>8</v>
      </c>
      <c r="C54" s="39" t="s">
        <v>45</v>
      </c>
      <c r="D54" s="40">
        <v>15.09</v>
      </c>
      <c r="E54" s="53" t="s">
        <v>83</v>
      </c>
      <c r="F54" s="53"/>
      <c r="G54" s="54" t="s">
        <v>85</v>
      </c>
      <c r="H54" s="70"/>
      <c r="I54" s="39" t="s">
        <v>46</v>
      </c>
      <c r="J54" s="39">
        <v>14</v>
      </c>
    </row>
    <row r="55" spans="2:10" ht="16.5" x14ac:dyDescent="0.3">
      <c r="B55" s="38">
        <v>8</v>
      </c>
      <c r="C55" s="39" t="s">
        <v>84</v>
      </c>
      <c r="D55" s="40">
        <v>14.46</v>
      </c>
      <c r="E55" s="54" t="s">
        <v>85</v>
      </c>
      <c r="F55" s="70"/>
      <c r="G55" s="53" t="s">
        <v>83</v>
      </c>
      <c r="H55" s="53"/>
      <c r="I55" s="39" t="s">
        <v>46</v>
      </c>
      <c r="J55" s="39">
        <v>14</v>
      </c>
    </row>
  </sheetData>
  <mergeCells count="81">
    <mergeCell ref="E54:F54"/>
    <mergeCell ref="G54:H54"/>
    <mergeCell ref="E55:F55"/>
    <mergeCell ref="G55:H55"/>
    <mergeCell ref="E51:F51"/>
    <mergeCell ref="G51:H51"/>
    <mergeCell ref="E52:F52"/>
    <mergeCell ref="G52:H52"/>
    <mergeCell ref="E53:F53"/>
    <mergeCell ref="G53:H53"/>
    <mergeCell ref="E48:F48"/>
    <mergeCell ref="G48:H48"/>
    <mergeCell ref="E49:F49"/>
    <mergeCell ref="G49:H49"/>
    <mergeCell ref="E50:F50"/>
    <mergeCell ref="G50:H50"/>
    <mergeCell ref="E45:F45"/>
    <mergeCell ref="G45:H45"/>
    <mergeCell ref="E46:F46"/>
    <mergeCell ref="G46:H46"/>
    <mergeCell ref="E47:F47"/>
    <mergeCell ref="G47:H47"/>
    <mergeCell ref="E42:F42"/>
    <mergeCell ref="G42:H42"/>
    <mergeCell ref="E43:F43"/>
    <mergeCell ref="G43:H43"/>
    <mergeCell ref="E44:F44"/>
    <mergeCell ref="G44:H44"/>
    <mergeCell ref="E39:F39"/>
    <mergeCell ref="G39:H39"/>
    <mergeCell ref="E40:F40"/>
    <mergeCell ref="G40:H40"/>
    <mergeCell ref="E41:F41"/>
    <mergeCell ref="G41:H41"/>
    <mergeCell ref="E36:F36"/>
    <mergeCell ref="G36:H36"/>
    <mergeCell ref="E37:F37"/>
    <mergeCell ref="G37:H37"/>
    <mergeCell ref="E38:F38"/>
    <mergeCell ref="G38:H38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4:F34"/>
    <mergeCell ref="G34:H34"/>
    <mergeCell ref="E35:F35"/>
    <mergeCell ref="G35:H35"/>
    <mergeCell ref="E33:F33"/>
    <mergeCell ref="G33:H33"/>
  </mergeCells>
  <dataValidations count="2">
    <dataValidation allowBlank="1" showInputMessage="1" showErrorMessage="1" prompt="Origen y Destino como LOCALIDAD" sqref="E31:F31 H32:H39 F32:F39 H46:H49 F46:F50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/>
      <c r="E33" s="22"/>
    </row>
    <row r="34" spans="2:11" x14ac:dyDescent="0.25">
      <c r="B34" s="29">
        <v>21</v>
      </c>
      <c r="C34" s="42" t="s">
        <v>76</v>
      </c>
      <c r="D34" s="23"/>
      <c r="E34" s="23"/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2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D20" sqref="D20:D34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1" t="str">
        <f>"PROGRAMA DE OPERACIÓN DEL SERVICIO ("&amp;B7&amp;" - "&amp;C7&amp;")"</f>
        <v>PROGRAMA DE OPERACIÓN DEL SERVICIO (1VN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5" zoomScaleNormal="85" workbookViewId="0">
      <selection activeCell="D28" sqref="D28:D3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90" zoomScaleNormal="90" workbookViewId="0">
      <selection activeCell="D34" sqref="D34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1" t="str">
        <f>"PROGRAMA DE OPERACIÓN DEL SERVICIO ("&amp;B7&amp;" - "&amp;C7&amp;")"</f>
        <v>PROGRAMA DE OPERACIÓN DEL SERVICIO (2VN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1" sqref="D11:E1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1" sqref="D11:E11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5" zoomScaleNormal="85" workbookViewId="0">
      <selection activeCell="D33" sqref="D33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D28" sqref="D28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100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100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31" sqref="D3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28" sqref="D28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85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N25" sqref="N25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100</v>
      </c>
      <c r="E35" s="22">
        <v>2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2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4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118" zoomScaleNormal="118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H22" sqref="H22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D20" sqref="D20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C20" sqref="C20:D36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43776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Katherine Contreras Castro</cp:lastModifiedBy>
  <cp:lastPrinted>2017-05-25T11:54:34Z</cp:lastPrinted>
  <dcterms:created xsi:type="dcterms:W3CDTF">2014-10-23T18:30:16Z</dcterms:created>
  <dcterms:modified xsi:type="dcterms:W3CDTF">2019-11-27T12:33:39Z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