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8-I" sheetId="169" r:id="rId17"/>
    <sheet name="8-R" sheetId="170" r:id="rId18"/>
    <sheet name="9-I" sheetId="159" r:id="rId19"/>
    <sheet name="9-R" sheetId="160" r:id="rId20"/>
    <sheet name="6VN-I" sheetId="163" r:id="rId21"/>
    <sheet name="6VN-R" sheetId="164" r:id="rId22"/>
    <sheet name="6V-I" sheetId="165" r:id="rId23"/>
    <sheet name="6V-R" sheetId="166" r:id="rId24"/>
    <sheet name="6VVN-I" sheetId="167" r:id="rId25"/>
    <sheet name="6VVN-R" sheetId="168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20">#REF!</definedName>
    <definedName name="Dias_en_el_mes" localSheetId="21">#REF!</definedName>
    <definedName name="Dias_en_el_mes" localSheetId="16">#REF!</definedName>
    <definedName name="Dias_en_el_mes" localSheetId="17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20">#REF!</definedName>
    <definedName name="Tarifa_Adulta" localSheetId="21">#REF!</definedName>
    <definedName name="Tarifa_Adulta" localSheetId="16">#REF!</definedName>
    <definedName name="Tarifa_Adulta" localSheetId="17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<sst xmlns="http://schemas.openxmlformats.org/spreadsheetml/2006/main" count="1375" uniqueCount="102">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</sst>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I14" sqref="I1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ARENAS_PA_NORMAL_2019_26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81</v>
      </c>
      <c r="E12" s="44"/>
      <c r="G12" s="43" t="s">
        <v>3</v>
      </c>
      <c r="H12" s="43"/>
      <c r="I12" s="44" t="s">
        <v>4</v>
      </c>
      <c r="J12" s="44"/>
    </row>
    <row r="13" spans="1:10" ht="16.5" x14ac:dyDescent="0.3">
      <c r="B13" s="43" t="s">
        <v>5</v>
      </c>
      <c r="C13" s="43"/>
      <c r="D13" s="44" t="s">
        <v>6</v>
      </c>
      <c r="E13" s="44"/>
      <c r="G13" s="43" t="s">
        <v>7</v>
      </c>
      <c r="H13" s="43"/>
      <c r="I13" s="45">
        <v>26</v>
      </c>
      <c r="J13" s="45"/>
    </row>
    <row r="14" spans="1:10" ht="16.5" x14ac:dyDescent="0.3">
      <c r="B14" s="43" t="s">
        <v>8</v>
      </c>
      <c r="C14" s="43"/>
      <c r="D14" s="44" t="s">
        <v>9</v>
      </c>
      <c r="E14" s="44"/>
    </row>
    <row r="15" spans="1:10" ht="16.5" x14ac:dyDescent="0.3">
      <c r="B15" s="43" t="s">
        <v>10</v>
      </c>
      <c r="C15" s="43"/>
      <c r="D15" s="51" t="s">
        <v>11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43774</v>
      </c>
      <c r="E17" s="2"/>
      <c r="F17" s="6" t="s">
        <v>13</v>
      </c>
      <c r="G17" s="52" t="s">
        <v>101</v>
      </c>
      <c r="H17" s="52"/>
      <c r="I17" s="52"/>
      <c r="J17" s="52"/>
    </row>
    <row r="18" spans="2:10" ht="16.5" x14ac:dyDescent="0.3">
      <c r="B18" s="43" t="s">
        <v>14</v>
      </c>
      <c r="C18" s="43"/>
      <c r="D18" s="19">
        <v>43774</v>
      </c>
      <c r="E18" s="2"/>
      <c r="F18" s="6" t="s">
        <v>15</v>
      </c>
      <c r="G18" s="50"/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zoomScale="85" zoomScaleNormal="85" workbookViewId="0">
      <selection activeCell="E60" sqref="E60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16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17</v>
      </c>
      <c r="C4" s="57" t="str">
        <f>+TAPA!B4</f>
        <v>POR_XII_PUNTA ARENAS_PA_NORMAL_2019_26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NORMAL</v>
      </c>
      <c r="J8" s="49"/>
    </row>
    <row r="9" spans="1:10" ht="16.5" x14ac:dyDescent="0.3">
      <c r="B9" s="43" t="s">
        <v>5</v>
      </c>
      <c r="C9" s="43"/>
      <c r="D9" s="50" t="str">
        <f>+TAPA!D13</f>
        <v>XII</v>
      </c>
      <c r="E9" s="50"/>
      <c r="G9" s="43" t="s">
        <v>19</v>
      </c>
      <c r="H9" s="43"/>
      <c r="I9" s="58"/>
      <c r="J9" s="59"/>
    </row>
    <row r="10" spans="1:10" ht="16.5" x14ac:dyDescent="0.3">
      <c r="B10" s="43" t="s">
        <v>8</v>
      </c>
      <c r="C10" s="43"/>
      <c r="D10" s="50" t="str">
        <f>+TAPA!D14</f>
        <v>PUNTA ARENAS</v>
      </c>
      <c r="E10" s="50"/>
      <c r="G10" s="43" t="s">
        <v>20</v>
      </c>
      <c r="H10" s="43"/>
      <c r="I10" s="60" t="s">
        <v>21</v>
      </c>
      <c r="J10" s="61"/>
    </row>
    <row r="11" spans="1:10" ht="16.5" x14ac:dyDescent="0.3">
      <c r="B11" s="43" t="s">
        <v>10</v>
      </c>
      <c r="C11" s="43"/>
      <c r="D11" s="50" t="str">
        <f>+TAPA!D15</f>
        <v>PA</v>
      </c>
      <c r="E11" s="50"/>
      <c r="G11" s="43" t="s">
        <v>7</v>
      </c>
      <c r="H11" s="43"/>
      <c r="I11" s="62">
        <f>+TAPA!I13</f>
        <v>26</v>
      </c>
      <c r="J11" s="63"/>
    </row>
    <row r="13" spans="1:10" ht="16.5" x14ac:dyDescent="0.3">
      <c r="B13" s="43" t="s">
        <v>12</v>
      </c>
      <c r="C13" s="43"/>
      <c r="D13" s="10">
        <f>+TAPA!D17</f>
        <v>43774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43774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4" t="s">
        <v>23</v>
      </c>
      <c r="C18" s="65"/>
      <c r="D18" s="66" t="s">
        <v>24</v>
      </c>
      <c r="E18" s="67"/>
      <c r="F18" s="67"/>
      <c r="G18" s="68"/>
      <c r="H18" s="1"/>
      <c r="I18" s="4" t="s">
        <v>25</v>
      </c>
      <c r="J18" s="12" t="s">
        <v>26</v>
      </c>
    </row>
    <row r="19" spans="2:14" ht="16.5" x14ac:dyDescent="0.3">
      <c r="B19" s="64" t="s">
        <v>27</v>
      </c>
      <c r="C19" s="65"/>
      <c r="D19" s="66">
        <v>400013</v>
      </c>
      <c r="E19" s="67"/>
      <c r="F19" s="67"/>
      <c r="G19" s="68"/>
      <c r="H19" s="1"/>
      <c r="J19" s="13"/>
    </row>
    <row r="20" spans="2:14" ht="16.5" x14ac:dyDescent="0.3">
      <c r="B20" s="64" t="s">
        <v>28</v>
      </c>
      <c r="C20" s="65"/>
      <c r="D20" s="66" t="s">
        <v>29</v>
      </c>
      <c r="E20" s="67"/>
      <c r="F20" s="67"/>
      <c r="G20" s="68"/>
      <c r="H20" s="1"/>
      <c r="I20" s="4" t="s">
        <v>25</v>
      </c>
      <c r="J20" s="12" t="s">
        <v>30</v>
      </c>
    </row>
    <row r="21" spans="2:14" ht="16.5" x14ac:dyDescent="0.3">
      <c r="B21" s="64" t="s">
        <v>31</v>
      </c>
      <c r="C21" s="65"/>
      <c r="D21" s="66"/>
      <c r="E21" s="67"/>
      <c r="F21" s="67"/>
      <c r="G21" s="68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9" t="s">
        <v>40</v>
      </c>
      <c r="F31" s="69"/>
      <c r="G31" s="69" t="s">
        <v>41</v>
      </c>
      <c r="H31" s="70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3" t="s">
        <v>83</v>
      </c>
      <c r="F32" s="53"/>
      <c r="G32" s="53" t="s">
        <v>85</v>
      </c>
      <c r="H32" s="54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3" t="s">
        <v>85</v>
      </c>
      <c r="F33" s="54"/>
      <c r="G33" s="53" t="s">
        <v>83</v>
      </c>
      <c r="H33" s="53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3" t="s">
        <v>83</v>
      </c>
      <c r="F34" s="53"/>
      <c r="G34" s="53" t="s">
        <v>92</v>
      </c>
      <c r="H34" s="54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3" t="s">
        <v>92</v>
      </c>
      <c r="F35" s="54"/>
      <c r="G35" s="53" t="s">
        <v>83</v>
      </c>
      <c r="H35" s="53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3" t="s">
        <v>93</v>
      </c>
      <c r="F36" s="53"/>
      <c r="G36" s="53" t="s">
        <v>90</v>
      </c>
      <c r="H36" s="54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3" t="s">
        <v>90</v>
      </c>
      <c r="F37" s="54"/>
      <c r="G37" s="53" t="s">
        <v>93</v>
      </c>
      <c r="H37" s="53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3" t="s">
        <v>93</v>
      </c>
      <c r="F38" s="53"/>
      <c r="G38" s="53" t="s">
        <v>92</v>
      </c>
      <c r="H38" s="54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3" t="s">
        <v>92</v>
      </c>
      <c r="F39" s="54"/>
      <c r="G39" s="53" t="s">
        <v>93</v>
      </c>
      <c r="H39" s="53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4" t="s">
        <v>89</v>
      </c>
      <c r="F40" s="55"/>
      <c r="G40" s="54" t="s">
        <v>90</v>
      </c>
      <c r="H40" s="55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4" t="s">
        <v>90</v>
      </c>
      <c r="F41" s="55"/>
      <c r="G41" s="54" t="s">
        <v>89</v>
      </c>
      <c r="H41" s="55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4" t="s">
        <v>89</v>
      </c>
      <c r="F42" s="55"/>
      <c r="G42" s="53" t="s">
        <v>92</v>
      </c>
      <c r="H42" s="54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3" t="s">
        <v>92</v>
      </c>
      <c r="F43" s="54"/>
      <c r="G43" s="54" t="s">
        <v>89</v>
      </c>
      <c r="H43" s="55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4" t="s">
        <v>93</v>
      </c>
      <c r="F44" s="55"/>
      <c r="G44" s="54" t="s">
        <v>85</v>
      </c>
      <c r="H44" s="55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4" t="s">
        <v>85</v>
      </c>
      <c r="F45" s="55"/>
      <c r="G45" s="54" t="s">
        <v>93</v>
      </c>
      <c r="H45" s="55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3" t="s">
        <v>83</v>
      </c>
      <c r="F46" s="53"/>
      <c r="G46" s="54" t="s">
        <v>85</v>
      </c>
      <c r="H46" s="55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3" t="s">
        <v>85</v>
      </c>
      <c r="F47" s="54"/>
      <c r="G47" s="53" t="s">
        <v>83</v>
      </c>
      <c r="H47" s="53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3" t="s">
        <v>83</v>
      </c>
      <c r="F48" s="53"/>
      <c r="G48" s="53" t="s">
        <v>92</v>
      </c>
      <c r="H48" s="54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3" t="s">
        <v>92</v>
      </c>
      <c r="F49" s="54"/>
      <c r="G49" s="53" t="s">
        <v>83</v>
      </c>
      <c r="H49" s="53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3" t="s">
        <v>83</v>
      </c>
      <c r="F50" s="53"/>
      <c r="G50" s="54" t="s">
        <v>85</v>
      </c>
      <c r="H50" s="55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4" t="s">
        <v>85</v>
      </c>
      <c r="F51" s="55"/>
      <c r="G51" s="54" t="s">
        <v>98</v>
      </c>
      <c r="H51" s="55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3" t="s">
        <v>83</v>
      </c>
      <c r="F52" s="53"/>
      <c r="G52" s="53" t="s">
        <v>92</v>
      </c>
      <c r="H52" s="54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3" t="s">
        <v>92</v>
      </c>
      <c r="F53" s="54"/>
      <c r="G53" s="53" t="s">
        <v>83</v>
      </c>
      <c r="H53" s="53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3" t="s">
        <v>83</v>
      </c>
      <c r="F54" s="53"/>
      <c r="G54" s="54" t="s">
        <v>85</v>
      </c>
      <c r="H54" s="55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4" t="s">
        <v>85</v>
      </c>
      <c r="F55" s="55"/>
      <c r="G55" s="53" t="s">
        <v>83</v>
      </c>
      <c r="H55" s="53"/>
      <c r="I55" s="39" t="s">
        <v>46</v>
      </c>
      <c r="J55" s="39">
        <v>14</v>
      </c>
    </row>
  </sheetData>
  <mergeCells count="8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10" zoomScale="85" zoomScaleNormal="85" workbookViewId="0">
      <selection activeCell="D20" sqref="D20:D3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11" x14ac:dyDescent="0.25">
      <c r="B34" s="29">
        <v>21</v>
      </c>
      <c r="C34" s="42" t="s">
        <v>76</v>
      </c>
      <c r="D34" s="23" t="s">
        <v>100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2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33" sqref="D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34" sqref="D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J22" sqref="J22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34" sqref="D34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workbookViewId="0">
      <selection activeCell="D34" sqref="D34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H19" sqref="H19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24" sqref="D24:D34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L31" sqref="L3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2" zoomScale="112" zoomScaleNormal="112" workbookViewId="0">
      <selection activeCell="D35" sqref="D35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9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8" zoomScaleNormal="98" workbookViewId="0">
      <selection activeCell="D37" sqref="D3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8" priority="1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D36" sqref="D36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36" sqref="D3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29" sqref="D29:D3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33" sqref="D33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conditionalFormatting sqref="E6">
    <cfRule type="expression" dxfId="5" priority="3">
      <formula>E6=""</formula>
    </cfRule>
  </conditionalFormatting>
  <conditionalFormatting sqref="D6">
    <cfRule type="expression" dxfId="4" priority="4">
      <formula>D6=""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36" sqref="D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43774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8-I</vt:lpstr>
      <vt:lpstr>8-R</vt:lpstr>
      <vt:lpstr>9-I</vt:lpstr>
      <vt:lpstr>9-R</vt:lpstr>
      <vt:lpstr>6VN-I</vt:lpstr>
      <vt:lpstr>6VN-R</vt:lpstr>
      <vt:lpstr>6V-I</vt:lpstr>
      <vt:lpstr>6V-R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2019-11-21T19:30:01Z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