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LPP!$A$11:$I$14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A2" i="3" l="1"/>
  <c r="B4" i="1" l="1"/>
  <c r="A7" i="2" l="1"/>
  <c r="C7" i="2"/>
  <c r="A2" i="2"/>
</calcChain>
</file>

<file path=xl/sharedStrings.xml><?xml version="1.0" encoding="utf-8"?>
<sst xmlns="http://schemas.openxmlformats.org/spreadsheetml/2006/main" count="72" uniqueCount="50">
  <si>
    <t>TIPO REGULACIÓN</t>
  </si>
  <si>
    <t>ZE</t>
  </si>
  <si>
    <t>TIPO PROGRAMA</t>
  </si>
  <si>
    <t>POR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</si>
  <si>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</si>
  <si>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</si>
  <si>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</si>
  <si>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</si>
  <si>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</si>
  <si>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</si>
  <si>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</si>
  <si>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</si>
  <si>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</si>
  <si>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</si>
  <si>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</si>
  <si>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</si>
  <si>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</si>
  <si>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</si>
  <si>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</si>
  <si>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</si>
  <si>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</si>
  <si>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</si>
  <si>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</si>
  <si>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</si>
  <si>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</si>
  <si>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</si>
  <si>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</si>
  <si>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</si>
  <si>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</si>
  <si>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</si>
  <si>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</si>
  <si>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</si>
  <si>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</si>
  <si>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</si>
  <si>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</si>
  <si>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</si>
  <si>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</si>
  <si>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</si>
  <si>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Katherine Contreras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</si>
  <si>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</si>
  <si>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</si>
  <si>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</si>
  <si>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</si>
  <si>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</si>
  <si>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</si>
  <si>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00:20:00</t>
  </si>
  <si>
    <t>16:05:00</t>
  </si>
  <si>
    <t>DS</t>
  </si>
  <si>
    <t>15:07:00</t>
  </si>
  <si>
    <t>17:07:00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</si>
</sst>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b/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37437055574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3" borderId="4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2" fillId="0" borderId="0" xfId="0" applyFont="1"/>
    <xf numFmtId="0" fontId="0" fillId="8" borderId="1" xfId="0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4" fillId="7" borderId="5" xfId="0" applyFont="1" applyFill="1" applyBorder="1" applyAlignment="1">
      <alignment horizontal="center" vertical="center" wrapText="1"/>
    </xf>
    <xf numFmtId="0" fontId="14" fillId="7" borderId="1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21" fontId="15" fillId="3" borderId="1" xfId="0" quotePrefix="1" applyNumberFormat="1" applyFont="1" applyFill="1" applyBorder="1" applyAlignment="1">
      <alignment horizontal="center" vertical="center"/>
    </xf>
    <xf numFmtId="21" fontId="15" fillId="0" borderId="1" xfId="0" quotePrefix="1" applyNumberFormat="1" applyFont="1" applyFill="1" applyBorder="1" applyAlignment="1">
      <alignment horizontal="center" vertical="center"/>
    </xf>
    <xf numFmtId="21" fontId="1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14" fontId="0" fillId="3" borderId="2" xfId="0" applyNumberFormat="1" applyFill="1" applyBorder="1" applyAlignment="1">
      <alignment horizontal="center"/>
    </xf>
    <xf numFmtId="14" fontId="0" fillId="3" borderId="6" xfId="0" applyNumberFormat="1" applyFill="1" applyBorder="1" applyAlignment="1">
      <alignment horizontal="center"/>
    </xf>
    <xf numFmtId="14" fontId="0" fillId="3" borderId="3" xfId="0" applyNumberFormat="1" applyFill="1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12" insertRow="1" headerRowDxfId="17" dataDxfId="15" headerRowBorderDxfId="16" tableBorderDxfId="14" totalsRowBorderDxfId="13">
  <autoFilter ref="A11:M12"/>
  <sortState ref="A12:M421">
    <sortCondition ref="B11:B412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topLeftCell="B1" zoomScale="80" zoomScaleNormal="80" workbookViewId="0">
      <selection activeCell="J10" sqref="J10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6" t="str">
        <f>+D8&amp;"_"&amp;D9&amp;"_"&amp;D10&amp;"_"&amp;D11&amp;"_"&amp;D13&amp;"_"&amp;E16&amp;"_A5_1_"&amp;G16</f>
        <v>POR_XII_PUNTA ARENAS_PA_2019_8_A5_1_1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" x14ac:dyDescent="0.3">
      <c r="A5" s="7"/>
    </row>
    <row r="7" spans="1:10" ht="30.75" customHeight="1" x14ac:dyDescent="0.3">
      <c r="B7" s="41" t="s">
        <v>0</v>
      </c>
      <c r="C7" s="41"/>
      <c r="D7" s="42" t="s">
        <v>1</v>
      </c>
      <c r="E7" s="43"/>
      <c r="G7" s="5"/>
    </row>
    <row r="8" spans="1:10" x14ac:dyDescent="0.3">
      <c r="B8" s="41" t="s">
        <v>2</v>
      </c>
      <c r="C8" s="41"/>
      <c r="D8" s="42" t="s">
        <v>3</v>
      </c>
      <c r="E8" s="43"/>
      <c r="G8" s="5"/>
    </row>
    <row r="9" spans="1:10" x14ac:dyDescent="0.3">
      <c r="B9" s="41" t="s">
        <v>4</v>
      </c>
      <c r="C9" s="41"/>
      <c r="D9" s="42" t="s">
        <v>5</v>
      </c>
      <c r="E9" s="43"/>
    </row>
    <row r="10" spans="1:10" x14ac:dyDescent="0.3">
      <c r="B10" s="41" t="s">
        <v>6</v>
      </c>
      <c r="C10" s="41"/>
      <c r="D10" s="42" t="s">
        <v>7</v>
      </c>
      <c r="E10" s="43"/>
    </row>
    <row r="11" spans="1:10" x14ac:dyDescent="0.3">
      <c r="B11" s="41" t="s">
        <v>8</v>
      </c>
      <c r="C11" s="41"/>
      <c r="D11" s="44" t="s">
        <v>9</v>
      </c>
      <c r="E11" s="45"/>
    </row>
    <row r="12" spans="1:10" x14ac:dyDescent="0.3">
      <c r="B12" s="41" t="s">
        <v>10</v>
      </c>
      <c r="C12" s="41"/>
      <c r="D12" s="47">
        <v>1</v>
      </c>
      <c r="E12" s="48"/>
    </row>
    <row r="13" spans="1:10" x14ac:dyDescent="0.3">
      <c r="B13" s="41" t="s">
        <v>11</v>
      </c>
      <c r="C13" s="41"/>
      <c r="D13" s="44">
        <v>2019</v>
      </c>
      <c r="E13" s="45"/>
    </row>
    <row r="15" spans="1:10" s="2" customFormat="1" ht="36" customHeight="1" x14ac:dyDescent="0.3">
      <c r="A15" s="8"/>
      <c r="B15" s="9" t="s">
        <v>12</v>
      </c>
      <c r="C15" s="9" t="s">
        <v>13</v>
      </c>
      <c r="D15" s="9" t="s">
        <v>14</v>
      </c>
      <c r="E15" s="9" t="s">
        <v>15</v>
      </c>
      <c r="F15" s="6"/>
      <c r="G15" s="9" t="s">
        <v>16</v>
      </c>
      <c r="H15" s="5"/>
    </row>
    <row r="16" spans="1:10" x14ac:dyDescent="0.3">
      <c r="B16" s="10" t="s">
        <v>17</v>
      </c>
      <c r="C16" s="11">
        <v>43771</v>
      </c>
      <c r="D16" s="11">
        <v>43771</v>
      </c>
      <c r="E16" s="12">
        <v>8</v>
      </c>
      <c r="G16" s="13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4" t="s">
        <v>18</v>
      </c>
      <c r="C21" s="49" t="s">
        <v>38</v>
      </c>
      <c r="D21" s="49"/>
      <c r="E21" s="49"/>
      <c r="F21" s="49"/>
    </row>
    <row r="22" spans="2:6" x14ac:dyDescent="0.3">
      <c r="B22" s="14" t="s">
        <v>19</v>
      </c>
      <c r="C22" s="49"/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2"/>
  <sheetViews>
    <sheetView zoomScale="85" zoomScaleNormal="85" workbookViewId="0">
      <selection activeCell="A7" sqref="A7:B7"/>
    </sheetView>
  </sheetViews>
  <sheetFormatPr baseColWidth="10" defaultColWidth="20.42578125" defaultRowHeight="14.25" customHeight="1" x14ac:dyDescent="0.2"/>
  <cols>
    <col min="1" max="1" width="12.85546875" style="15" customWidth="1"/>
    <col min="2" max="2" width="7.85546875" style="15" bestFit="1" customWidth="1"/>
    <col min="3" max="3" width="3.28515625" style="15" bestFit="1" customWidth="1"/>
    <col min="4" max="4" width="5.7109375" style="15" bestFit="1" customWidth="1"/>
    <col min="5" max="5" width="10.42578125" style="15" customWidth="1"/>
    <col min="6" max="6" width="10.28515625" style="15" customWidth="1"/>
    <col min="7" max="7" width="10" style="15" bestFit="1" customWidth="1"/>
    <col min="8" max="10" width="3.28515625" style="15" bestFit="1" customWidth="1"/>
    <col min="11" max="11" width="8.42578125" style="15" bestFit="1" customWidth="1"/>
    <col min="12" max="12" width="3.28515625" style="15" bestFit="1" customWidth="1"/>
    <col min="13" max="13" width="16.28515625" style="16" customWidth="1"/>
    <col min="14" max="14" width="5.28515625" style="17" customWidth="1"/>
    <col min="15" max="16384" width="20.42578125" style="17"/>
  </cols>
  <sheetData>
    <row r="1" spans="1:13" ht="11.25" x14ac:dyDescent="0.2"/>
    <row r="2" spans="1:13" ht="16.5" x14ac:dyDescent="0.2">
      <c r="A2" s="50" t="str">
        <f>"PUNTOS DE CONTROL DE LA UNIDAD DE NEGOCIO ("&amp;A7&amp;" - "&amp;C7&amp;")"</f>
        <v>PUNTOS DE CONTROL DE LA UNIDAD DE NEGOCIO (PA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1.25" x14ac:dyDescent="0.2"/>
    <row r="4" spans="1:13" s="3" customFormat="1" ht="15" x14ac:dyDescent="0.25">
      <c r="A4" s="3" t="s">
        <v>20</v>
      </c>
    </row>
    <row r="5" spans="1:13" ht="11.25" x14ac:dyDescent="0.2"/>
    <row r="6" spans="1:13" ht="15" x14ac:dyDescent="0.25">
      <c r="A6" s="54" t="s">
        <v>21</v>
      </c>
      <c r="B6" s="55"/>
      <c r="C6" s="52" t="s">
        <v>22</v>
      </c>
      <c r="D6" s="52"/>
      <c r="E6" s="52"/>
      <c r="F6" s="51" t="s">
        <v>13</v>
      </c>
      <c r="G6" s="51" t="s">
        <v>23</v>
      </c>
      <c r="H6" s="52" t="s">
        <v>14</v>
      </c>
      <c r="I6" s="52"/>
      <c r="J6" s="52"/>
      <c r="K6" s="52"/>
      <c r="L6" s="52"/>
    </row>
    <row r="7" spans="1:13" ht="15" x14ac:dyDescent="0.25">
      <c r="A7" s="56" t="str">
        <f>+TAPA!D11</f>
        <v>PA</v>
      </c>
      <c r="B7" s="57"/>
      <c r="C7" s="58" t="str">
        <f>+TAPA!B16</f>
        <v>NORMAL</v>
      </c>
      <c r="D7" s="58"/>
      <c r="E7" s="58"/>
      <c r="F7" s="53">
        <v>43771</v>
      </c>
      <c r="G7" s="53"/>
      <c r="H7" s="59">
        <v>43771</v>
      </c>
      <c r="I7" s="60"/>
      <c r="J7" s="60"/>
      <c r="K7" s="60"/>
      <c r="L7" s="61"/>
    </row>
    <row r="8" spans="1:13" ht="11.25" x14ac:dyDescent="0.2"/>
    <row r="9" spans="1:13" s="3" customFormat="1" ht="15" x14ac:dyDescent="0.25">
      <c r="A9" s="3" t="s">
        <v>24</v>
      </c>
    </row>
    <row r="10" spans="1:13" ht="14.2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  <c r="M10" s="17"/>
    </row>
    <row r="11" spans="1:13" s="4" customFormat="1" ht="99.75" customHeight="1" x14ac:dyDescent="0.2">
      <c r="A11" s="19" t="s">
        <v>25</v>
      </c>
      <c r="B11" s="20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  <c r="G11" s="20" t="s">
        <v>31</v>
      </c>
      <c r="H11" s="20" t="s">
        <v>32</v>
      </c>
      <c r="I11" s="20" t="s">
        <v>33</v>
      </c>
      <c r="J11" s="20" t="s">
        <v>34</v>
      </c>
      <c r="K11" s="20" t="s">
        <v>35</v>
      </c>
      <c r="L11" s="20" t="s">
        <v>36</v>
      </c>
      <c r="M11" s="21" t="s">
        <v>37</v>
      </c>
    </row>
    <row r="12" spans="1:13" ht="14.25" customHeight="1" x14ac:dyDescent="0.2">
      <c r="A12" s="22"/>
      <c r="B12" s="23"/>
      <c r="C12" s="24"/>
      <c r="D12" s="24"/>
      <c r="E12" s="25"/>
      <c r="F12" s="25"/>
      <c r="G12" s="26"/>
      <c r="H12" s="27"/>
      <c r="I12" s="27"/>
      <c r="J12" s="27"/>
      <c r="K12" s="28"/>
      <c r="L12" s="27"/>
      <c r="M12" s="29"/>
    </row>
  </sheetData>
  <mergeCells count="9">
    <mergeCell ref="A2:M2"/>
    <mergeCell ref="F6:G6"/>
    <mergeCell ref="H6:L6"/>
    <mergeCell ref="F7:G7"/>
    <mergeCell ref="A6:B6"/>
    <mergeCell ref="A7:B7"/>
    <mergeCell ref="C6:E6"/>
    <mergeCell ref="C7:E7"/>
    <mergeCell ref="H7:L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I14"/>
  <sheetViews>
    <sheetView zoomScaleNormal="100" workbookViewId="0">
      <selection activeCell="A7" sqref="A7:B7"/>
    </sheetView>
  </sheetViews>
  <sheetFormatPr baseColWidth="10" defaultRowHeight="15" x14ac:dyDescent="0.25"/>
  <cols>
    <col min="1" max="1" width="3.28515625" style="32" bestFit="1" customWidth="1"/>
    <col min="2" max="2" width="7.28515625" style="32" bestFit="1" customWidth="1"/>
    <col min="3" max="3" width="6.85546875" style="32" bestFit="1" customWidth="1"/>
    <col min="4" max="4" width="15.5703125" style="32" customWidth="1"/>
    <col min="5" max="7" width="16.28515625" style="32" customWidth="1"/>
    <col min="8" max="8" width="9.7109375" style="32" bestFit="1" customWidth="1"/>
    <col min="9" max="9" width="6.140625" bestFit="1" customWidth="1"/>
  </cols>
  <sheetData>
    <row r="2" spans="1:9" ht="16.5" x14ac:dyDescent="0.25">
      <c r="A2" s="62" t="str">
        <f>"HORAS DE PASADA PROGRAMADA DE LA UNIDAD DE NEGOCIO ("&amp;A7&amp;" - "&amp;C7&amp;")"</f>
        <v>HORAS DE PASADA PROGRAMADA DE LA UNIDAD DE NEGOCIO (PA - NORMAL)</v>
      </c>
      <c r="B2" s="62"/>
      <c r="C2" s="62"/>
      <c r="D2" s="62"/>
      <c r="E2" s="62"/>
      <c r="F2" s="62"/>
      <c r="G2" s="62"/>
      <c r="H2" s="62"/>
    </row>
    <row r="4" spans="1:9" s="30" customFormat="1" x14ac:dyDescent="0.25">
      <c r="A4" s="30" t="s">
        <v>20</v>
      </c>
    </row>
    <row r="6" spans="1:9" x14ac:dyDescent="0.25">
      <c r="A6" s="63" t="s">
        <v>21</v>
      </c>
      <c r="B6" s="64"/>
      <c r="C6" s="63" t="s">
        <v>22</v>
      </c>
      <c r="D6" s="65"/>
      <c r="E6" s="31" t="s">
        <v>13</v>
      </c>
      <c r="F6" s="31" t="s">
        <v>14</v>
      </c>
    </row>
    <row r="7" spans="1:9" x14ac:dyDescent="0.25">
      <c r="A7" s="56" t="s">
        <v>9</v>
      </c>
      <c r="B7" s="57"/>
      <c r="C7" s="56" t="s">
        <v>17</v>
      </c>
      <c r="D7" s="66"/>
      <c r="E7" s="33">
        <v>43771</v>
      </c>
      <c r="F7" s="33">
        <v>43771</v>
      </c>
    </row>
    <row r="9" spans="1:9" s="30" customFormat="1" x14ac:dyDescent="0.25">
      <c r="A9" s="30" t="s">
        <v>39</v>
      </c>
    </row>
    <row r="10" spans="1:9" ht="27" customHeight="1" x14ac:dyDescent="0.25"/>
    <row r="11" spans="1:9" ht="53.25" customHeight="1" x14ac:dyDescent="0.25">
      <c r="A11" s="34" t="s">
        <v>21</v>
      </c>
      <c r="B11" s="34" t="s">
        <v>26</v>
      </c>
      <c r="C11" s="34" t="s">
        <v>27</v>
      </c>
      <c r="D11" s="34" t="s">
        <v>40</v>
      </c>
      <c r="E11" s="34" t="s">
        <v>41</v>
      </c>
      <c r="F11" s="34" t="s">
        <v>42</v>
      </c>
      <c r="G11" s="34" t="s">
        <v>43</v>
      </c>
      <c r="H11" s="35" t="s">
        <v>44</v>
      </c>
    </row>
    <row r="12" spans="1:9" s="40" customFormat="1" x14ac:dyDescent="0.25">
      <c r="A12" s="36" t="s">
        <v>9</v>
      </c>
      <c r="B12" s="36">
        <v>2</v>
      </c>
      <c r="C12" s="36">
        <v>0</v>
      </c>
      <c r="D12" s="36">
        <v>1</v>
      </c>
      <c r="E12" s="37" t="s">
        <v>45</v>
      </c>
      <c r="F12" s="38" t="s">
        <v>46</v>
      </c>
      <c r="G12" s="37" t="s">
        <v>45</v>
      </c>
      <c r="H12" s="39" t="s">
        <v>47</v>
      </c>
      <c r="I12"/>
    </row>
    <row r="13" spans="1:9" s="40" customFormat="1" x14ac:dyDescent="0.25">
      <c r="A13" s="36" t="s">
        <v>9</v>
      </c>
      <c r="B13" s="36">
        <v>2</v>
      </c>
      <c r="C13" s="36">
        <v>1</v>
      </c>
      <c r="D13" s="36">
        <v>1</v>
      </c>
      <c r="E13" s="37" t="s">
        <v>45</v>
      </c>
      <c r="F13" s="37" t="s">
        <v>48</v>
      </c>
      <c r="G13" s="37" t="s">
        <v>45</v>
      </c>
      <c r="H13" s="39" t="s">
        <v>47</v>
      </c>
      <c r="I13"/>
    </row>
    <row r="14" spans="1:9" s="40" customFormat="1" x14ac:dyDescent="0.25">
      <c r="A14" s="36" t="s">
        <v>9</v>
      </c>
      <c r="B14" s="36">
        <v>2</v>
      </c>
      <c r="C14" s="36">
        <v>1</v>
      </c>
      <c r="D14" s="36">
        <v>1</v>
      </c>
      <c r="E14" s="37" t="s">
        <v>45</v>
      </c>
      <c r="F14" s="38" t="s">
        <v>49</v>
      </c>
      <c r="G14" s="37" t="s">
        <v>45</v>
      </c>
      <c r="H14" s="39" t="s">
        <v>47</v>
      </c>
      <c r="I14"/>
    </row>
  </sheetData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Katherine Contreras Castro</cp:lastModifiedBy>
  <cp:lastPrinted>2016-12-21T19:16:35Z</cp:lastPrinted>
  <dcterms:created xsi:type="dcterms:W3CDTF">2016-02-04T18:46:24Z</dcterms:created>
  <dcterms:modified xsi:type="dcterms:W3CDTF">2019-11-27T12:30:18Z</dcterms:modified>
</cp:coreProperties>
</file>