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arios\fespinoza\Dropbox\Revision acreditación 2\Operación zonas reguladas\Operación Punta Arenas\PO\POR\A1\201812\"/>
    </mc:Choice>
  </mc:AlternateContent>
  <bookViews>
    <workbookView xWindow="0" yWindow="0" windowWidth="20496" windowHeight="8340" tabRatio="750" activeTab="7"/>
  </bookViews>
  <sheets>
    <sheet name="TAPA" sheetId="1" r:id="rId1"/>
    <sheet name="Operador PA" sheetId="2" r:id="rId2"/>
    <sheet name="1-I" sheetId="39" r:id="rId3"/>
    <sheet name="2-I" sheetId="40" r:id="rId4"/>
    <sheet name="4-I" sheetId="41" r:id="rId5"/>
    <sheet name="6-I" sheetId="42" r:id="rId6"/>
    <sheet name="6V-I" sheetId="43" r:id="rId7"/>
    <sheet name="8-I" sheetId="44" r:id="rId8"/>
  </sheets>
  <definedNames>
    <definedName name="_xlnm._FilterDatabase" localSheetId="1" hidden="1">'Operador PA'!$B$31:$J$31</definedName>
    <definedName name="Dias_en_el_mes" localSheetId="2">#REF!</definedName>
    <definedName name="Dias_en_el_mes" localSheetId="3">#REF!</definedName>
    <definedName name="Dias_en_el_mes" localSheetId="5">#REF!</definedName>
    <definedName name="Dias_en_el_mes" localSheetId="7">#REF!</definedName>
    <definedName name="Dias_en_el_mes">#REF!</definedName>
    <definedName name="Tarifa_Adulta" localSheetId="2">#REF!</definedName>
    <definedName name="Tarifa_Adulta" localSheetId="3">#REF!</definedName>
    <definedName name="Tarifa_Adulta" localSheetId="5">#REF!</definedName>
    <definedName name="Tarifa_Adulta" localSheetId="7">#REF!</definedName>
    <definedName name="Tarifa_Adulta">#REF!</definedName>
  </definedNames>
  <calcPr calcId="152511"/>
</workbook>
</file>

<file path=xl/calcChain.xml><?xml version="1.0" encoding="utf-8"?>
<calcChain xmlns="http://schemas.openxmlformats.org/spreadsheetml/2006/main">
  <c r="F7" i="44" l="1"/>
  <c r="E7" i="44"/>
  <c r="D7" i="44"/>
  <c r="F7" i="43"/>
  <c r="E7" i="43"/>
  <c r="D7" i="43"/>
  <c r="F7" i="42"/>
  <c r="E7" i="42"/>
  <c r="D7" i="42"/>
  <c r="F7" i="41"/>
  <c r="E7" i="41"/>
  <c r="D7" i="41"/>
  <c r="F7" i="40"/>
  <c r="E7" i="40"/>
  <c r="D7" i="40"/>
  <c r="F7" i="39"/>
  <c r="E7" i="39"/>
  <c r="D7" i="39"/>
  <c r="E37" i="44" l="1"/>
  <c r="E37" i="43"/>
  <c r="E37" i="42"/>
  <c r="E37" i="41"/>
  <c r="E37" i="40"/>
  <c r="B2" i="44"/>
  <c r="B2" i="43"/>
  <c r="B2" i="42"/>
  <c r="B2" i="41"/>
  <c r="B2" i="40"/>
  <c r="E37" i="39"/>
  <c r="B2" i="39"/>
  <c r="B4" i="1" l="1"/>
  <c r="C4" i="2" s="1"/>
  <c r="D14" i="2"/>
  <c r="I11" i="2"/>
  <c r="I8" i="2"/>
  <c r="D11" i="2"/>
  <c r="D10" i="2"/>
  <c r="D9" i="2"/>
  <c r="D8" i="2"/>
  <c r="D13" i="2"/>
</calcChain>
</file>

<file path=xl/sharedStrings.xml><?xml version="1.0" encoding="utf-8"?>
<sst xmlns="http://schemas.openxmlformats.org/spreadsheetml/2006/main" count="327" uniqueCount="92">
  <si>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</si>
  <si>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</si>
  <si>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</si>
  <si>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</si>
  <si>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</si>
  <si>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</si>
  <si>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</si>
  <si>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</si>
  <si>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</si>
  <si>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</si>
  <si>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</si>
  <si>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</si>
  <si>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</si>
  <si>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</si>
  <si>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</si>
  <si>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</si>
  <si>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</si>
  <si>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</si>
  <si>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</si>
  <si>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</si>
  <si>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</si>
  <si>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</si>
  <si>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</si>
  <si>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</si>
  <si>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</si>
  <si>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</si>
  <si>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</si>
  <si>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</si>
  <si>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</si>
  <si>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</si>
  <si>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</si>
  <si>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</si>
  <si>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</si>
  <si>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</si>
  <si>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</si>
  <si>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</si>
  <si>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</si>
  <si>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</si>
  <si>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</si>
  <si>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</si>
  <si>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</si>
  <si>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</si>
  <si>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</si>
  <si>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</si>
  <si>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</si>
  <si>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</si>
  <si>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</si>
  <si>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</si>
  <si>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</si>
  <si>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</si>
  <si>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</si>
  <si>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</si>
  <si>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</si>
  <si>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</si>
  <si>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</si>
  <si>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</si>
  <si>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</si>
  <si>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</si>
  <si>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</si>
  <si>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</si>
  <si>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</si>
  <si>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</si>
  <si>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</si>
  <si>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</si>
  <si>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</si>
  <si>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</si>
  <si>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</si>
  <si>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</si>
  <si>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</si>
  <si>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</si>
  <si>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</si>
  <si>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</si>
  <si>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</si>
  <si>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</si>
  <si>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</si>
  <si>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</si>
  <si>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</si>
  <si>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</si>
  <si>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</si>
  <si>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</si>
  <si>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</si>
  <si>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</si>
  <si>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Karina Arellano</t>
  </si>
  <si>
    <t>Archipiélago de Chiloé</t>
  </si>
  <si>
    <t>Hospital Regional</t>
  </si>
  <si>
    <t>Media</t>
  </si>
  <si>
    <t xml:space="preserve"> </t>
  </si>
  <si>
    <t>6V</t>
  </si>
  <si>
    <t>Villa Nelda Panicucci</t>
  </si>
  <si>
    <t>Zona Franca</t>
  </si>
  <si>
    <t>Coronel Mardones</t>
  </si>
  <si>
    <t>Franco Espinoza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</si>
</sst>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12"/>
      <color theme="1"/>
      <name val="Calibri"/>
      <scheme val="minor"/>
    </font>
    <font>
      <b/>
      <sz val="12"/>
      <color theme="1"/>
      <name val="Calibri"/>
      <scheme val="minor"/>
    </font>
    <font>
      <b/>
      <sz val="16"/>
      <color theme="1"/>
      <name val="Trebuchet MS"/>
    </font>
  </fonts>
  <fills count="2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4" fillId="21" borderId="9" applyNumberFormat="0" applyAlignment="0" applyProtection="0"/>
    <xf numFmtId="0" fontId="15" fillId="22" borderId="10" applyNumberFormat="0" applyAlignment="0" applyProtection="0"/>
    <xf numFmtId="0" fontId="16" fillId="0" borderId="11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8" fillId="12" borderId="9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22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0" fontId="11" fillId="28" borderId="12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5" fillId="21" borderId="13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4" applyNumberFormat="0" applyFill="0" applyAlignment="0" applyProtection="0"/>
    <xf numFmtId="0" fontId="29" fillId="0" borderId="15" applyNumberFormat="0" applyFill="0" applyAlignment="0" applyProtection="0"/>
    <xf numFmtId="0" fontId="17" fillId="0" borderId="16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  <xf numFmtId="0" fontId="31" fillId="0" borderId="17" applyNumberFormat="0" applyFill="0" applyAlignment="0" applyProtection="0"/>
  </cellStyleXfs>
  <cellXfs count="7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2" fontId="0" fillId="0" borderId="18" xfId="0" applyNumberFormat="1" applyFill="1" applyBorder="1" applyAlignment="1">
      <alignment horizontal="center"/>
    </xf>
    <xf numFmtId="0" fontId="33" fillId="0" borderId="18" xfId="0" applyFont="1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 wrapText="1"/>
    </xf>
    <xf numFmtId="0" fontId="34" fillId="0" borderId="0" xfId="0" applyFont="1"/>
    <xf numFmtId="0" fontId="34" fillId="6" borderId="18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/>
    </xf>
    <xf numFmtId="0" fontId="34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4" fillId="6" borderId="18" xfId="0" applyFont="1" applyFill="1" applyBorder="1" applyAlignment="1">
      <alignment horizontal="center"/>
    </xf>
    <xf numFmtId="0" fontId="34" fillId="6" borderId="18" xfId="0" applyFont="1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 wrapText="1"/>
    </xf>
    <xf numFmtId="0" fontId="35" fillId="6" borderId="18" xfId="0" applyFont="1" applyFill="1" applyBorder="1" applyAlignment="1">
      <alignment horizontal="center" vertical="center" wrapText="1"/>
    </xf>
    <xf numFmtId="0" fontId="34" fillId="2" borderId="18" xfId="0" applyFont="1" applyFill="1" applyBorder="1" applyAlignment="1">
      <alignment horizontal="center" vertical="center" wrapText="1"/>
    </xf>
    <xf numFmtId="0" fontId="36" fillId="2" borderId="18" xfId="0" applyFont="1" applyFill="1" applyBorder="1" applyAlignment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3" fillId="0" borderId="18" xfId="0" applyFont="1" applyFill="1" applyBorder="1" applyAlignment="1">
      <alignment horizontal="center"/>
    </xf>
    <xf numFmtId="0" fontId="33" fillId="0" borderId="19" xfId="0" applyFont="1" applyFill="1" applyBorder="1" applyAlignment="1">
      <alignment horizontal="center"/>
    </xf>
    <xf numFmtId="0" fontId="33" fillId="0" borderId="8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37" fillId="3" borderId="0" xfId="0" applyFont="1" applyFill="1" applyAlignment="1">
      <alignment horizontal="center" vertical="center"/>
    </xf>
    <xf numFmtId="0" fontId="34" fillId="6" borderId="18" xfId="0" applyFont="1" applyFill="1" applyBorder="1" applyAlignment="1">
      <alignment horizontal="center" vertical="center"/>
    </xf>
    <xf numFmtId="14" fontId="34" fillId="0" borderId="18" xfId="0" applyNumberFormat="1" applyFont="1" applyBorder="1" applyAlignment="1">
      <alignment horizontal="center" vertical="center"/>
    </xf>
    <xf numFmtId="0" fontId="34" fillId="0" borderId="18" xfId="0" applyFont="1" applyBorder="1" applyAlignment="1">
      <alignment horizontal="center" vertic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14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zoomScale="80" zoomScaleNormal="80" workbookViewId="0">
      <selection activeCell="G28" sqref="G28"/>
    </sheetView>
  </sheetViews>
  <sheetFormatPr baseColWidth="10" defaultRowHeight="14.4" x14ac:dyDescent="0.3"/>
  <cols>
    <col min="3" max="3" width="13.109375" customWidth="1"/>
    <col min="4" max="4" width="12.44140625" bestFit="1" customWidth="1"/>
    <col min="6" max="6" width="14.88671875" bestFit="1" customWidth="1"/>
    <col min="10" max="10" width="26.6640625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.6" x14ac:dyDescent="0.3">
      <c r="B4" s="44" t="str">
        <f>+D12&amp;"_"&amp;D13&amp;"_"&amp;D14&amp;"_"&amp;D15&amp;"_"&amp;I12&amp;"_"&amp;YEAR(D17)&amp;"_"&amp;I13</f>
        <v>POR_XII_PUNTA ARENAS_PA_NORMAL_2018_56</v>
      </c>
      <c r="C4" s="44"/>
      <c r="D4" s="44"/>
      <c r="E4" s="44"/>
      <c r="F4" s="44"/>
      <c r="G4" s="44"/>
      <c r="H4" s="44"/>
      <c r="I4" s="44"/>
      <c r="J4" s="44"/>
    </row>
    <row r="5" spans="1:10" x14ac:dyDescent="0.3">
      <c r="A5" s="3"/>
    </row>
    <row r="6" spans="1:10" x14ac:dyDescent="0.3">
      <c r="A6" s="3"/>
    </row>
    <row r="7" spans="1:10" x14ac:dyDescent="0.3">
      <c r="A7" s="3"/>
    </row>
    <row r="8" spans="1:10" x14ac:dyDescent="0.3">
      <c r="A8" s="3"/>
    </row>
    <row r="9" spans="1:10" x14ac:dyDescent="0.3">
      <c r="A9" s="3"/>
    </row>
    <row r="11" spans="1:10" x14ac:dyDescent="0.3">
      <c r="B11" s="45" t="s">
        <v>0</v>
      </c>
      <c r="C11" s="45"/>
      <c r="D11" s="46" t="s">
        <v>1</v>
      </c>
      <c r="E11" s="47"/>
    </row>
    <row r="12" spans="1:10" x14ac:dyDescent="0.3">
      <c r="B12" s="38" t="s">
        <v>2</v>
      </c>
      <c r="C12" s="38"/>
      <c r="D12" s="40" t="s">
        <v>81</v>
      </c>
      <c r="E12" s="40"/>
      <c r="G12" s="38" t="s">
        <v>3</v>
      </c>
      <c r="H12" s="38"/>
      <c r="I12" s="40" t="s">
        <v>4</v>
      </c>
      <c r="J12" s="40"/>
    </row>
    <row r="13" spans="1:10" x14ac:dyDescent="0.3">
      <c r="B13" s="38" t="s">
        <v>5</v>
      </c>
      <c r="C13" s="38"/>
      <c r="D13" s="40" t="s">
        <v>6</v>
      </c>
      <c r="E13" s="40"/>
      <c r="G13" s="38" t="s">
        <v>7</v>
      </c>
      <c r="H13" s="38"/>
      <c r="I13" s="43">
        <v>56</v>
      </c>
      <c r="J13" s="43"/>
    </row>
    <row r="14" spans="1:10" x14ac:dyDescent="0.3">
      <c r="B14" s="38" t="s">
        <v>8</v>
      </c>
      <c r="C14" s="38"/>
      <c r="D14" s="40" t="s">
        <v>9</v>
      </c>
      <c r="E14" s="40"/>
    </row>
    <row r="15" spans="1:10" x14ac:dyDescent="0.3">
      <c r="B15" s="38" t="s">
        <v>10</v>
      </c>
      <c r="C15" s="38"/>
      <c r="D15" s="41" t="s">
        <v>11</v>
      </c>
      <c r="E15" s="41"/>
      <c r="F15" s="2"/>
      <c r="G15" s="2"/>
      <c r="H15" s="1"/>
      <c r="I15" s="1"/>
      <c r="J15" s="1"/>
    </row>
    <row r="16" spans="1:10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x14ac:dyDescent="0.3">
      <c r="B17" s="38" t="s">
        <v>12</v>
      </c>
      <c r="C17" s="38"/>
      <c r="D17" s="37">
        <v>43462</v>
      </c>
      <c r="E17" s="2"/>
      <c r="F17" s="6" t="s">
        <v>13</v>
      </c>
      <c r="G17" s="42" t="s">
        <v>82</v>
      </c>
      <c r="H17" s="42"/>
      <c r="I17" s="42"/>
      <c r="J17" s="42"/>
    </row>
    <row r="18" spans="2:10" x14ac:dyDescent="0.3">
      <c r="B18" s="38" t="s">
        <v>14</v>
      </c>
      <c r="C18" s="38"/>
      <c r="D18" s="37">
        <v>43462</v>
      </c>
      <c r="E18" s="2"/>
      <c r="F18" s="6" t="s">
        <v>15</v>
      </c>
      <c r="G18" s="39" t="s">
        <v>91</v>
      </c>
      <c r="H18" s="39"/>
      <c r="I18" s="39"/>
      <c r="J18" s="39"/>
    </row>
    <row r="19" spans="2:10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9"/>
  <sheetViews>
    <sheetView topLeftCell="A7" zoomScale="85" zoomScaleNormal="85" workbookViewId="0">
      <selection activeCell="E35" sqref="E35:F35"/>
    </sheetView>
  </sheetViews>
  <sheetFormatPr baseColWidth="10" defaultRowHeight="14.4" x14ac:dyDescent="0.3"/>
  <cols>
    <col min="3" max="3" width="27.5546875" customWidth="1"/>
    <col min="4" max="4" width="15.109375" customWidth="1"/>
    <col min="6" max="6" width="32" customWidth="1"/>
    <col min="8" max="8" width="25.88671875" customWidth="1"/>
    <col min="9" max="9" width="14" customWidth="1"/>
    <col min="10" max="10" width="16.44140625" customWidth="1"/>
    <col min="11" max="14" width="0" hidden="1" customWidth="1"/>
  </cols>
  <sheetData>
    <row r="1" spans="1:10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2.2" x14ac:dyDescent="0.45">
      <c r="B2" s="60" t="s">
        <v>16</v>
      </c>
      <c r="C2" s="60"/>
      <c r="D2" s="60"/>
      <c r="E2" s="60"/>
      <c r="F2" s="60"/>
      <c r="G2" s="60"/>
      <c r="H2" s="60"/>
      <c r="I2" s="60"/>
      <c r="J2" s="60"/>
    </row>
    <row r="4" spans="1:10" ht="18" x14ac:dyDescent="0.35">
      <c r="A4" s="7"/>
      <c r="B4" s="8" t="s">
        <v>17</v>
      </c>
      <c r="C4" s="61" t="str">
        <f>+TAPA!B4</f>
        <v>POR_XII_PUNTA ARENAS_PA_NORMAL_2018_56</v>
      </c>
      <c r="D4" s="61"/>
      <c r="E4" s="61"/>
      <c r="F4" s="61"/>
      <c r="G4" s="61"/>
      <c r="H4" s="61"/>
      <c r="I4" s="61"/>
      <c r="J4" s="61"/>
    </row>
    <row r="5" spans="1:10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6.2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x14ac:dyDescent="0.3">
      <c r="B8" s="38" t="s">
        <v>2</v>
      </c>
      <c r="C8" s="38"/>
      <c r="D8" s="39" t="str">
        <f>+TAPA!D12</f>
        <v>POR</v>
      </c>
      <c r="E8" s="39"/>
      <c r="G8" s="38" t="s">
        <v>3</v>
      </c>
      <c r="H8" s="38"/>
      <c r="I8" s="46" t="str">
        <f>+TAPA!I12</f>
        <v>NORMAL</v>
      </c>
      <c r="J8" s="47"/>
    </row>
    <row r="9" spans="1:10" x14ac:dyDescent="0.3">
      <c r="B9" s="38" t="s">
        <v>5</v>
      </c>
      <c r="C9" s="38"/>
      <c r="D9" s="39" t="str">
        <f>+TAPA!D13</f>
        <v>XII</v>
      </c>
      <c r="E9" s="39"/>
      <c r="G9" s="38" t="s">
        <v>19</v>
      </c>
      <c r="H9" s="38"/>
      <c r="I9" s="62"/>
      <c r="J9" s="63"/>
    </row>
    <row r="10" spans="1:10" x14ac:dyDescent="0.3">
      <c r="B10" s="38" t="s">
        <v>8</v>
      </c>
      <c r="C10" s="38"/>
      <c r="D10" s="39" t="str">
        <f>+TAPA!D14</f>
        <v>PUNTA ARENAS</v>
      </c>
      <c r="E10" s="39"/>
      <c r="G10" s="38" t="s">
        <v>20</v>
      </c>
      <c r="H10" s="38"/>
      <c r="I10" s="64" t="s">
        <v>21</v>
      </c>
      <c r="J10" s="65"/>
    </row>
    <row r="11" spans="1:10" x14ac:dyDescent="0.3">
      <c r="B11" s="38" t="s">
        <v>10</v>
      </c>
      <c r="C11" s="38"/>
      <c r="D11" s="39" t="str">
        <f>+TAPA!D15</f>
        <v>PA</v>
      </c>
      <c r="E11" s="39"/>
      <c r="G11" s="38" t="s">
        <v>7</v>
      </c>
      <c r="H11" s="38"/>
      <c r="I11" s="53">
        <f>+TAPA!I13</f>
        <v>56</v>
      </c>
      <c r="J11" s="54"/>
    </row>
    <row r="13" spans="1:10" x14ac:dyDescent="0.3">
      <c r="B13" s="38" t="s">
        <v>12</v>
      </c>
      <c r="C13" s="38"/>
      <c r="D13" s="10">
        <f>+TAPA!D17</f>
        <v>43462</v>
      </c>
      <c r="E13" s="11"/>
      <c r="F13" s="11"/>
      <c r="I13" s="1"/>
      <c r="J13" s="1"/>
    </row>
    <row r="14" spans="1:10" x14ac:dyDescent="0.3">
      <c r="B14" s="38" t="s">
        <v>14</v>
      </c>
      <c r="C14" s="38"/>
      <c r="D14" s="10">
        <f>+TAPA!D18</f>
        <v>43462</v>
      </c>
      <c r="E14" s="11"/>
      <c r="F14" s="11"/>
      <c r="G14" s="11"/>
      <c r="H14" s="11"/>
      <c r="I14" s="1"/>
      <c r="J14" s="1"/>
    </row>
    <row r="15" spans="1:10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6.2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3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3" x14ac:dyDescent="0.3">
      <c r="B18" s="55" t="s">
        <v>23</v>
      </c>
      <c r="C18" s="56"/>
      <c r="D18" s="57" t="s">
        <v>24</v>
      </c>
      <c r="E18" s="58"/>
      <c r="F18" s="58"/>
      <c r="G18" s="59"/>
      <c r="H18" s="1"/>
      <c r="I18" s="4" t="s">
        <v>25</v>
      </c>
      <c r="J18" s="12" t="s">
        <v>26</v>
      </c>
    </row>
    <row r="19" spans="2:13" x14ac:dyDescent="0.3">
      <c r="B19" s="55" t="s">
        <v>27</v>
      </c>
      <c r="C19" s="56"/>
      <c r="D19" s="57">
        <v>400013</v>
      </c>
      <c r="E19" s="58"/>
      <c r="F19" s="58"/>
      <c r="G19" s="59"/>
      <c r="H19" s="1"/>
      <c r="J19" s="13"/>
    </row>
    <row r="20" spans="2:13" x14ac:dyDescent="0.3">
      <c r="B20" s="55" t="s">
        <v>28</v>
      </c>
      <c r="C20" s="56"/>
      <c r="D20" s="57" t="s">
        <v>29</v>
      </c>
      <c r="E20" s="58"/>
      <c r="F20" s="58"/>
      <c r="G20" s="59"/>
      <c r="H20" s="1"/>
      <c r="I20" s="4" t="s">
        <v>25</v>
      </c>
      <c r="J20" s="12" t="s">
        <v>30</v>
      </c>
    </row>
    <row r="21" spans="2:13" x14ac:dyDescent="0.3">
      <c r="B21" s="55" t="s">
        <v>31</v>
      </c>
      <c r="C21" s="56"/>
      <c r="D21" s="57"/>
      <c r="E21" s="58"/>
      <c r="F21" s="58"/>
      <c r="G21" s="59"/>
      <c r="H21" s="1"/>
      <c r="I21" s="4" t="s">
        <v>25</v>
      </c>
      <c r="J21" s="12"/>
    </row>
    <row r="22" spans="2:13" x14ac:dyDescent="0.3">
      <c r="D22" s="13"/>
      <c r="E22" s="13"/>
      <c r="F22" s="13"/>
      <c r="G22" s="13"/>
      <c r="J22" s="13"/>
    </row>
    <row r="23" spans="2:13" ht="16.2" x14ac:dyDescent="0.35">
      <c r="B23" s="9" t="s">
        <v>32</v>
      </c>
      <c r="D23" s="13"/>
      <c r="E23" s="13"/>
      <c r="F23" s="13"/>
      <c r="G23" s="13"/>
      <c r="L23" s="14"/>
    </row>
    <row r="24" spans="2:13" x14ac:dyDescent="0.3">
      <c r="D24" s="13"/>
      <c r="E24" s="13"/>
      <c r="F24" s="13"/>
      <c r="G24" s="13"/>
    </row>
    <row r="25" spans="2:13" x14ac:dyDescent="0.3">
      <c r="B25" s="38" t="s">
        <v>33</v>
      </c>
      <c r="C25" s="38"/>
      <c r="D25" s="12">
        <v>84</v>
      </c>
      <c r="E25" s="13"/>
      <c r="F25" s="13"/>
      <c r="G25" s="13"/>
      <c r="I25" s="1"/>
      <c r="J25" s="1"/>
    </row>
    <row r="26" spans="2:13" x14ac:dyDescent="0.3">
      <c r="B26" s="38" t="s">
        <v>34</v>
      </c>
      <c r="C26" s="38"/>
      <c r="D26" s="12">
        <v>84</v>
      </c>
      <c r="E26" s="15"/>
      <c r="F26" s="15"/>
      <c r="G26" s="15"/>
      <c r="H26" s="1"/>
      <c r="I26" s="1"/>
      <c r="J26" s="1"/>
      <c r="M26" s="16"/>
    </row>
    <row r="27" spans="2:13" x14ac:dyDescent="0.3">
      <c r="B27" s="38" t="s">
        <v>35</v>
      </c>
      <c r="C27" s="38"/>
      <c r="D27" s="12">
        <v>7</v>
      </c>
      <c r="E27" s="15"/>
      <c r="F27" s="15"/>
      <c r="G27" s="15"/>
      <c r="H27" s="1"/>
      <c r="I27" s="1"/>
      <c r="J27" s="1"/>
      <c r="M27" s="17"/>
    </row>
    <row r="28" spans="2:13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3" ht="16.2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3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3" x14ac:dyDescent="0.3">
      <c r="B31" s="18" t="s">
        <v>37</v>
      </c>
      <c r="C31" s="18" t="s">
        <v>38</v>
      </c>
      <c r="D31" s="18" t="s">
        <v>39</v>
      </c>
      <c r="E31" s="51" t="s">
        <v>40</v>
      </c>
      <c r="F31" s="51"/>
      <c r="G31" s="51" t="s">
        <v>41</v>
      </c>
      <c r="H31" s="52"/>
      <c r="I31" s="18" t="s">
        <v>42</v>
      </c>
      <c r="J31" s="18" t="s">
        <v>43</v>
      </c>
      <c r="M31" t="s">
        <v>44</v>
      </c>
    </row>
    <row r="32" spans="2:13" x14ac:dyDescent="0.3">
      <c r="B32" s="21">
        <v>1</v>
      </c>
      <c r="C32" s="21" t="s">
        <v>45</v>
      </c>
      <c r="D32" s="20">
        <v>16.440000000000001</v>
      </c>
      <c r="E32" s="48" t="s">
        <v>83</v>
      </c>
      <c r="F32" s="48"/>
      <c r="G32" s="48" t="s">
        <v>84</v>
      </c>
      <c r="H32" s="49"/>
      <c r="I32" s="21" t="s">
        <v>46</v>
      </c>
      <c r="J32" s="21">
        <v>8</v>
      </c>
    </row>
    <row r="33" spans="2:10" x14ac:dyDescent="0.3">
      <c r="B33" s="21">
        <v>2</v>
      </c>
      <c r="C33" s="21" t="s">
        <v>45</v>
      </c>
      <c r="D33" s="20">
        <v>19.29</v>
      </c>
      <c r="E33" s="48" t="s">
        <v>88</v>
      </c>
      <c r="F33" s="48"/>
      <c r="G33" s="48" t="s">
        <v>89</v>
      </c>
      <c r="H33" s="49"/>
      <c r="I33" s="21" t="s">
        <v>46</v>
      </c>
      <c r="J33" s="21">
        <v>10</v>
      </c>
    </row>
    <row r="34" spans="2:10" x14ac:dyDescent="0.3">
      <c r="B34" s="36">
        <v>4</v>
      </c>
      <c r="C34" s="36" t="s">
        <v>45</v>
      </c>
      <c r="D34" s="20">
        <v>13.97</v>
      </c>
      <c r="E34" s="49" t="s">
        <v>90</v>
      </c>
      <c r="F34" s="50"/>
      <c r="G34" s="49" t="s">
        <v>84</v>
      </c>
      <c r="H34" s="50"/>
      <c r="I34" s="21" t="s">
        <v>46</v>
      </c>
      <c r="J34" s="21">
        <v>17</v>
      </c>
    </row>
    <row r="35" spans="2:10" x14ac:dyDescent="0.3">
      <c r="B35" s="21">
        <v>6</v>
      </c>
      <c r="C35" s="21" t="s">
        <v>45</v>
      </c>
      <c r="D35" s="20">
        <v>14.25</v>
      </c>
      <c r="E35" s="48" t="s">
        <v>83</v>
      </c>
      <c r="F35" s="48"/>
      <c r="G35" s="49" t="s">
        <v>84</v>
      </c>
      <c r="H35" s="50"/>
      <c r="I35" s="21" t="s">
        <v>46</v>
      </c>
      <c r="J35" s="21">
        <v>12</v>
      </c>
    </row>
    <row r="36" spans="2:10" x14ac:dyDescent="0.3">
      <c r="B36" s="21" t="s">
        <v>87</v>
      </c>
      <c r="C36" s="21" t="s">
        <v>45</v>
      </c>
      <c r="D36" s="20">
        <v>14.25</v>
      </c>
      <c r="E36" s="48" t="s">
        <v>83</v>
      </c>
      <c r="F36" s="48"/>
      <c r="G36" s="49" t="s">
        <v>84</v>
      </c>
      <c r="H36" s="50"/>
      <c r="I36" s="21" t="s">
        <v>46</v>
      </c>
      <c r="J36" s="21">
        <v>18</v>
      </c>
    </row>
    <row r="37" spans="2:10" x14ac:dyDescent="0.3">
      <c r="B37" s="21">
        <v>8</v>
      </c>
      <c r="C37" s="21" t="s">
        <v>45</v>
      </c>
      <c r="D37" s="20">
        <v>15.09</v>
      </c>
      <c r="E37" s="48" t="s">
        <v>83</v>
      </c>
      <c r="F37" s="48"/>
      <c r="G37" s="49" t="s">
        <v>84</v>
      </c>
      <c r="H37" s="50"/>
      <c r="I37" s="21" t="s">
        <v>46</v>
      </c>
      <c r="J37" s="21">
        <v>14</v>
      </c>
    </row>
    <row r="59" spans="10:10" x14ac:dyDescent="0.3">
      <c r="J59">
        <v>7</v>
      </c>
    </row>
  </sheetData>
  <mergeCells count="45">
    <mergeCell ref="E32:F32"/>
    <mergeCell ref="G32:H32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G10:H10"/>
    <mergeCell ref="I10:J10"/>
    <mergeCell ref="B19:C19"/>
    <mergeCell ref="D19:G19"/>
    <mergeCell ref="B20:C20"/>
    <mergeCell ref="D20:G20"/>
    <mergeCell ref="B21:C21"/>
    <mergeCell ref="D21:G21"/>
    <mergeCell ref="G11:H11"/>
    <mergeCell ref="I11:J11"/>
    <mergeCell ref="B13:C13"/>
    <mergeCell ref="B14:C14"/>
    <mergeCell ref="B18:C18"/>
    <mergeCell ref="D18:G18"/>
    <mergeCell ref="B11:C11"/>
    <mergeCell ref="D11:E11"/>
    <mergeCell ref="B26:C26"/>
    <mergeCell ref="B27:C27"/>
    <mergeCell ref="E31:F31"/>
    <mergeCell ref="G31:H31"/>
    <mergeCell ref="B25:C25"/>
    <mergeCell ref="E36:F36"/>
    <mergeCell ref="G36:H36"/>
    <mergeCell ref="E37:F37"/>
    <mergeCell ref="G37:H37"/>
    <mergeCell ref="E33:F33"/>
    <mergeCell ref="G33:H33"/>
    <mergeCell ref="E34:F34"/>
    <mergeCell ref="G34:H34"/>
    <mergeCell ref="E35:F35"/>
    <mergeCell ref="G35:H35"/>
  </mergeCells>
  <dataValidations xWindow="698" yWindow="662" count="2">
    <dataValidation allowBlank="1" showInputMessage="1" showErrorMessage="1" prompt="Origen y Destino como LOCALIDAD" sqref="E31:F31 H35 E37:H37 F35:F36 H32:H33 F32:F33 E32:E36 G32:G36"/>
    <dataValidation allowBlank="1" showInputMessage="1" showErrorMessage="1" prompt="Nombre de fantasía del servicio" sqref="J31:J37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85" zoomScaleNormal="85" workbookViewId="0">
      <selection activeCell="F7" sqref="F7"/>
    </sheetView>
  </sheetViews>
  <sheetFormatPr baseColWidth="10" defaultRowHeight="14.4" x14ac:dyDescent="0.3"/>
  <cols>
    <col min="4" max="4" width="15.33203125" customWidth="1"/>
    <col min="5" max="5" width="14.88671875" customWidth="1"/>
    <col min="6" max="6" width="15.109375" customWidth="1"/>
  </cols>
  <sheetData>
    <row r="2" spans="2:9" ht="22.2" x14ac:dyDescent="0.3">
      <c r="B2" s="66" t="str">
        <f>"PROGRAMA DE OPERACIÓN DEL SERVICIO ("&amp;B7&amp;" - "&amp;C7&amp;")"</f>
        <v>PROGRAMA DE OPERACIÓN DEL SERVICIO (1 - IDA)</v>
      </c>
      <c r="C2" s="66"/>
      <c r="D2" s="66"/>
      <c r="E2" s="66"/>
      <c r="F2" s="66"/>
      <c r="G2" s="66"/>
      <c r="H2" s="66"/>
      <c r="I2" s="66"/>
    </row>
    <row r="4" spans="2:9" x14ac:dyDescent="0.3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3">
      <c r="B6" s="22" t="s">
        <v>37</v>
      </c>
      <c r="C6" s="22" t="s">
        <v>38</v>
      </c>
      <c r="D6" s="22" t="s">
        <v>40</v>
      </c>
      <c r="E6" s="22" t="s">
        <v>41</v>
      </c>
      <c r="F6" s="22" t="s">
        <v>49</v>
      </c>
      <c r="G6" s="19"/>
    </row>
    <row r="7" spans="2:9" ht="28.8" x14ac:dyDescent="0.3">
      <c r="B7" s="23">
        <v>1</v>
      </c>
      <c r="C7" s="23" t="s">
        <v>47</v>
      </c>
      <c r="D7" s="23" t="str">
        <f>+'Operador PA'!E32</f>
        <v>Archipiélago de Chiloé</v>
      </c>
      <c r="E7" s="23" t="str">
        <f>+'Operador PA'!G32</f>
        <v>Hospital Regional</v>
      </c>
      <c r="F7" s="23" t="str">
        <f>+'Operador PA'!I8</f>
        <v>NORMAL</v>
      </c>
      <c r="G7" s="19"/>
    </row>
    <row r="9" spans="2:9" x14ac:dyDescent="0.3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3">
      <c r="B11" s="67" t="s">
        <v>51</v>
      </c>
      <c r="C11" s="67" t="s">
        <v>52</v>
      </c>
      <c r="D11" s="68">
        <v>43462</v>
      </c>
      <c r="E11" s="69"/>
    </row>
    <row r="12" spans="2:9" ht="28.8" x14ac:dyDescent="0.3">
      <c r="B12" s="67"/>
      <c r="C12" s="67"/>
      <c r="D12" s="25" t="s">
        <v>53</v>
      </c>
      <c r="E12" s="25" t="s">
        <v>54</v>
      </c>
    </row>
    <row r="13" spans="2:9" ht="15.6" x14ac:dyDescent="0.3">
      <c r="B13" s="26">
        <v>0</v>
      </c>
      <c r="C13" s="27" t="s">
        <v>55</v>
      </c>
      <c r="D13" s="28"/>
      <c r="E13" s="29"/>
    </row>
    <row r="14" spans="2:9" ht="15.6" x14ac:dyDescent="0.3">
      <c r="B14" s="30">
        <v>1</v>
      </c>
      <c r="C14" s="31" t="s">
        <v>56</v>
      </c>
      <c r="D14" s="32"/>
      <c r="E14" s="33"/>
    </row>
    <row r="15" spans="2:9" ht="15.6" x14ac:dyDescent="0.3">
      <c r="B15" s="26">
        <v>2</v>
      </c>
      <c r="C15" s="27" t="s">
        <v>57</v>
      </c>
      <c r="D15" s="28"/>
      <c r="E15" s="29"/>
    </row>
    <row r="16" spans="2:9" ht="15.6" x14ac:dyDescent="0.3">
      <c r="B16" s="30">
        <v>3</v>
      </c>
      <c r="C16" s="31" t="s">
        <v>58</v>
      </c>
      <c r="D16" s="32"/>
      <c r="E16" s="33"/>
    </row>
    <row r="17" spans="2:5" ht="15.6" x14ac:dyDescent="0.3">
      <c r="B17" s="26">
        <v>4</v>
      </c>
      <c r="C17" s="27" t="s">
        <v>59</v>
      </c>
      <c r="D17" s="28"/>
      <c r="E17" s="29"/>
    </row>
    <row r="18" spans="2:5" ht="15.6" x14ac:dyDescent="0.3">
      <c r="B18" s="30">
        <v>5</v>
      </c>
      <c r="C18" s="31" t="s">
        <v>60</v>
      </c>
      <c r="D18" s="32"/>
      <c r="E18" s="33"/>
    </row>
    <row r="19" spans="2:5" ht="15.6" x14ac:dyDescent="0.3">
      <c r="B19" s="26">
        <v>6</v>
      </c>
      <c r="C19" s="27" t="s">
        <v>61</v>
      </c>
      <c r="D19" s="28"/>
      <c r="E19" s="29"/>
    </row>
    <row r="20" spans="2:5" ht="15.6" x14ac:dyDescent="0.3">
      <c r="B20" s="30">
        <v>7</v>
      </c>
      <c r="C20" s="31" t="s">
        <v>62</v>
      </c>
      <c r="D20" s="32"/>
      <c r="E20" s="33"/>
    </row>
    <row r="21" spans="2:5" ht="15.6" x14ac:dyDescent="0.3">
      <c r="B21" s="26">
        <v>8</v>
      </c>
      <c r="C21" s="27" t="s">
        <v>63</v>
      </c>
      <c r="D21" s="28"/>
      <c r="E21" s="29"/>
    </row>
    <row r="22" spans="2:5" ht="15.6" x14ac:dyDescent="0.3">
      <c r="B22" s="30">
        <v>9</v>
      </c>
      <c r="C22" s="31" t="s">
        <v>64</v>
      </c>
      <c r="D22" s="32"/>
      <c r="E22" s="33"/>
    </row>
    <row r="23" spans="2:5" ht="15.6" x14ac:dyDescent="0.3">
      <c r="B23" s="26">
        <v>10</v>
      </c>
      <c r="C23" s="27" t="s">
        <v>65</v>
      </c>
      <c r="D23" s="28" t="s">
        <v>85</v>
      </c>
      <c r="E23" s="29">
        <v>0</v>
      </c>
    </row>
    <row r="24" spans="2:5" ht="15.6" x14ac:dyDescent="0.3">
      <c r="B24" s="30">
        <v>11</v>
      </c>
      <c r="C24" s="31" t="s">
        <v>66</v>
      </c>
      <c r="D24" s="32" t="s">
        <v>85</v>
      </c>
      <c r="E24" s="33">
        <v>0</v>
      </c>
    </row>
    <row r="25" spans="2:5" ht="15.6" x14ac:dyDescent="0.3">
      <c r="B25" s="26">
        <v>12</v>
      </c>
      <c r="C25" s="27" t="s">
        <v>67</v>
      </c>
      <c r="D25" s="28"/>
      <c r="E25" s="29"/>
    </row>
    <row r="26" spans="2:5" ht="15.6" x14ac:dyDescent="0.3">
      <c r="B26" s="30">
        <v>13</v>
      </c>
      <c r="C26" s="31" t="s">
        <v>68</v>
      </c>
      <c r="D26" s="32"/>
      <c r="E26" s="33"/>
    </row>
    <row r="27" spans="2:5" ht="15.6" x14ac:dyDescent="0.3">
      <c r="B27" s="26">
        <v>14</v>
      </c>
      <c r="C27" s="27" t="s">
        <v>69</v>
      </c>
      <c r="D27" s="28"/>
      <c r="E27" s="29"/>
    </row>
    <row r="28" spans="2:5" ht="15.6" x14ac:dyDescent="0.3">
      <c r="B28" s="30">
        <v>15</v>
      </c>
      <c r="C28" s="31" t="s">
        <v>70</v>
      </c>
      <c r="D28" s="32"/>
      <c r="E28" s="33"/>
    </row>
    <row r="29" spans="2:5" ht="15.6" x14ac:dyDescent="0.3">
      <c r="B29" s="26">
        <v>16</v>
      </c>
      <c r="C29" s="27" t="s">
        <v>71</v>
      </c>
      <c r="D29" s="28"/>
      <c r="E29" s="29"/>
    </row>
    <row r="30" spans="2:5" ht="15.6" x14ac:dyDescent="0.3">
      <c r="B30" s="30">
        <v>17</v>
      </c>
      <c r="C30" s="31" t="s">
        <v>72</v>
      </c>
      <c r="D30" s="32"/>
      <c r="E30" s="33"/>
    </row>
    <row r="31" spans="2:5" ht="15.6" x14ac:dyDescent="0.3">
      <c r="B31" s="26">
        <v>18</v>
      </c>
      <c r="C31" s="27" t="s">
        <v>73</v>
      </c>
      <c r="D31" s="28"/>
      <c r="E31" s="29"/>
    </row>
    <row r="32" spans="2:5" ht="15.6" x14ac:dyDescent="0.3">
      <c r="B32" s="30">
        <v>19</v>
      </c>
      <c r="C32" s="31" t="s">
        <v>74</v>
      </c>
      <c r="D32" s="32"/>
      <c r="E32" s="33"/>
    </row>
    <row r="33" spans="2:12" ht="15.6" x14ac:dyDescent="0.3">
      <c r="B33" s="26">
        <v>20</v>
      </c>
      <c r="C33" s="27" t="s">
        <v>75</v>
      </c>
      <c r="D33" s="28"/>
      <c r="E33" s="29"/>
    </row>
    <row r="34" spans="2:12" ht="15.6" x14ac:dyDescent="0.3">
      <c r="B34" s="30">
        <v>21</v>
      </c>
      <c r="C34" s="31" t="s">
        <v>76</v>
      </c>
      <c r="D34" s="32"/>
      <c r="E34" s="33"/>
      <c r="L34" t="s">
        <v>86</v>
      </c>
    </row>
    <row r="35" spans="2:12" ht="15.6" x14ac:dyDescent="0.3">
      <c r="B35" s="26">
        <v>22</v>
      </c>
      <c r="C35" s="27" t="s">
        <v>77</v>
      </c>
      <c r="D35" s="28"/>
      <c r="E35" s="29"/>
    </row>
    <row r="36" spans="2:12" ht="15.6" x14ac:dyDescent="0.3">
      <c r="B36" s="30">
        <v>23</v>
      </c>
      <c r="C36" s="31" t="s">
        <v>78</v>
      </c>
      <c r="D36" s="32"/>
      <c r="E36" s="33"/>
    </row>
    <row r="37" spans="2:12" ht="15.6" x14ac:dyDescent="0.3">
      <c r="B37" s="26" t="s">
        <v>79</v>
      </c>
      <c r="C37" s="27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">
    <cfRule type="expression" dxfId="12" priority="3">
      <formula>D7=""</formula>
    </cfRule>
  </conditionalFormatting>
  <conditionalFormatting sqref="E7">
    <cfRule type="expression" dxfId="1" priority="1">
      <formula>E7=""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85" zoomScaleNormal="85" workbookViewId="0">
      <selection activeCell="J20" sqref="J20"/>
    </sheetView>
  </sheetViews>
  <sheetFormatPr baseColWidth="10" defaultRowHeight="14.4" x14ac:dyDescent="0.3"/>
  <cols>
    <col min="4" max="4" width="21.5546875" customWidth="1"/>
    <col min="6" max="6" width="20.44140625" customWidth="1"/>
  </cols>
  <sheetData>
    <row r="2" spans="2:9" ht="22.2" x14ac:dyDescent="0.3">
      <c r="B2" s="66" t="str">
        <f>"PROGRAMA DE OPERACIÓN DEL SERVICIO ("&amp;B7&amp;" - "&amp;C7&amp;")"</f>
        <v>PROGRAMA DE OPERACIÓN DEL SERVICIO (2 - IDA)</v>
      </c>
      <c r="C2" s="66"/>
      <c r="D2" s="66"/>
      <c r="E2" s="66"/>
      <c r="F2" s="66"/>
      <c r="G2" s="66"/>
      <c r="H2" s="66"/>
      <c r="I2" s="66"/>
    </row>
    <row r="4" spans="2:9" x14ac:dyDescent="0.3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3">
      <c r="B6" s="22" t="s">
        <v>37</v>
      </c>
      <c r="C6" s="22" t="s">
        <v>38</v>
      </c>
      <c r="D6" s="22" t="s">
        <v>40</v>
      </c>
      <c r="E6" s="22" t="s">
        <v>41</v>
      </c>
      <c r="F6" s="22" t="s">
        <v>49</v>
      </c>
      <c r="G6" s="19"/>
    </row>
    <row r="7" spans="2:9" x14ac:dyDescent="0.3">
      <c r="B7" s="23">
        <v>2</v>
      </c>
      <c r="C7" s="23" t="s">
        <v>47</v>
      </c>
      <c r="D7" s="23" t="str">
        <f>+'Operador PA'!E33</f>
        <v>Villa Nelda Panicucci</v>
      </c>
      <c r="E7" s="23" t="str">
        <f>+'Operador PA'!G33</f>
        <v>Zona Franca</v>
      </c>
      <c r="F7" s="23" t="str">
        <f>+'Operador PA'!I8</f>
        <v>NORMAL</v>
      </c>
      <c r="G7" s="19"/>
    </row>
    <row r="9" spans="2:9" x14ac:dyDescent="0.3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3">
      <c r="B11" s="67" t="s">
        <v>51</v>
      </c>
      <c r="C11" s="67" t="s">
        <v>52</v>
      </c>
      <c r="D11" s="68">
        <v>43462</v>
      </c>
      <c r="E11" s="69"/>
    </row>
    <row r="12" spans="2:9" ht="28.8" x14ac:dyDescent="0.3">
      <c r="B12" s="67"/>
      <c r="C12" s="67"/>
      <c r="D12" s="25" t="s">
        <v>53</v>
      </c>
      <c r="E12" s="25" t="s">
        <v>54</v>
      </c>
    </row>
    <row r="13" spans="2:9" ht="15.6" x14ac:dyDescent="0.3">
      <c r="B13" s="26">
        <v>0</v>
      </c>
      <c r="C13" s="27" t="s">
        <v>55</v>
      </c>
      <c r="D13" s="28"/>
      <c r="E13" s="29"/>
    </row>
    <row r="14" spans="2:9" ht="15.6" x14ac:dyDescent="0.3">
      <c r="B14" s="30">
        <v>1</v>
      </c>
      <c r="C14" s="31" t="s">
        <v>56</v>
      </c>
      <c r="D14" s="32"/>
      <c r="E14" s="33"/>
    </row>
    <row r="15" spans="2:9" ht="15.6" x14ac:dyDescent="0.3">
      <c r="B15" s="26">
        <v>2</v>
      </c>
      <c r="C15" s="27" t="s">
        <v>57</v>
      </c>
      <c r="D15" s="28"/>
      <c r="E15" s="29"/>
    </row>
    <row r="16" spans="2:9" ht="15.6" x14ac:dyDescent="0.3">
      <c r="B16" s="30">
        <v>3</v>
      </c>
      <c r="C16" s="31" t="s">
        <v>58</v>
      </c>
      <c r="D16" s="32"/>
      <c r="E16" s="33"/>
    </row>
    <row r="17" spans="2:5" ht="15.6" x14ac:dyDescent="0.3">
      <c r="B17" s="26">
        <v>4</v>
      </c>
      <c r="C17" s="27" t="s">
        <v>59</v>
      </c>
      <c r="D17" s="28"/>
      <c r="E17" s="29"/>
    </row>
    <row r="18" spans="2:5" ht="15.6" x14ac:dyDescent="0.3">
      <c r="B18" s="30">
        <v>5</v>
      </c>
      <c r="C18" s="31" t="s">
        <v>60</v>
      </c>
      <c r="D18" s="32"/>
      <c r="E18" s="33"/>
    </row>
    <row r="19" spans="2:5" ht="15.6" x14ac:dyDescent="0.3">
      <c r="B19" s="26">
        <v>6</v>
      </c>
      <c r="C19" s="27" t="s">
        <v>61</v>
      </c>
      <c r="D19" s="28"/>
      <c r="E19" s="29"/>
    </row>
    <row r="20" spans="2:5" ht="15.6" x14ac:dyDescent="0.3">
      <c r="B20" s="30">
        <v>7</v>
      </c>
      <c r="C20" s="31" t="s">
        <v>62</v>
      </c>
      <c r="D20" s="32"/>
      <c r="E20" s="33"/>
    </row>
    <row r="21" spans="2:5" ht="15.6" x14ac:dyDescent="0.3">
      <c r="B21" s="26">
        <v>8</v>
      </c>
      <c r="C21" s="27" t="s">
        <v>63</v>
      </c>
      <c r="D21" s="28"/>
      <c r="E21" s="29"/>
    </row>
    <row r="22" spans="2:5" ht="15.6" x14ac:dyDescent="0.3">
      <c r="B22" s="30">
        <v>9</v>
      </c>
      <c r="C22" s="31" t="s">
        <v>64</v>
      </c>
      <c r="D22" s="32"/>
      <c r="E22" s="33"/>
    </row>
    <row r="23" spans="2:5" ht="15.6" x14ac:dyDescent="0.3">
      <c r="B23" s="26">
        <v>10</v>
      </c>
      <c r="C23" s="27" t="s">
        <v>65</v>
      </c>
      <c r="D23" s="28" t="s">
        <v>85</v>
      </c>
      <c r="E23" s="29">
        <v>0</v>
      </c>
    </row>
    <row r="24" spans="2:5" ht="15.6" x14ac:dyDescent="0.3">
      <c r="B24" s="30">
        <v>11</v>
      </c>
      <c r="C24" s="31" t="s">
        <v>66</v>
      </c>
      <c r="D24" s="32" t="s">
        <v>85</v>
      </c>
      <c r="E24" s="33">
        <v>0</v>
      </c>
    </row>
    <row r="25" spans="2:5" ht="15.6" x14ac:dyDescent="0.3">
      <c r="B25" s="26">
        <v>12</v>
      </c>
      <c r="C25" s="27" t="s">
        <v>67</v>
      </c>
      <c r="D25" s="28"/>
      <c r="E25" s="29"/>
    </row>
    <row r="26" spans="2:5" ht="15.6" x14ac:dyDescent="0.3">
      <c r="B26" s="30">
        <v>13</v>
      </c>
      <c r="C26" s="31" t="s">
        <v>68</v>
      </c>
      <c r="D26" s="32"/>
      <c r="E26" s="33"/>
    </row>
    <row r="27" spans="2:5" ht="15.6" x14ac:dyDescent="0.3">
      <c r="B27" s="26">
        <v>14</v>
      </c>
      <c r="C27" s="27" t="s">
        <v>69</v>
      </c>
      <c r="D27" s="28"/>
      <c r="E27" s="29"/>
    </row>
    <row r="28" spans="2:5" ht="15.6" x14ac:dyDescent="0.3">
      <c r="B28" s="30">
        <v>15</v>
      </c>
      <c r="C28" s="31" t="s">
        <v>70</v>
      </c>
      <c r="D28" s="32"/>
      <c r="E28" s="33"/>
    </row>
    <row r="29" spans="2:5" ht="15.6" x14ac:dyDescent="0.3">
      <c r="B29" s="26">
        <v>16</v>
      </c>
      <c r="C29" s="27" t="s">
        <v>71</v>
      </c>
      <c r="D29" s="28"/>
      <c r="E29" s="29"/>
    </row>
    <row r="30" spans="2:5" ht="15.6" x14ac:dyDescent="0.3">
      <c r="B30" s="30">
        <v>17</v>
      </c>
      <c r="C30" s="31" t="s">
        <v>72</v>
      </c>
      <c r="D30" s="32"/>
      <c r="E30" s="33"/>
    </row>
    <row r="31" spans="2:5" ht="15.6" x14ac:dyDescent="0.3">
      <c r="B31" s="26">
        <v>18</v>
      </c>
      <c r="C31" s="27" t="s">
        <v>73</v>
      </c>
      <c r="D31" s="28"/>
      <c r="E31" s="29"/>
    </row>
    <row r="32" spans="2:5" ht="15.6" x14ac:dyDescent="0.3">
      <c r="B32" s="30">
        <v>19</v>
      </c>
      <c r="C32" s="31" t="s">
        <v>74</v>
      </c>
      <c r="D32" s="32"/>
      <c r="E32" s="33"/>
    </row>
    <row r="33" spans="2:12" ht="15.6" x14ac:dyDescent="0.3">
      <c r="B33" s="26">
        <v>20</v>
      </c>
      <c r="C33" s="27" t="s">
        <v>75</v>
      </c>
      <c r="D33" s="28"/>
      <c r="E33" s="29"/>
    </row>
    <row r="34" spans="2:12" ht="15.6" x14ac:dyDescent="0.3">
      <c r="B34" s="30">
        <v>21</v>
      </c>
      <c r="C34" s="31" t="s">
        <v>76</v>
      </c>
      <c r="D34" s="32"/>
      <c r="E34" s="33"/>
      <c r="L34" t="s">
        <v>86</v>
      </c>
    </row>
    <row r="35" spans="2:12" ht="15.6" x14ac:dyDescent="0.3">
      <c r="B35" s="26">
        <v>22</v>
      </c>
      <c r="C35" s="27" t="s">
        <v>77</v>
      </c>
      <c r="D35" s="28"/>
      <c r="E35" s="29"/>
    </row>
    <row r="36" spans="2:12" ht="15.6" x14ac:dyDescent="0.3">
      <c r="B36" s="30">
        <v>23</v>
      </c>
      <c r="C36" s="31" t="s">
        <v>78</v>
      </c>
      <c r="D36" s="32"/>
      <c r="E36" s="33"/>
    </row>
    <row r="37" spans="2:12" ht="15.6" x14ac:dyDescent="0.3">
      <c r="B37" s="26" t="s">
        <v>79</v>
      </c>
      <c r="C37" s="27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opLeftCell="A4" zoomScale="90" zoomScaleNormal="90" workbookViewId="0">
      <selection activeCell="I19" sqref="I19"/>
    </sheetView>
  </sheetViews>
  <sheetFormatPr baseColWidth="10" defaultRowHeight="14.4" x14ac:dyDescent="0.3"/>
  <cols>
    <col min="3" max="3" width="16" bestFit="1" customWidth="1"/>
    <col min="4" max="4" width="14.109375" customWidth="1"/>
    <col min="5" max="5" width="17.6640625" bestFit="1" customWidth="1"/>
    <col min="6" max="6" width="17.88671875" bestFit="1" customWidth="1"/>
  </cols>
  <sheetData>
    <row r="2" spans="2:9" ht="22.2" x14ac:dyDescent="0.3">
      <c r="B2" s="66" t="str">
        <f>"PROGRAMA DE OPERACIÓN DEL SERVICIO ("&amp;B7&amp;" - "&amp;C7&amp;")"</f>
        <v>PROGRAMA DE OPERACIÓN DEL SERVICIO (4 - IDA)</v>
      </c>
      <c r="C2" s="66"/>
      <c r="D2" s="66"/>
      <c r="E2" s="66"/>
      <c r="F2" s="66"/>
      <c r="G2" s="66"/>
      <c r="H2" s="66"/>
      <c r="I2" s="66"/>
    </row>
    <row r="4" spans="2:9" x14ac:dyDescent="0.3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3">
      <c r="B6" s="22" t="s">
        <v>37</v>
      </c>
      <c r="C6" s="22" t="s">
        <v>38</v>
      </c>
      <c r="D6" s="22" t="s">
        <v>40</v>
      </c>
      <c r="E6" s="22" t="s">
        <v>41</v>
      </c>
      <c r="F6" s="22" t="s">
        <v>49</v>
      </c>
      <c r="G6" s="19"/>
    </row>
    <row r="7" spans="2:9" ht="28.8" x14ac:dyDescent="0.3">
      <c r="B7" s="23">
        <v>4</v>
      </c>
      <c r="C7" s="23" t="s">
        <v>47</v>
      </c>
      <c r="D7" s="23" t="str">
        <f>+'Operador PA'!E34</f>
        <v>Coronel Mardones</v>
      </c>
      <c r="E7" s="23" t="str">
        <f>+'Operador PA'!G34</f>
        <v>Hospital Regional</v>
      </c>
      <c r="F7" s="23" t="str">
        <f>+'Operador PA'!I8</f>
        <v>NORMAL</v>
      </c>
      <c r="G7" s="19"/>
    </row>
    <row r="9" spans="2:9" x14ac:dyDescent="0.3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3">
      <c r="B11" s="67" t="s">
        <v>51</v>
      </c>
      <c r="C11" s="67" t="s">
        <v>52</v>
      </c>
      <c r="D11" s="68">
        <v>43462</v>
      </c>
      <c r="E11" s="69"/>
    </row>
    <row r="12" spans="2:9" ht="28.8" x14ac:dyDescent="0.3">
      <c r="B12" s="67"/>
      <c r="C12" s="67"/>
      <c r="D12" s="25" t="s">
        <v>53</v>
      </c>
      <c r="E12" s="25" t="s">
        <v>54</v>
      </c>
    </row>
    <row r="13" spans="2:9" ht="15.6" x14ac:dyDescent="0.3">
      <c r="B13" s="26">
        <v>0</v>
      </c>
      <c r="C13" s="27" t="s">
        <v>55</v>
      </c>
      <c r="D13" s="28"/>
      <c r="E13" s="29"/>
    </row>
    <row r="14" spans="2:9" ht="15.6" x14ac:dyDescent="0.3">
      <c r="B14" s="30">
        <v>1</v>
      </c>
      <c r="C14" s="31" t="s">
        <v>56</v>
      </c>
      <c r="D14" s="32"/>
      <c r="E14" s="33"/>
    </row>
    <row r="15" spans="2:9" ht="15.6" x14ac:dyDescent="0.3">
      <c r="B15" s="26">
        <v>2</v>
      </c>
      <c r="C15" s="27" t="s">
        <v>57</v>
      </c>
      <c r="D15" s="28"/>
      <c r="E15" s="29"/>
    </row>
    <row r="16" spans="2:9" ht="15.6" x14ac:dyDescent="0.3">
      <c r="B16" s="30">
        <v>3</v>
      </c>
      <c r="C16" s="31" t="s">
        <v>58</v>
      </c>
      <c r="D16" s="32"/>
      <c r="E16" s="33"/>
    </row>
    <row r="17" spans="2:5" ht="15.6" x14ac:dyDescent="0.3">
      <c r="B17" s="26">
        <v>4</v>
      </c>
      <c r="C17" s="27" t="s">
        <v>59</v>
      </c>
      <c r="D17" s="28"/>
      <c r="E17" s="29"/>
    </row>
    <row r="18" spans="2:5" ht="15.6" x14ac:dyDescent="0.3">
      <c r="B18" s="30">
        <v>5</v>
      </c>
      <c r="C18" s="31" t="s">
        <v>60</v>
      </c>
      <c r="D18" s="32"/>
      <c r="E18" s="33"/>
    </row>
    <row r="19" spans="2:5" ht="15.6" x14ac:dyDescent="0.3">
      <c r="B19" s="26">
        <v>6</v>
      </c>
      <c r="C19" s="27" t="s">
        <v>61</v>
      </c>
      <c r="D19" s="28"/>
      <c r="E19" s="29"/>
    </row>
    <row r="20" spans="2:5" ht="15.6" x14ac:dyDescent="0.3">
      <c r="B20" s="30">
        <v>7</v>
      </c>
      <c r="C20" s="31" t="s">
        <v>62</v>
      </c>
      <c r="D20" s="32"/>
      <c r="E20" s="33"/>
    </row>
    <row r="21" spans="2:5" ht="15.6" x14ac:dyDescent="0.3">
      <c r="B21" s="26">
        <v>8</v>
      </c>
      <c r="C21" s="27" t="s">
        <v>63</v>
      </c>
      <c r="D21" s="28"/>
      <c r="E21" s="29"/>
    </row>
    <row r="22" spans="2:5" ht="15.6" x14ac:dyDescent="0.3">
      <c r="B22" s="30">
        <v>9</v>
      </c>
      <c r="C22" s="31" t="s">
        <v>64</v>
      </c>
      <c r="D22" s="32"/>
      <c r="E22" s="33"/>
    </row>
    <row r="23" spans="2:5" ht="15.6" x14ac:dyDescent="0.3">
      <c r="B23" s="26">
        <v>10</v>
      </c>
      <c r="C23" s="27" t="s">
        <v>65</v>
      </c>
      <c r="D23" s="28"/>
      <c r="E23" s="29"/>
    </row>
    <row r="24" spans="2:5" ht="15.6" x14ac:dyDescent="0.3">
      <c r="B24" s="30">
        <v>11</v>
      </c>
      <c r="C24" s="31" t="s">
        <v>66</v>
      </c>
      <c r="D24" s="32" t="s">
        <v>85</v>
      </c>
      <c r="E24" s="33">
        <v>0</v>
      </c>
    </row>
    <row r="25" spans="2:5" ht="15.6" x14ac:dyDescent="0.3">
      <c r="B25" s="26">
        <v>12</v>
      </c>
      <c r="C25" s="27" t="s">
        <v>67</v>
      </c>
      <c r="D25" s="28"/>
      <c r="E25" s="29"/>
    </row>
    <row r="26" spans="2:5" ht="15.6" x14ac:dyDescent="0.3">
      <c r="B26" s="30">
        <v>13</v>
      </c>
      <c r="C26" s="31" t="s">
        <v>68</v>
      </c>
      <c r="D26" s="32"/>
      <c r="E26" s="33"/>
    </row>
    <row r="27" spans="2:5" ht="15.6" x14ac:dyDescent="0.3">
      <c r="B27" s="26">
        <v>14</v>
      </c>
      <c r="C27" s="27" t="s">
        <v>69</v>
      </c>
      <c r="D27" s="28"/>
      <c r="E27" s="29"/>
    </row>
    <row r="28" spans="2:5" ht="15.6" x14ac:dyDescent="0.3">
      <c r="B28" s="30">
        <v>15</v>
      </c>
      <c r="C28" s="31" t="s">
        <v>70</v>
      </c>
      <c r="D28" s="32"/>
      <c r="E28" s="33"/>
    </row>
    <row r="29" spans="2:5" ht="15.6" x14ac:dyDescent="0.3">
      <c r="B29" s="26">
        <v>16</v>
      </c>
      <c r="C29" s="27" t="s">
        <v>71</v>
      </c>
      <c r="D29" s="28"/>
      <c r="E29" s="29"/>
    </row>
    <row r="30" spans="2:5" ht="15.6" x14ac:dyDescent="0.3">
      <c r="B30" s="30">
        <v>17</v>
      </c>
      <c r="C30" s="31" t="s">
        <v>72</v>
      </c>
      <c r="D30" s="32"/>
      <c r="E30" s="33"/>
    </row>
    <row r="31" spans="2:5" ht="15.6" x14ac:dyDescent="0.3">
      <c r="B31" s="26">
        <v>18</v>
      </c>
      <c r="C31" s="27" t="s">
        <v>73</v>
      </c>
      <c r="D31" s="28"/>
      <c r="E31" s="29"/>
    </row>
    <row r="32" spans="2:5" ht="15.6" x14ac:dyDescent="0.3">
      <c r="B32" s="30">
        <v>19</v>
      </c>
      <c r="C32" s="31" t="s">
        <v>74</v>
      </c>
      <c r="D32" s="32"/>
      <c r="E32" s="33"/>
    </row>
    <row r="33" spans="2:12" ht="15.6" x14ac:dyDescent="0.3">
      <c r="B33" s="26">
        <v>20</v>
      </c>
      <c r="C33" s="27" t="s">
        <v>75</v>
      </c>
      <c r="D33" s="28"/>
      <c r="E33" s="29"/>
    </row>
    <row r="34" spans="2:12" ht="15.6" x14ac:dyDescent="0.3">
      <c r="B34" s="30">
        <v>21</v>
      </c>
      <c r="C34" s="31" t="s">
        <v>76</v>
      </c>
      <c r="D34" s="32"/>
      <c r="E34" s="33"/>
      <c r="L34" t="s">
        <v>86</v>
      </c>
    </row>
    <row r="35" spans="2:12" ht="15.6" x14ac:dyDescent="0.3">
      <c r="B35" s="26">
        <v>22</v>
      </c>
      <c r="C35" s="27" t="s">
        <v>77</v>
      </c>
      <c r="D35" s="28"/>
      <c r="E35" s="29"/>
    </row>
    <row r="36" spans="2:12" ht="15.6" x14ac:dyDescent="0.3">
      <c r="B36" s="30">
        <v>23</v>
      </c>
      <c r="C36" s="31" t="s">
        <v>78</v>
      </c>
      <c r="D36" s="32"/>
      <c r="E36" s="33"/>
    </row>
    <row r="37" spans="2:12" ht="15.6" x14ac:dyDescent="0.3">
      <c r="B37" s="26" t="s">
        <v>79</v>
      </c>
      <c r="C37" s="27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85" zoomScaleNormal="85" workbookViewId="0">
      <selection activeCell="H20" sqref="H20"/>
    </sheetView>
  </sheetViews>
  <sheetFormatPr baseColWidth="10" defaultRowHeight="14.4" x14ac:dyDescent="0.3"/>
  <cols>
    <col min="4" max="4" width="14.44140625" customWidth="1"/>
    <col min="6" max="6" width="13.6640625" bestFit="1" customWidth="1"/>
  </cols>
  <sheetData>
    <row r="2" spans="2:9" ht="22.2" x14ac:dyDescent="0.3">
      <c r="B2" s="66" t="str">
        <f>"PROGRAMA DE OPERACIÓN DEL SERVICIO ("&amp;B7&amp;" - "&amp;C7&amp;")"</f>
        <v>PROGRAMA DE OPERACIÓN DEL SERVICIO (6 - IDA)</v>
      </c>
      <c r="C2" s="66"/>
      <c r="D2" s="66"/>
      <c r="E2" s="66"/>
      <c r="F2" s="66"/>
      <c r="G2" s="66"/>
      <c r="H2" s="66"/>
      <c r="I2" s="66"/>
    </row>
    <row r="4" spans="2:9" x14ac:dyDescent="0.3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3">
      <c r="B6" s="22" t="s">
        <v>37</v>
      </c>
      <c r="C6" s="22" t="s">
        <v>38</v>
      </c>
      <c r="D6" s="22" t="s">
        <v>40</v>
      </c>
      <c r="E6" s="22" t="s">
        <v>41</v>
      </c>
      <c r="F6" s="22" t="s">
        <v>49</v>
      </c>
      <c r="G6" s="19"/>
    </row>
    <row r="7" spans="2:9" ht="28.8" x14ac:dyDescent="0.3">
      <c r="B7" s="23">
        <v>6</v>
      </c>
      <c r="C7" s="23" t="s">
        <v>47</v>
      </c>
      <c r="D7" s="23" t="str">
        <f>+'Operador PA'!E35</f>
        <v>Archipiélago de Chiloé</v>
      </c>
      <c r="E7" s="23" t="str">
        <f>+'Operador PA'!G35</f>
        <v>Hospital Regional</v>
      </c>
      <c r="F7" s="23" t="str">
        <f>+'Operador PA'!I8</f>
        <v>NORMAL</v>
      </c>
      <c r="G7" s="19"/>
    </row>
    <row r="9" spans="2:9" x14ac:dyDescent="0.3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3">
      <c r="B11" s="67" t="s">
        <v>51</v>
      </c>
      <c r="C11" s="67" t="s">
        <v>52</v>
      </c>
      <c r="D11" s="68">
        <v>43462</v>
      </c>
      <c r="E11" s="69"/>
    </row>
    <row r="12" spans="2:9" ht="28.8" x14ac:dyDescent="0.3">
      <c r="B12" s="67"/>
      <c r="C12" s="67"/>
      <c r="D12" s="25" t="s">
        <v>53</v>
      </c>
      <c r="E12" s="25" t="s">
        <v>54</v>
      </c>
    </row>
    <row r="13" spans="2:9" ht="15.6" x14ac:dyDescent="0.3">
      <c r="B13" s="26">
        <v>0</v>
      </c>
      <c r="C13" s="27" t="s">
        <v>55</v>
      </c>
      <c r="D13" s="28"/>
      <c r="E13" s="29"/>
    </row>
    <row r="14" spans="2:9" ht="15.6" x14ac:dyDescent="0.3">
      <c r="B14" s="30">
        <v>1</v>
      </c>
      <c r="C14" s="31" t="s">
        <v>56</v>
      </c>
      <c r="D14" s="32"/>
      <c r="E14" s="33"/>
    </row>
    <row r="15" spans="2:9" ht="15.6" x14ac:dyDescent="0.3">
      <c r="B15" s="26">
        <v>2</v>
      </c>
      <c r="C15" s="27" t="s">
        <v>57</v>
      </c>
      <c r="D15" s="28"/>
      <c r="E15" s="29"/>
    </row>
    <row r="16" spans="2:9" ht="15.6" x14ac:dyDescent="0.3">
      <c r="B16" s="30">
        <v>3</v>
      </c>
      <c r="C16" s="31" t="s">
        <v>58</v>
      </c>
      <c r="D16" s="32"/>
      <c r="E16" s="33"/>
    </row>
    <row r="17" spans="2:5" ht="15.6" x14ac:dyDescent="0.3">
      <c r="B17" s="26">
        <v>4</v>
      </c>
      <c r="C17" s="27" t="s">
        <v>59</v>
      </c>
      <c r="D17" s="28"/>
      <c r="E17" s="29"/>
    </row>
    <row r="18" spans="2:5" ht="15.6" x14ac:dyDescent="0.3">
      <c r="B18" s="30">
        <v>5</v>
      </c>
      <c r="C18" s="31" t="s">
        <v>60</v>
      </c>
      <c r="D18" s="32"/>
      <c r="E18" s="33"/>
    </row>
    <row r="19" spans="2:5" ht="15.6" x14ac:dyDescent="0.3">
      <c r="B19" s="26">
        <v>6</v>
      </c>
      <c r="C19" s="27" t="s">
        <v>61</v>
      </c>
      <c r="D19" s="28"/>
      <c r="E19" s="29"/>
    </row>
    <row r="20" spans="2:5" ht="15.6" x14ac:dyDescent="0.3">
      <c r="B20" s="30">
        <v>7</v>
      </c>
      <c r="C20" s="31" t="s">
        <v>62</v>
      </c>
      <c r="D20" s="32"/>
      <c r="E20" s="33"/>
    </row>
    <row r="21" spans="2:5" ht="15.6" x14ac:dyDescent="0.3">
      <c r="B21" s="26">
        <v>8</v>
      </c>
      <c r="C21" s="27" t="s">
        <v>63</v>
      </c>
      <c r="D21" s="28"/>
      <c r="E21" s="29"/>
    </row>
    <row r="22" spans="2:5" ht="15.6" x14ac:dyDescent="0.3">
      <c r="B22" s="30">
        <v>9</v>
      </c>
      <c r="C22" s="31" t="s">
        <v>64</v>
      </c>
      <c r="D22" s="32"/>
      <c r="E22" s="33"/>
    </row>
    <row r="23" spans="2:5" ht="15.6" x14ac:dyDescent="0.3">
      <c r="B23" s="26">
        <v>10</v>
      </c>
      <c r="C23" s="27" t="s">
        <v>65</v>
      </c>
      <c r="D23" s="28" t="s">
        <v>85</v>
      </c>
      <c r="E23" s="29">
        <v>0</v>
      </c>
    </row>
    <row r="24" spans="2:5" ht="15.6" x14ac:dyDescent="0.3">
      <c r="B24" s="30">
        <v>11</v>
      </c>
      <c r="C24" s="31" t="s">
        <v>66</v>
      </c>
      <c r="D24" s="32"/>
      <c r="E24" s="33"/>
    </row>
    <row r="25" spans="2:5" ht="15.6" x14ac:dyDescent="0.3">
      <c r="B25" s="26">
        <v>12</v>
      </c>
      <c r="C25" s="27" t="s">
        <v>67</v>
      </c>
      <c r="D25" s="28"/>
      <c r="E25" s="29"/>
    </row>
    <row r="26" spans="2:5" ht="15.6" x14ac:dyDescent="0.3">
      <c r="B26" s="30">
        <v>13</v>
      </c>
      <c r="C26" s="31" t="s">
        <v>68</v>
      </c>
      <c r="D26" s="32"/>
      <c r="E26" s="33"/>
    </row>
    <row r="27" spans="2:5" ht="15.6" x14ac:dyDescent="0.3">
      <c r="B27" s="26">
        <v>14</v>
      </c>
      <c r="C27" s="27" t="s">
        <v>69</v>
      </c>
      <c r="D27" s="28"/>
      <c r="E27" s="29"/>
    </row>
    <row r="28" spans="2:5" ht="15.6" x14ac:dyDescent="0.3">
      <c r="B28" s="30">
        <v>15</v>
      </c>
      <c r="C28" s="31" t="s">
        <v>70</v>
      </c>
      <c r="D28" s="32"/>
      <c r="E28" s="33"/>
    </row>
    <row r="29" spans="2:5" ht="15.6" x14ac:dyDescent="0.3">
      <c r="B29" s="26">
        <v>16</v>
      </c>
      <c r="C29" s="27" t="s">
        <v>71</v>
      </c>
      <c r="D29" s="28"/>
      <c r="E29" s="29"/>
    </row>
    <row r="30" spans="2:5" ht="15.6" x14ac:dyDescent="0.3">
      <c r="B30" s="30">
        <v>17</v>
      </c>
      <c r="C30" s="31" t="s">
        <v>72</v>
      </c>
      <c r="D30" s="32"/>
      <c r="E30" s="33"/>
    </row>
    <row r="31" spans="2:5" ht="15.6" x14ac:dyDescent="0.3">
      <c r="B31" s="26">
        <v>18</v>
      </c>
      <c r="C31" s="27" t="s">
        <v>73</v>
      </c>
      <c r="D31" s="28"/>
      <c r="E31" s="29"/>
    </row>
    <row r="32" spans="2:5" ht="15.6" x14ac:dyDescent="0.3">
      <c r="B32" s="30">
        <v>19</v>
      </c>
      <c r="C32" s="31" t="s">
        <v>74</v>
      </c>
      <c r="D32" s="32"/>
      <c r="E32" s="33"/>
    </row>
    <row r="33" spans="2:12" ht="15.6" x14ac:dyDescent="0.3">
      <c r="B33" s="26">
        <v>20</v>
      </c>
      <c r="C33" s="27" t="s">
        <v>75</v>
      </c>
      <c r="D33" s="28"/>
      <c r="E33" s="29"/>
    </row>
    <row r="34" spans="2:12" ht="15.6" x14ac:dyDescent="0.3">
      <c r="B34" s="30">
        <v>21</v>
      </c>
      <c r="C34" s="31" t="s">
        <v>76</v>
      </c>
      <c r="D34" s="32"/>
      <c r="E34" s="33"/>
      <c r="L34" t="s">
        <v>86</v>
      </c>
    </row>
    <row r="35" spans="2:12" ht="15.6" x14ac:dyDescent="0.3">
      <c r="B35" s="26">
        <v>22</v>
      </c>
      <c r="C35" s="27" t="s">
        <v>77</v>
      </c>
      <c r="D35" s="28"/>
      <c r="E35" s="29"/>
    </row>
    <row r="36" spans="2:12" ht="15.6" x14ac:dyDescent="0.3">
      <c r="B36" s="30">
        <v>23</v>
      </c>
      <c r="C36" s="31" t="s">
        <v>78</v>
      </c>
      <c r="D36" s="32"/>
      <c r="E36" s="33"/>
    </row>
    <row r="37" spans="2:12" ht="15.6" x14ac:dyDescent="0.3">
      <c r="B37" s="26" t="s">
        <v>79</v>
      </c>
      <c r="C37" s="27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7" priority="1">
      <formula>E7=""</formula>
    </cfRule>
  </conditionalFormatting>
  <conditionalFormatting sqref="D7">
    <cfRule type="expression" dxfId="6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zoomScale="80" zoomScaleNormal="80" workbookViewId="0">
      <selection activeCell="H22" sqref="H22"/>
    </sheetView>
  </sheetViews>
  <sheetFormatPr baseColWidth="10" defaultRowHeight="14.4" x14ac:dyDescent="0.3"/>
  <cols>
    <col min="4" max="4" width="26.44140625" customWidth="1"/>
    <col min="5" max="5" width="16.5546875" bestFit="1" customWidth="1"/>
    <col min="6" max="6" width="17.44140625" customWidth="1"/>
  </cols>
  <sheetData>
    <row r="2" spans="2:9" ht="22.2" x14ac:dyDescent="0.3">
      <c r="B2" s="66" t="str">
        <f>"PROGRAMA DE OPERACIÓN DEL SERVICIO ("&amp;B7&amp;" - "&amp;C7&amp;")"</f>
        <v>PROGRAMA DE OPERACIÓN DEL SERVICIO (6V - IDA)</v>
      </c>
      <c r="C2" s="66"/>
      <c r="D2" s="66"/>
      <c r="E2" s="66"/>
      <c r="F2" s="66"/>
      <c r="G2" s="66"/>
      <c r="H2" s="66"/>
      <c r="I2" s="66"/>
    </row>
    <row r="4" spans="2:9" x14ac:dyDescent="0.3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3">
      <c r="B6" s="22" t="s">
        <v>37</v>
      </c>
      <c r="C6" s="22" t="s">
        <v>38</v>
      </c>
      <c r="D6" s="22" t="s">
        <v>40</v>
      </c>
      <c r="E6" s="22" t="s">
        <v>41</v>
      </c>
      <c r="F6" s="22" t="s">
        <v>49</v>
      </c>
      <c r="G6" s="19"/>
    </row>
    <row r="7" spans="2:9" x14ac:dyDescent="0.3">
      <c r="B7" s="23" t="s">
        <v>87</v>
      </c>
      <c r="C7" s="23" t="s">
        <v>47</v>
      </c>
      <c r="D7" s="23" t="str">
        <f>+'Operador PA'!E36</f>
        <v>Archipiélago de Chiloé</v>
      </c>
      <c r="E7" s="23" t="str">
        <f>+'Operador PA'!G36</f>
        <v>Hospital Regional</v>
      </c>
      <c r="F7" s="23" t="str">
        <f>+'Operador PA'!I8</f>
        <v>NORMAL</v>
      </c>
      <c r="G7" s="19"/>
    </row>
    <row r="9" spans="2:9" x14ac:dyDescent="0.3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3">
      <c r="B11" s="67" t="s">
        <v>51</v>
      </c>
      <c r="C11" s="67" t="s">
        <v>52</v>
      </c>
      <c r="D11" s="68">
        <v>43462</v>
      </c>
      <c r="E11" s="69"/>
    </row>
    <row r="12" spans="2:9" ht="28.8" x14ac:dyDescent="0.3">
      <c r="B12" s="67"/>
      <c r="C12" s="67"/>
      <c r="D12" s="25" t="s">
        <v>53</v>
      </c>
      <c r="E12" s="25" t="s">
        <v>54</v>
      </c>
    </row>
    <row r="13" spans="2:9" ht="15.6" x14ac:dyDescent="0.3">
      <c r="B13" s="26">
        <v>0</v>
      </c>
      <c r="C13" s="27" t="s">
        <v>55</v>
      </c>
      <c r="D13" s="28"/>
      <c r="E13" s="29"/>
    </row>
    <row r="14" spans="2:9" ht="15.6" x14ac:dyDescent="0.3">
      <c r="B14" s="30">
        <v>1</v>
      </c>
      <c r="C14" s="31" t="s">
        <v>56</v>
      </c>
      <c r="D14" s="32"/>
      <c r="E14" s="33"/>
    </row>
    <row r="15" spans="2:9" ht="15.6" x14ac:dyDescent="0.3">
      <c r="B15" s="26">
        <v>2</v>
      </c>
      <c r="C15" s="27" t="s">
        <v>57</v>
      </c>
      <c r="D15" s="28"/>
      <c r="E15" s="29"/>
    </row>
    <row r="16" spans="2:9" ht="15.6" x14ac:dyDescent="0.3">
      <c r="B16" s="30">
        <v>3</v>
      </c>
      <c r="C16" s="31" t="s">
        <v>58</v>
      </c>
      <c r="D16" s="32"/>
      <c r="E16" s="33"/>
    </row>
    <row r="17" spans="2:5" ht="15.6" x14ac:dyDescent="0.3">
      <c r="B17" s="26">
        <v>4</v>
      </c>
      <c r="C17" s="27" t="s">
        <v>59</v>
      </c>
      <c r="D17" s="28"/>
      <c r="E17" s="29"/>
    </row>
    <row r="18" spans="2:5" ht="15.6" x14ac:dyDescent="0.3">
      <c r="B18" s="30">
        <v>5</v>
      </c>
      <c r="C18" s="31" t="s">
        <v>60</v>
      </c>
      <c r="D18" s="32"/>
      <c r="E18" s="33"/>
    </row>
    <row r="19" spans="2:5" ht="15.6" x14ac:dyDescent="0.3">
      <c r="B19" s="26">
        <v>6</v>
      </c>
      <c r="C19" s="27" t="s">
        <v>61</v>
      </c>
      <c r="D19" s="28"/>
      <c r="E19" s="29"/>
    </row>
    <row r="20" spans="2:5" ht="15.6" x14ac:dyDescent="0.3">
      <c r="B20" s="30">
        <v>7</v>
      </c>
      <c r="C20" s="31" t="s">
        <v>62</v>
      </c>
      <c r="D20" s="32"/>
      <c r="E20" s="33"/>
    </row>
    <row r="21" spans="2:5" ht="15.6" x14ac:dyDescent="0.3">
      <c r="B21" s="26">
        <v>8</v>
      </c>
      <c r="C21" s="27" t="s">
        <v>63</v>
      </c>
      <c r="D21" s="28"/>
      <c r="E21" s="29"/>
    </row>
    <row r="22" spans="2:5" ht="15.6" x14ac:dyDescent="0.3">
      <c r="B22" s="30">
        <v>9</v>
      </c>
      <c r="C22" s="31" t="s">
        <v>64</v>
      </c>
      <c r="D22" s="32"/>
      <c r="E22" s="33"/>
    </row>
    <row r="23" spans="2:5" ht="15.6" x14ac:dyDescent="0.3">
      <c r="B23" s="26">
        <v>10</v>
      </c>
      <c r="C23" s="27" t="s">
        <v>65</v>
      </c>
      <c r="D23" s="28"/>
      <c r="E23" s="29"/>
    </row>
    <row r="24" spans="2:5" ht="15.6" x14ac:dyDescent="0.3">
      <c r="B24" s="30">
        <v>11</v>
      </c>
      <c r="C24" s="31" t="s">
        <v>66</v>
      </c>
      <c r="D24" s="32" t="s">
        <v>85</v>
      </c>
      <c r="E24" s="33">
        <v>0</v>
      </c>
    </row>
    <row r="25" spans="2:5" ht="15.6" x14ac:dyDescent="0.3">
      <c r="B25" s="26">
        <v>12</v>
      </c>
      <c r="C25" s="27" t="s">
        <v>67</v>
      </c>
      <c r="D25" s="28"/>
      <c r="E25" s="29"/>
    </row>
    <row r="26" spans="2:5" ht="15.6" x14ac:dyDescent="0.3">
      <c r="B26" s="30">
        <v>13</v>
      </c>
      <c r="C26" s="31" t="s">
        <v>68</v>
      </c>
      <c r="D26" s="32"/>
      <c r="E26" s="33"/>
    </row>
    <row r="27" spans="2:5" ht="15.6" x14ac:dyDescent="0.3">
      <c r="B27" s="26">
        <v>14</v>
      </c>
      <c r="C27" s="27" t="s">
        <v>69</v>
      </c>
      <c r="D27" s="28"/>
      <c r="E27" s="29"/>
    </row>
    <row r="28" spans="2:5" ht="15.6" x14ac:dyDescent="0.3">
      <c r="B28" s="30">
        <v>15</v>
      </c>
      <c r="C28" s="31" t="s">
        <v>70</v>
      </c>
      <c r="D28" s="32"/>
      <c r="E28" s="33"/>
    </row>
    <row r="29" spans="2:5" ht="15.6" x14ac:dyDescent="0.3">
      <c r="B29" s="26">
        <v>16</v>
      </c>
      <c r="C29" s="27" t="s">
        <v>71</v>
      </c>
      <c r="D29" s="28"/>
      <c r="E29" s="29"/>
    </row>
    <row r="30" spans="2:5" ht="15.6" x14ac:dyDescent="0.3">
      <c r="B30" s="30">
        <v>17</v>
      </c>
      <c r="C30" s="31" t="s">
        <v>72</v>
      </c>
      <c r="D30" s="32"/>
      <c r="E30" s="33"/>
    </row>
    <row r="31" spans="2:5" ht="15.6" x14ac:dyDescent="0.3">
      <c r="B31" s="26">
        <v>18</v>
      </c>
      <c r="C31" s="27" t="s">
        <v>73</v>
      </c>
      <c r="D31" s="28"/>
      <c r="E31" s="29"/>
    </row>
    <row r="32" spans="2:5" ht="15.6" x14ac:dyDescent="0.3">
      <c r="B32" s="30">
        <v>19</v>
      </c>
      <c r="C32" s="31" t="s">
        <v>74</v>
      </c>
      <c r="D32" s="32"/>
      <c r="E32" s="33"/>
    </row>
    <row r="33" spans="2:12" ht="15.6" x14ac:dyDescent="0.3">
      <c r="B33" s="26">
        <v>20</v>
      </c>
      <c r="C33" s="27" t="s">
        <v>75</v>
      </c>
      <c r="D33" s="28"/>
      <c r="E33" s="29"/>
    </row>
    <row r="34" spans="2:12" ht="15.6" x14ac:dyDescent="0.3">
      <c r="B34" s="30">
        <v>21</v>
      </c>
      <c r="C34" s="31" t="s">
        <v>76</v>
      </c>
      <c r="D34" s="32"/>
      <c r="E34" s="33"/>
      <c r="L34" t="s">
        <v>86</v>
      </c>
    </row>
    <row r="35" spans="2:12" ht="15.6" x14ac:dyDescent="0.3">
      <c r="B35" s="26">
        <v>22</v>
      </c>
      <c r="C35" s="27" t="s">
        <v>77</v>
      </c>
      <c r="D35" s="28"/>
      <c r="E35" s="29"/>
    </row>
    <row r="36" spans="2:12" ht="15.6" x14ac:dyDescent="0.3">
      <c r="B36" s="30">
        <v>23</v>
      </c>
      <c r="C36" s="31" t="s">
        <v>78</v>
      </c>
      <c r="D36" s="32"/>
      <c r="E36" s="33"/>
    </row>
    <row r="37" spans="2:12" ht="15.6" x14ac:dyDescent="0.3">
      <c r="B37" s="26" t="s">
        <v>79</v>
      </c>
      <c r="C37" s="27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5" priority="1">
      <formula>E7=""</formula>
    </cfRule>
  </conditionalFormatting>
  <conditionalFormatting sqref="D7">
    <cfRule type="expression" dxfId="4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37"/>
  <sheetViews>
    <sheetView tabSelected="1" zoomScale="85" zoomScaleNormal="85" workbookViewId="0">
      <selection activeCell="H17" sqref="H17"/>
    </sheetView>
  </sheetViews>
  <sheetFormatPr baseColWidth="10" defaultRowHeight="14.4" x14ac:dyDescent="0.3"/>
  <cols>
    <col min="4" max="4" width="13.33203125" bestFit="1" customWidth="1"/>
    <col min="6" max="6" width="15.6640625" customWidth="1"/>
  </cols>
  <sheetData>
    <row r="2" spans="2:9" ht="22.2" x14ac:dyDescent="0.3">
      <c r="B2" s="66" t="str">
        <f>"PROGRAMA DE OPERACIÓN DEL SERVICIO ("&amp;B7&amp;" - "&amp;C7&amp;")"</f>
        <v>PROGRAMA DE OPERACIÓN DEL SERVICIO (8 - IDA)</v>
      </c>
      <c r="C2" s="66"/>
      <c r="D2" s="66"/>
      <c r="E2" s="66"/>
      <c r="F2" s="66"/>
      <c r="G2" s="66"/>
      <c r="H2" s="66"/>
      <c r="I2" s="66"/>
    </row>
    <row r="4" spans="2:9" x14ac:dyDescent="0.3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3">
      <c r="B6" s="22" t="s">
        <v>37</v>
      </c>
      <c r="C6" s="22" t="s">
        <v>38</v>
      </c>
      <c r="D6" s="22" t="s">
        <v>40</v>
      </c>
      <c r="E6" s="22" t="s">
        <v>41</v>
      </c>
      <c r="F6" s="22" t="s">
        <v>49</v>
      </c>
      <c r="G6" s="19"/>
    </row>
    <row r="7" spans="2:9" ht="28.8" x14ac:dyDescent="0.3">
      <c r="B7" s="23">
        <v>8</v>
      </c>
      <c r="C7" s="23" t="s">
        <v>47</v>
      </c>
      <c r="D7" s="23" t="str">
        <f>+'Operador PA'!E37</f>
        <v>Archipiélago de Chiloé</v>
      </c>
      <c r="E7" s="23" t="str">
        <f>+'Operador PA'!G37</f>
        <v>Hospital Regional</v>
      </c>
      <c r="F7" s="23" t="str">
        <f>+'Operador PA'!I8</f>
        <v>NORMAL</v>
      </c>
      <c r="G7" s="19"/>
    </row>
    <row r="9" spans="2:9" x14ac:dyDescent="0.3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3">
      <c r="B11" s="67" t="s">
        <v>51</v>
      </c>
      <c r="C11" s="67" t="s">
        <v>52</v>
      </c>
      <c r="D11" s="68">
        <v>43462</v>
      </c>
      <c r="E11" s="69"/>
    </row>
    <row r="12" spans="2:9" ht="28.8" x14ac:dyDescent="0.3">
      <c r="B12" s="67"/>
      <c r="C12" s="67"/>
      <c r="D12" s="25" t="s">
        <v>53</v>
      </c>
      <c r="E12" s="25" t="s">
        <v>54</v>
      </c>
    </row>
    <row r="13" spans="2:9" ht="15.6" x14ac:dyDescent="0.3">
      <c r="B13" s="26">
        <v>0</v>
      </c>
      <c r="C13" s="27" t="s">
        <v>55</v>
      </c>
      <c r="D13" s="28"/>
      <c r="E13" s="29"/>
    </row>
    <row r="14" spans="2:9" ht="15.6" x14ac:dyDescent="0.3">
      <c r="B14" s="30">
        <v>1</v>
      </c>
      <c r="C14" s="31" t="s">
        <v>56</v>
      </c>
      <c r="D14" s="32"/>
      <c r="E14" s="33"/>
    </row>
    <row r="15" spans="2:9" ht="15.6" x14ac:dyDescent="0.3">
      <c r="B15" s="26">
        <v>2</v>
      </c>
      <c r="C15" s="27" t="s">
        <v>57</v>
      </c>
      <c r="D15" s="28"/>
      <c r="E15" s="29"/>
    </row>
    <row r="16" spans="2:9" ht="15.6" x14ac:dyDescent="0.3">
      <c r="B16" s="30">
        <v>3</v>
      </c>
      <c r="C16" s="31" t="s">
        <v>58</v>
      </c>
      <c r="D16" s="32"/>
      <c r="E16" s="33"/>
    </row>
    <row r="17" spans="2:5" ht="15.6" x14ac:dyDescent="0.3">
      <c r="B17" s="26">
        <v>4</v>
      </c>
      <c r="C17" s="27" t="s">
        <v>59</v>
      </c>
      <c r="D17" s="28"/>
      <c r="E17" s="29"/>
    </row>
    <row r="18" spans="2:5" ht="15.6" x14ac:dyDescent="0.3">
      <c r="B18" s="30">
        <v>5</v>
      </c>
      <c r="C18" s="31" t="s">
        <v>60</v>
      </c>
      <c r="D18" s="32"/>
      <c r="E18" s="33"/>
    </row>
    <row r="19" spans="2:5" ht="15.6" x14ac:dyDescent="0.3">
      <c r="B19" s="26">
        <v>6</v>
      </c>
      <c r="C19" s="27" t="s">
        <v>61</v>
      </c>
      <c r="D19" s="28"/>
      <c r="E19" s="29"/>
    </row>
    <row r="20" spans="2:5" ht="15.6" x14ac:dyDescent="0.3">
      <c r="B20" s="30">
        <v>7</v>
      </c>
      <c r="C20" s="31" t="s">
        <v>62</v>
      </c>
      <c r="D20" s="32"/>
      <c r="E20" s="33"/>
    </row>
    <row r="21" spans="2:5" ht="15.6" x14ac:dyDescent="0.3">
      <c r="B21" s="26">
        <v>8</v>
      </c>
      <c r="C21" s="27" t="s">
        <v>63</v>
      </c>
      <c r="D21" s="28"/>
      <c r="E21" s="29"/>
    </row>
    <row r="22" spans="2:5" ht="15.6" x14ac:dyDescent="0.3">
      <c r="B22" s="30">
        <v>9</v>
      </c>
      <c r="C22" s="31" t="s">
        <v>64</v>
      </c>
      <c r="D22" s="32"/>
      <c r="E22" s="33"/>
    </row>
    <row r="23" spans="2:5" ht="15.6" x14ac:dyDescent="0.3">
      <c r="B23" s="26">
        <v>10</v>
      </c>
      <c r="C23" s="27" t="s">
        <v>65</v>
      </c>
      <c r="D23" s="28" t="s">
        <v>85</v>
      </c>
      <c r="E23" s="29">
        <v>0</v>
      </c>
    </row>
    <row r="24" spans="2:5" ht="15.6" x14ac:dyDescent="0.3">
      <c r="B24" s="30">
        <v>11</v>
      </c>
      <c r="C24" s="31" t="s">
        <v>66</v>
      </c>
      <c r="D24" s="32" t="s">
        <v>85</v>
      </c>
      <c r="E24" s="33">
        <v>0</v>
      </c>
    </row>
    <row r="25" spans="2:5" ht="15.6" x14ac:dyDescent="0.3">
      <c r="B25" s="26">
        <v>12</v>
      </c>
      <c r="C25" s="27" t="s">
        <v>67</v>
      </c>
      <c r="D25" s="28"/>
      <c r="E25" s="29"/>
    </row>
    <row r="26" spans="2:5" ht="15.6" x14ac:dyDescent="0.3">
      <c r="B26" s="30">
        <v>13</v>
      </c>
      <c r="C26" s="31" t="s">
        <v>68</v>
      </c>
      <c r="D26" s="32"/>
      <c r="E26" s="33"/>
    </row>
    <row r="27" spans="2:5" ht="15.6" x14ac:dyDescent="0.3">
      <c r="B27" s="26">
        <v>14</v>
      </c>
      <c r="C27" s="27" t="s">
        <v>69</v>
      </c>
      <c r="D27" s="28"/>
      <c r="E27" s="29"/>
    </row>
    <row r="28" spans="2:5" ht="15.6" x14ac:dyDescent="0.3">
      <c r="B28" s="30">
        <v>15</v>
      </c>
      <c r="C28" s="31" t="s">
        <v>70</v>
      </c>
      <c r="D28" s="32"/>
      <c r="E28" s="33"/>
    </row>
    <row r="29" spans="2:5" ht="15.6" x14ac:dyDescent="0.3">
      <c r="B29" s="26">
        <v>16</v>
      </c>
      <c r="C29" s="27" t="s">
        <v>71</v>
      </c>
      <c r="D29" s="28"/>
      <c r="E29" s="29"/>
    </row>
    <row r="30" spans="2:5" ht="15.6" x14ac:dyDescent="0.3">
      <c r="B30" s="30">
        <v>17</v>
      </c>
      <c r="C30" s="31" t="s">
        <v>72</v>
      </c>
      <c r="D30" s="32"/>
      <c r="E30" s="33"/>
    </row>
    <row r="31" spans="2:5" ht="15.6" x14ac:dyDescent="0.3">
      <c r="B31" s="26">
        <v>18</v>
      </c>
      <c r="C31" s="27" t="s">
        <v>73</v>
      </c>
      <c r="D31" s="28"/>
      <c r="E31" s="29"/>
    </row>
    <row r="32" spans="2:5" ht="15.6" x14ac:dyDescent="0.3">
      <c r="B32" s="30">
        <v>19</v>
      </c>
      <c r="C32" s="31" t="s">
        <v>74</v>
      </c>
      <c r="D32" s="32"/>
      <c r="E32" s="33"/>
    </row>
    <row r="33" spans="2:12" ht="15.6" x14ac:dyDescent="0.3">
      <c r="B33" s="26">
        <v>20</v>
      </c>
      <c r="C33" s="27" t="s">
        <v>75</v>
      </c>
      <c r="D33" s="28"/>
      <c r="E33" s="29"/>
    </row>
    <row r="34" spans="2:12" ht="15.6" x14ac:dyDescent="0.3">
      <c r="B34" s="30">
        <v>21</v>
      </c>
      <c r="C34" s="31" t="s">
        <v>76</v>
      </c>
      <c r="D34" s="32"/>
      <c r="E34" s="33"/>
      <c r="L34" t="s">
        <v>86</v>
      </c>
    </row>
    <row r="35" spans="2:12" ht="15.6" x14ac:dyDescent="0.3">
      <c r="B35" s="26">
        <v>22</v>
      </c>
      <c r="C35" s="27" t="s">
        <v>77</v>
      </c>
      <c r="D35" s="28"/>
      <c r="E35" s="29"/>
    </row>
    <row r="36" spans="2:12" ht="15.6" x14ac:dyDescent="0.3">
      <c r="B36" s="30">
        <v>23</v>
      </c>
      <c r="C36" s="31" t="s">
        <v>78</v>
      </c>
      <c r="D36" s="32"/>
      <c r="E36" s="33"/>
    </row>
    <row r="37" spans="2:12" ht="15.6" x14ac:dyDescent="0.3">
      <c r="B37" s="26" t="s">
        <v>79</v>
      </c>
      <c r="C37" s="27"/>
      <c r="D37" s="34" t="s">
        <v>80</v>
      </c>
      <c r="E37" s="35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TAPA</vt:lpstr>
      <vt:lpstr>Operador PA</vt:lpstr>
      <vt:lpstr>1-I</vt:lpstr>
      <vt:lpstr>2-I</vt:lpstr>
      <vt:lpstr>4-I</vt:lpstr>
      <vt:lpstr>6-I</vt:lpstr>
      <vt:lpstr>6V-I</vt:lpstr>
      <vt:lpstr>8-I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Franco Espinoza Pérez</cp:lastModifiedBy>
  <cp:lastPrinted>2017-05-25T11:54:34Z</cp:lastPrinted>
  <dcterms:created xsi:type="dcterms:W3CDTF">2014-10-23T18:30:16Z</dcterms:created>
  <dcterms:modified xsi:type="dcterms:W3CDTF">2019-01-02T15:47:44Z</dcterms:modified>
</cp:coreProperties>
</file>