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Punta Arenas\PO\POR\A5\201812\"/>
    </mc:Choice>
  </mc:AlternateContent>
  <bookViews>
    <workbookView xWindow="0" yWindow="0" windowWidth="20496" windowHeight="9048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4" l="1"/>
  <c r="E7" i="4"/>
  <c r="H7" i="2"/>
  <c r="F7" i="2"/>
  <c r="A2" i="4" l="1"/>
  <c r="B4" i="1" l="1"/>
  <c r="A7" i="2" l="1"/>
  <c r="C7" i="2"/>
  <c r="A2" i="2" s="1"/>
</calcChain>
</file>

<file path=xl/sharedStrings.xml><?xml version="1.0" encoding="utf-8"?>
<sst xmlns="http://schemas.openxmlformats.org/spreadsheetml/2006/main" count="63" uniqueCount="49">
  <si>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</si>
  <si>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</si>
  <si>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</si>
  <si>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</si>
  <si>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</si>
  <si>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</si>
  <si>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</si>
  <si>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</si>
  <si>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</si>
  <si>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</si>
  <si>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</si>
  <si>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</si>
  <si>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</si>
  <si>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</si>
  <si>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</si>
  <si>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</si>
  <si>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</si>
  <si>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</si>
  <si>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</si>
  <si>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</si>
  <si>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</si>
  <si>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</si>
  <si>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</si>
  <si>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</si>
  <si>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</si>
  <si>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</si>
  <si>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</si>
  <si>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</si>
  <si>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</si>
  <si>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</si>
  <si>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</si>
  <si>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</si>
  <si>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</si>
  <si>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</si>
  <si>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</si>
  <si>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</si>
  <si>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</si>
  <si>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</si>
  <si>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</si>
  <si>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</si>
  <si>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</si>
  <si>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</si>
  <si>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POR</t>
  </si>
  <si>
    <t>CORRELATIVO POR</t>
  </si>
  <si>
    <t>Karina Arellano</t>
  </si>
  <si>
    <t>DL</t>
  </si>
  <si>
    <t>00:10:00</t>
  </si>
  <si>
    <t>10:07:30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</si>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</sst>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3" fillId="0" borderId="0" xfId="0" applyFont="1"/>
    <xf numFmtId="0" fontId="14" fillId="6" borderId="5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7" zoomScale="80" zoomScaleNormal="80" workbookViewId="0">
      <selection activeCell="C30" sqref="C30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3" t="str">
        <f>+D8&amp;"_"&amp;D9&amp;"_"&amp;D10&amp;"_"&amp;D11&amp;"_"&amp;D13&amp;"_"&amp;E16&amp;"_A5_1_"&amp;G16</f>
        <v>POR_XII_PUNTA ARENAS_PA_2018_6_A5_1_28</v>
      </c>
      <c r="C4" s="43"/>
      <c r="D4" s="43"/>
      <c r="E4" s="43"/>
      <c r="F4" s="43"/>
      <c r="G4" s="43"/>
      <c r="H4" s="43"/>
      <c r="I4" s="43"/>
      <c r="J4" s="43"/>
    </row>
    <row r="5" spans="1:10" s="1" customFormat="1" ht="15" x14ac:dyDescent="0.3">
      <c r="A5" s="8"/>
    </row>
    <row r="7" spans="1:10" ht="30.75" customHeight="1" x14ac:dyDescent="0.3">
      <c r="B7" s="38" t="s">
        <v>0</v>
      </c>
      <c r="C7" s="38"/>
      <c r="D7" s="39" t="s">
        <v>1</v>
      </c>
      <c r="E7" s="40"/>
      <c r="G7" s="6"/>
    </row>
    <row r="8" spans="1:10" ht="16.5" x14ac:dyDescent="0.3">
      <c r="B8" s="38" t="s">
        <v>2</v>
      </c>
      <c r="C8" s="38"/>
      <c r="D8" s="39" t="s">
        <v>42</v>
      </c>
      <c r="E8" s="40"/>
      <c r="G8" s="6"/>
    </row>
    <row r="9" spans="1:10" x14ac:dyDescent="0.3">
      <c r="B9" s="38" t="s">
        <v>3</v>
      </c>
      <c r="C9" s="38"/>
      <c r="D9" s="39" t="s">
        <v>4</v>
      </c>
      <c r="E9" s="40"/>
    </row>
    <row r="10" spans="1:10" ht="16.5" x14ac:dyDescent="0.3">
      <c r="B10" s="38" t="s">
        <v>5</v>
      </c>
      <c r="C10" s="38"/>
      <c r="D10" s="39" t="s">
        <v>6</v>
      </c>
      <c r="E10" s="40"/>
    </row>
    <row r="11" spans="1:10" ht="16.5" x14ac:dyDescent="0.3">
      <c r="B11" s="38" t="s">
        <v>7</v>
      </c>
      <c r="C11" s="38"/>
      <c r="D11" s="41" t="s">
        <v>8</v>
      </c>
      <c r="E11" s="42"/>
    </row>
    <row r="12" spans="1:10" ht="16.5" x14ac:dyDescent="0.3">
      <c r="B12" s="38" t="s">
        <v>9</v>
      </c>
      <c r="C12" s="38"/>
      <c r="D12" s="44">
        <v>1</v>
      </c>
      <c r="E12" s="45"/>
    </row>
    <row r="13" spans="1:10" x14ac:dyDescent="0.3">
      <c r="B13" s="38" t="s">
        <v>10</v>
      </c>
      <c r="C13" s="38"/>
      <c r="D13" s="41">
        <v>2018</v>
      </c>
      <c r="E13" s="42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43</v>
      </c>
      <c r="H15" s="6"/>
    </row>
    <row r="16" spans="1:10" ht="16.5" x14ac:dyDescent="0.3">
      <c r="B16" s="11" t="s">
        <v>15</v>
      </c>
      <c r="C16" s="62">
        <v>43462</v>
      </c>
      <c r="D16" s="62">
        <v>43462</v>
      </c>
      <c r="E16" s="12">
        <v>6</v>
      </c>
      <c r="G16" s="30">
        <v>28</v>
      </c>
    </row>
    <row r="17" spans="2:6" ht="16.5" x14ac:dyDescent="0.3">
      <c r="B17" s="7"/>
    </row>
    <row r="19" spans="2:6" ht="16.5" customHeight="1" x14ac:dyDescent="0.3"/>
    <row r="20" spans="2:6" ht="23.25" customHeight="1" x14ac:dyDescent="0.3"/>
    <row r="21" spans="2:6" ht="16.5" x14ac:dyDescent="0.3">
      <c r="B21" s="13" t="s">
        <v>16</v>
      </c>
      <c r="C21" s="46" t="s">
        <v>44</v>
      </c>
      <c r="D21" s="46"/>
      <c r="E21" s="46"/>
      <c r="F21" s="46"/>
    </row>
    <row r="22" spans="2:6" ht="16.5" x14ac:dyDescent="0.3">
      <c r="B22" s="13" t="s">
        <v>17</v>
      </c>
      <c r="C22" s="46" t="s">
        <v>48</v>
      </c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8" sqref="H8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5" customWidth="1"/>
    <col min="6" max="6" width="10.33203125" style="5" customWidth="1"/>
    <col min="7" max="7" width="10" style="5" bestFit="1" customWidth="1"/>
    <col min="8" max="10" width="3.33203125" style="5" bestFit="1" customWidth="1"/>
    <col min="11" max="11" width="8.44140625" style="5" bestFit="1" customWidth="1"/>
    <col min="12" max="12" width="3.33203125" style="5" bestFit="1" customWidth="1"/>
    <col min="13" max="13" width="16.33203125" style="14" customWidth="1"/>
    <col min="14" max="14" width="5.33203125" style="15" customWidth="1"/>
    <col min="15" max="16384" width="20.44140625" style="15"/>
  </cols>
  <sheetData>
    <row r="1" spans="1:13" ht="10.199999999999999" x14ac:dyDescent="0.2"/>
    <row r="2" spans="1:13" ht="14.4" x14ac:dyDescent="0.2">
      <c r="A2" s="47" t="str">
        <f>"PUNTOS DE CONTROL DE LA UNIDAD DE NEGOCIO ("&amp;A7&amp;" - "&amp;C7&amp;")"</f>
        <v>PUNTOS DE CONTROL DE LA UNIDAD DE NEGOCIO (PA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0.199999999999999" x14ac:dyDescent="0.2"/>
    <row r="4" spans="1:13" s="3" customFormat="1" ht="14.4" x14ac:dyDescent="0.3">
      <c r="A4" s="3" t="s">
        <v>18</v>
      </c>
    </row>
    <row r="5" spans="1:13" ht="10.199999999999999" x14ac:dyDescent="0.2"/>
    <row r="6" spans="1:13" ht="14.4" x14ac:dyDescent="0.3">
      <c r="A6" s="51" t="s">
        <v>19</v>
      </c>
      <c r="B6" s="52"/>
      <c r="C6" s="49" t="s">
        <v>20</v>
      </c>
      <c r="D6" s="49"/>
      <c r="E6" s="49"/>
      <c r="F6" s="48" t="s">
        <v>12</v>
      </c>
      <c r="G6" s="48" t="s">
        <v>21</v>
      </c>
      <c r="H6" s="49" t="s">
        <v>13</v>
      </c>
      <c r="I6" s="49"/>
      <c r="J6" s="49"/>
      <c r="K6" s="49"/>
      <c r="L6" s="49"/>
    </row>
    <row r="7" spans="1:13" ht="14.4" x14ac:dyDescent="0.3">
      <c r="A7" s="53" t="str">
        <f>+TAPA!D11</f>
        <v>PA</v>
      </c>
      <c r="B7" s="54"/>
      <c r="C7" s="55" t="str">
        <f>+TAPA!B16</f>
        <v>NORMAL</v>
      </c>
      <c r="D7" s="55"/>
      <c r="E7" s="55"/>
      <c r="F7" s="50">
        <f>+TAPA!C16</f>
        <v>43462</v>
      </c>
      <c r="G7" s="50"/>
      <c r="H7" s="56">
        <f>+TAPA!D16</f>
        <v>43462</v>
      </c>
      <c r="I7" s="57"/>
      <c r="J7" s="57"/>
      <c r="K7" s="57"/>
      <c r="L7" s="58"/>
    </row>
    <row r="8" spans="1:13" ht="10.199999999999999" x14ac:dyDescent="0.2"/>
    <row r="9" spans="1:13" s="3" customFormat="1" ht="14.4" x14ac:dyDescent="0.3">
      <c r="A9" s="3" t="s">
        <v>22</v>
      </c>
    </row>
    <row r="10" spans="1:13" ht="14.2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5"/>
    </row>
    <row r="11" spans="1:13" s="4" customFormat="1" ht="99.75" customHeight="1" x14ac:dyDescent="0.25">
      <c r="A11" s="17" t="s">
        <v>23</v>
      </c>
      <c r="B11" s="18" t="s">
        <v>24</v>
      </c>
      <c r="C11" s="18" t="s">
        <v>25</v>
      </c>
      <c r="D11" s="18" t="s">
        <v>26</v>
      </c>
      <c r="E11" s="18" t="s">
        <v>27</v>
      </c>
      <c r="F11" s="18" t="s">
        <v>28</v>
      </c>
      <c r="G11" s="18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  <c r="M11" s="19" t="s">
        <v>35</v>
      </c>
    </row>
    <row r="12" spans="1:13" ht="14.25" customHeight="1" x14ac:dyDescent="0.2">
      <c r="A12" s="20"/>
      <c r="B12" s="21"/>
      <c r="C12" s="22"/>
      <c r="D12" s="22"/>
      <c r="E12" s="23"/>
      <c r="F12" s="23"/>
      <c r="G12" s="24"/>
      <c r="H12" s="25"/>
      <c r="I12" s="25"/>
      <c r="J12" s="25"/>
      <c r="K12" s="26"/>
      <c r="L12" s="25"/>
      <c r="M12" s="27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2"/>
  <sheetViews>
    <sheetView zoomScaleNormal="100" workbookViewId="0">
      <selection activeCell="G18" sqref="G18"/>
    </sheetView>
  </sheetViews>
  <sheetFormatPr baseColWidth="10" defaultRowHeight="14.4" x14ac:dyDescent="0.3"/>
  <cols>
    <col min="1" max="1" width="3.33203125" style="28" bestFit="1" customWidth="1"/>
    <col min="2" max="2" width="7.33203125" style="28" bestFit="1" customWidth="1"/>
    <col min="3" max="3" width="6.88671875" style="28" bestFit="1" customWidth="1"/>
    <col min="4" max="4" width="15.5546875" style="28" customWidth="1"/>
    <col min="5" max="7" width="16.33203125" style="28" customWidth="1"/>
    <col min="8" max="8" width="9.6640625" style="28" bestFit="1" customWidth="1"/>
    <col min="9" max="9" width="6.109375" bestFit="1" customWidth="1"/>
  </cols>
  <sheetData>
    <row r="2" spans="1:8" x14ac:dyDescent="0.3">
      <c r="A2" s="59" t="str">
        <f>"HORAS DE PASADA PROGRAMADA DE LA UNIDAD DE NEGOCIO ("&amp;A7&amp;" - "&amp;C7&amp;")"</f>
        <v>HORAS DE PASADA PROGRAMADA DE LA UNIDAD DE NEGOCIO (PA - NORMAL)</v>
      </c>
      <c r="B2" s="59"/>
      <c r="C2" s="59"/>
      <c r="D2" s="59"/>
      <c r="E2" s="59"/>
      <c r="F2" s="59"/>
      <c r="G2" s="59"/>
      <c r="H2" s="59"/>
    </row>
    <row r="4" spans="1:8" s="32" customFormat="1" x14ac:dyDescent="0.3">
      <c r="A4" s="32" t="s">
        <v>18</v>
      </c>
    </row>
    <row r="6" spans="1:8" x14ac:dyDescent="0.3">
      <c r="A6" s="51" t="s">
        <v>19</v>
      </c>
      <c r="B6" s="52"/>
      <c r="C6" s="51" t="s">
        <v>20</v>
      </c>
      <c r="D6" s="60"/>
      <c r="E6" s="31" t="s">
        <v>12</v>
      </c>
      <c r="F6" s="31" t="s">
        <v>13</v>
      </c>
    </row>
    <row r="7" spans="1:8" x14ac:dyDescent="0.3">
      <c r="A7" s="53" t="s">
        <v>8</v>
      </c>
      <c r="B7" s="54"/>
      <c r="C7" s="53" t="s">
        <v>15</v>
      </c>
      <c r="D7" s="61"/>
      <c r="E7" s="29">
        <f>+TAPA!C16</f>
        <v>43462</v>
      </c>
      <c r="F7" s="29">
        <f>+TAPA!D16</f>
        <v>43462</v>
      </c>
    </row>
    <row r="9" spans="1:8" s="32" customFormat="1" x14ac:dyDescent="0.3">
      <c r="A9" s="32" t="s">
        <v>36</v>
      </c>
    </row>
    <row r="10" spans="1:8" ht="27" customHeight="1" x14ac:dyDescent="0.3"/>
    <row r="11" spans="1:8" ht="53.25" customHeight="1" x14ac:dyDescent="0.3">
      <c r="A11" s="33" t="s">
        <v>19</v>
      </c>
      <c r="B11" s="33" t="s">
        <v>24</v>
      </c>
      <c r="C11" s="33" t="s">
        <v>25</v>
      </c>
      <c r="D11" s="33" t="s">
        <v>37</v>
      </c>
      <c r="E11" s="33" t="s">
        <v>38</v>
      </c>
      <c r="F11" s="33" t="s">
        <v>39</v>
      </c>
      <c r="G11" s="34" t="s">
        <v>40</v>
      </c>
      <c r="H11" s="34" t="s">
        <v>41</v>
      </c>
    </row>
    <row r="12" spans="1:8" x14ac:dyDescent="0.3">
      <c r="A12" s="35" t="s">
        <v>8</v>
      </c>
      <c r="B12" s="35">
        <v>1</v>
      </c>
      <c r="C12" s="35">
        <v>0</v>
      </c>
      <c r="D12" s="35">
        <v>1</v>
      </c>
      <c r="E12" s="36" t="s">
        <v>46</v>
      </c>
      <c r="F12" s="36" t="s">
        <v>47</v>
      </c>
      <c r="G12" s="36" t="s">
        <v>46</v>
      </c>
      <c r="H12" s="37" t="s">
        <v>45</v>
      </c>
    </row>
  </sheetData>
  <autoFilter ref="A11:H11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2018-12-31T14:38:27Z</dcterms:modified>
</cp:coreProperties>
</file>