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POR\A1\201908\cargado\Nueva carpeta\"/>
    </mc:Choice>
  </mc:AlternateContent>
  <bookViews>
    <workbookView xWindow="0" yWindow="0" windowWidth="20490" windowHeight="8340" tabRatio="750" activeTab="1"/>
  </bookViews>
  <sheets>
    <sheet name="TAPA" sheetId="1" r:id="rId1"/>
    <sheet name="Operador PA" sheetId="2" r:id="rId2"/>
    <sheet name="1-I" sheetId="87" r:id="rId3"/>
    <sheet name="1-R" sheetId="88" r:id="rId4"/>
    <sheet name="1VN-I" sheetId="89" r:id="rId5"/>
    <sheet name="1VN-R" sheetId="90" r:id="rId6"/>
    <sheet name="2-I" sheetId="91" r:id="rId7"/>
    <sheet name="2-R" sheetId="92" r:id="rId8"/>
    <sheet name="2VN-I" sheetId="93" r:id="rId9"/>
    <sheet name="2VN-R" sheetId="94" r:id="rId10"/>
    <sheet name="5-I" sheetId="95" r:id="rId11"/>
    <sheet name="5-R" sheetId="96" r:id="rId12"/>
    <sheet name="5VN-I" sheetId="97" r:id="rId13"/>
    <sheet name="5VN-R" sheetId="98" r:id="rId14"/>
    <sheet name="9-I" sheetId="99" r:id="rId15"/>
    <sheet name="9-R" sheetId="100" r:id="rId16"/>
    <sheet name="6-I" sheetId="101" r:id="rId17"/>
    <sheet name="6-R" sheetId="102" r:id="rId18"/>
    <sheet name="6VN-I" sheetId="103" r:id="rId19"/>
    <sheet name="6VN-R" sheetId="104" r:id="rId20"/>
    <sheet name="6V-I" sheetId="105" r:id="rId21"/>
    <sheet name="6V-R" sheetId="106" r:id="rId22"/>
    <sheet name="6VVN-I" sheetId="107" r:id="rId23"/>
    <sheet name="6VVN-R" sheetId="108" r:id="rId24"/>
    <sheet name="8-I" sheetId="109" r:id="rId25"/>
    <sheet name="8-R" sheetId="110" r:id="rId26"/>
    <sheet name="8V-I" sheetId="111" r:id="rId27"/>
    <sheet name="VH-I" sheetId="112" r:id="rId28"/>
  </sheets>
  <definedNames>
    <definedName name="_xlnm._FilterDatabase" localSheetId="1" hidden="1">'Operador PA'!$B$31:$J$31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6">#REF!</definedName>
    <definedName name="Dias_en_el_mes" localSheetId="17">#REF!</definedName>
    <definedName name="Dias_en_el_mes" localSheetId="18">#REF!</definedName>
    <definedName name="Dias_en_el_mes" localSheetId="19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6">#REF!</definedName>
    <definedName name="Tarifa_Adulta" localSheetId="17">#REF!</definedName>
    <definedName name="Tarifa_Adulta" localSheetId="18">#REF!</definedName>
    <definedName name="Tarifa_Adulta" localSheetId="19">#REF!</definedName>
    <definedName name="Tarifa_Adulta" localSheetId="24">#REF!</definedName>
    <definedName name="Tarifa_Adulta" localSheetId="2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37" i="112" l="1"/>
  <c r="B2" i="112"/>
  <c r="E37" i="111"/>
  <c r="B2" i="111"/>
  <c r="E37" i="110"/>
  <c r="B2" i="110"/>
  <c r="E37" i="109"/>
  <c r="B2" i="109"/>
  <c r="E37" i="108"/>
  <c r="B2" i="108"/>
  <c r="E37" i="107"/>
  <c r="B2" i="107"/>
  <c r="E37" i="106"/>
  <c r="B2" i="106"/>
  <c r="E37" i="105"/>
  <c r="B2" i="105"/>
  <c r="E37" i="104"/>
  <c r="B2" i="104"/>
  <c r="E37" i="103"/>
  <c r="B2" i="103"/>
  <c r="E37" i="102"/>
  <c r="B2" i="102"/>
  <c r="E37" i="101"/>
  <c r="B2" i="101"/>
  <c r="E37" i="100"/>
  <c r="B2" i="100"/>
  <c r="E37" i="99"/>
  <c r="B2" i="99"/>
  <c r="E37" i="98"/>
  <c r="B2" i="98"/>
  <c r="E37" i="97"/>
  <c r="B2" i="97"/>
  <c r="E37" i="96"/>
  <c r="B2" i="96"/>
  <c r="E37" i="95"/>
  <c r="B2" i="95"/>
  <c r="B2" i="94"/>
  <c r="E37" i="93"/>
  <c r="B2" i="93"/>
  <c r="E37" i="92"/>
  <c r="B2" i="92"/>
  <c r="E37" i="91"/>
  <c r="B2" i="91"/>
  <c r="E37" i="90"/>
  <c r="B2" i="90"/>
  <c r="E37" i="89"/>
  <c r="B2" i="89"/>
  <c r="E37" i="88"/>
  <c r="B2" i="88"/>
  <c r="E37" i="87"/>
  <c r="B2" i="87"/>
  <c r="B4" i="1" l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<sst xmlns="http://schemas.openxmlformats.org/spreadsheetml/2006/main" count="1314" uniqueCount="106">
  <si>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</si>
  <si>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</si>
  <si>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</si>
  <si>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</si>
  <si>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</si>
  <si>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</si>
  <si>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</si>
  <si>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</si>
  <si>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</si>
  <si>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</si>
  <si>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</si>
  <si>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</si>
  <si>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</si>
  <si>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</si>
  <si>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</si>
  <si>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</si>
  <si>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</si>
  <si>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</si>
  <si>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</si>
  <si>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</si>
  <si>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</si>
  <si>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</si>
  <si>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</si>
  <si>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</si>
  <si>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</si>
  <si>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</si>
  <si>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</si>
  <si>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</si>
  <si>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</si>
  <si>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</si>
  <si>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</si>
  <si>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</si>
  <si>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</si>
  <si>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</si>
  <si>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</si>
  <si>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</si>
  <si>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</si>
  <si>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</si>
  <si>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</si>
  <si>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</si>
  <si>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</si>
  <si>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</si>
  <si>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</si>
  <si>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</si>
  <si>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</si>
  <si>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</si>
  <si>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</si>
  <si>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</si>
  <si>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</si>
  <si>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</si>
  <si>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</si>
  <si>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</si>
  <si>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</si>
  <si>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</si>
  <si>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</si>
  <si>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</si>
  <si>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</si>
  <si>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</si>
  <si>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</si>
  <si>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</si>
  <si>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</si>
  <si>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</si>
  <si>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</si>
  <si>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</si>
  <si>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</si>
  <si>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</si>
  <si>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</si>
  <si>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</si>
  <si>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</si>
  <si>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</si>
  <si>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</si>
  <si>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</si>
  <si>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</si>
  <si>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</si>
  <si>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</si>
  <si>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</si>
  <si>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</si>
  <si>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</si>
  <si>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</si>
  <si>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</si>
  <si>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</si>
  <si>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</si>
  <si>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Karina Arellano</t>
  </si>
  <si>
    <t>REGRESO</t>
  </si>
  <si>
    <t>Archipiélago de Chiloé</t>
  </si>
  <si>
    <t>Regreso</t>
  </si>
  <si>
    <t>Hospital Regional</t>
  </si>
  <si>
    <t>Villa Nelda Panicucci</t>
  </si>
  <si>
    <t>Zona Franca</t>
  </si>
  <si>
    <t>Alta</t>
  </si>
  <si>
    <t>Media</t>
  </si>
  <si>
    <t>6V</t>
  </si>
  <si>
    <t>Huillinco</t>
  </si>
  <si>
    <t>Baja</t>
  </si>
  <si>
    <t xml:space="preserve"> </t>
  </si>
  <si>
    <t>1VN</t>
  </si>
  <si>
    <t>Inacap</t>
  </si>
  <si>
    <t>2VN</t>
  </si>
  <si>
    <t>6VN</t>
  </si>
  <si>
    <t>6VVN</t>
  </si>
  <si>
    <t>8V</t>
  </si>
  <si>
    <t>VH</t>
  </si>
  <si>
    <t>Villa Mirador al Estrecho</t>
  </si>
  <si>
    <t>5VN</t>
  </si>
  <si>
    <t>Centro</t>
  </si>
  <si>
    <t>Pueblos Unidos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</si>
</sst>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0.0"/>
    <numFmt numFmtId="168" formatCode="_-* #,##0.00\ _P_t_s_-;\-* #,##0.00\ _P_t_s_-;_-* &quot;-&quot;??\ _P_t_s_-;_-@_-"/>
    <numFmt numFmtId="169" formatCode="_(&quot;$&quot;\ * #,##0.00_);_(&quot;$&quot;\ * \(#,##0.00\);_(&quot;$&quot;\ 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450666829432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7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" fontId="0" fillId="0" borderId="2" xfId="0" applyNumberFormat="1" applyFill="1" applyBorder="1" applyAlignment="1">
      <alignment horizontal="center"/>
    </xf>
    <xf numFmtId="0" fontId="1" fillId="30" borderId="2" xfId="0" applyFont="1" applyFill="1" applyBorder="1" applyAlignment="1">
      <alignment horizontal="center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34" fillId="31" borderId="2" xfId="0" applyFont="1" applyFill="1" applyBorder="1" applyAlignment="1">
      <alignment horizontal="center" vertical="center" wrapText="1"/>
    </xf>
    <xf numFmtId="0" fontId="36" fillId="0" borderId="2" xfId="0" applyFont="1" applyFill="1" applyBorder="1" applyAlignment="1">
      <alignment horizontal="center" vertical="center" wrapText="1"/>
    </xf>
    <xf numFmtId="0" fontId="1" fillId="29" borderId="2" xfId="0" applyFont="1" applyFill="1" applyBorder="1" applyAlignment="1">
      <alignment horizontal="center"/>
    </xf>
    <xf numFmtId="2" fontId="0" fillId="29" borderId="2" xfId="0" applyNumberFormat="1" applyFill="1" applyBorder="1" applyAlignment="1">
      <alignment horizontal="center"/>
    </xf>
    <xf numFmtId="0" fontId="1" fillId="29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9" borderId="17" xfId="0" applyFont="1" applyFill="1" applyBorder="1" applyAlignment="1">
      <alignment horizontal="center"/>
    </xf>
    <xf numFmtId="0" fontId="1" fillId="29" borderId="18" xfId="0" applyFont="1" applyFill="1" applyBorder="1" applyAlignment="1">
      <alignment horizontal="center"/>
    </xf>
    <xf numFmtId="0" fontId="1" fillId="29" borderId="2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6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5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D19" sqref="D19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50" t="str">
        <f>+D12&amp;"_"&amp;D13&amp;"_"&amp;D14&amp;"_"&amp;D15&amp;"_"&amp;I12&amp;"_"&amp;YEAR(D17)&amp;"_"&amp;I13</f>
        <v>POR_XII_PUNTA ARENAS_PA_NORMAL_2019_9</v>
      </c>
      <c r="C4" s="50"/>
      <c r="D4" s="50"/>
      <c r="E4" s="50"/>
      <c r="F4" s="50"/>
      <c r="G4" s="50"/>
      <c r="H4" s="50"/>
      <c r="I4" s="50"/>
      <c r="J4" s="50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51" t="s">
        <v>0</v>
      </c>
      <c r="C11" s="51"/>
      <c r="D11" s="52" t="s">
        <v>1</v>
      </c>
      <c r="E11" s="53"/>
    </row>
    <row r="12" spans="1:10" ht="16.5" x14ac:dyDescent="0.3">
      <c r="B12" s="44" t="s">
        <v>2</v>
      </c>
      <c r="C12" s="44"/>
      <c r="D12" s="46" t="s">
        <v>81</v>
      </c>
      <c r="E12" s="46"/>
      <c r="G12" s="44" t="s">
        <v>3</v>
      </c>
      <c r="H12" s="44"/>
      <c r="I12" s="46" t="s">
        <v>4</v>
      </c>
      <c r="J12" s="46"/>
    </row>
    <row r="13" spans="1:10" ht="16.5" x14ac:dyDescent="0.3">
      <c r="B13" s="44" t="s">
        <v>5</v>
      </c>
      <c r="C13" s="44"/>
      <c r="D13" s="46" t="s">
        <v>6</v>
      </c>
      <c r="E13" s="46"/>
      <c r="G13" s="44" t="s">
        <v>7</v>
      </c>
      <c r="H13" s="44"/>
      <c r="I13" s="49">
        <v>9</v>
      </c>
      <c r="J13" s="49"/>
    </row>
    <row r="14" spans="1:10" ht="16.5" x14ac:dyDescent="0.3">
      <c r="B14" s="44" t="s">
        <v>8</v>
      </c>
      <c r="C14" s="44"/>
      <c r="D14" s="46" t="s">
        <v>9</v>
      </c>
      <c r="E14" s="46"/>
    </row>
    <row r="15" spans="1:10" ht="16.5" x14ac:dyDescent="0.3">
      <c r="B15" s="44" t="s">
        <v>10</v>
      </c>
      <c r="C15" s="44"/>
      <c r="D15" s="47" t="s">
        <v>11</v>
      </c>
      <c r="E15" s="47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4" t="s">
        <v>12</v>
      </c>
      <c r="C17" s="44"/>
      <c r="D17" s="20">
        <v>43683</v>
      </c>
      <c r="E17" s="2"/>
      <c r="F17" s="6" t="s">
        <v>13</v>
      </c>
      <c r="G17" s="48" t="s">
        <v>82</v>
      </c>
      <c r="H17" s="48"/>
      <c r="I17" s="48"/>
      <c r="J17" s="48"/>
    </row>
    <row r="18" spans="2:10" ht="16.5" x14ac:dyDescent="0.3">
      <c r="B18" s="44" t="s">
        <v>14</v>
      </c>
      <c r="C18" s="44"/>
      <c r="D18" s="20">
        <v>43683</v>
      </c>
      <c r="E18" s="2"/>
      <c r="F18" s="6" t="s">
        <v>15</v>
      </c>
      <c r="G18" s="45"/>
      <c r="H18" s="45"/>
      <c r="I18" s="45"/>
      <c r="J18" s="45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tabSelected="1" zoomScale="85" zoomScaleNormal="85" workbookViewId="0">
      <selection activeCell="O32" sqref="O32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7" t="s">
        <v>16</v>
      </c>
      <c r="C2" s="67"/>
      <c r="D2" s="67"/>
      <c r="E2" s="67"/>
      <c r="F2" s="67"/>
      <c r="G2" s="67"/>
      <c r="H2" s="67"/>
      <c r="I2" s="67"/>
      <c r="J2" s="67"/>
    </row>
    <row r="4" spans="1:10" ht="18.75" x14ac:dyDescent="0.3">
      <c r="A4" s="7"/>
      <c r="B4" s="8" t="s">
        <v>17</v>
      </c>
      <c r="C4" s="68" t="str">
        <f>+TAPA!B4</f>
        <v>POR_XII_PUNTA ARENAS_PA_NORMAL_2019_9</v>
      </c>
      <c r="D4" s="68"/>
      <c r="E4" s="68"/>
      <c r="F4" s="68"/>
      <c r="G4" s="68"/>
      <c r="H4" s="68"/>
      <c r="I4" s="68"/>
      <c r="J4" s="68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4" t="s">
        <v>2</v>
      </c>
      <c r="C8" s="44"/>
      <c r="D8" s="45" t="str">
        <f>+TAPA!D12</f>
        <v>POR</v>
      </c>
      <c r="E8" s="45"/>
      <c r="G8" s="44" t="s">
        <v>3</v>
      </c>
      <c r="H8" s="44"/>
      <c r="I8" s="52" t="str">
        <f>+TAPA!I12</f>
        <v>NORMAL</v>
      </c>
      <c r="J8" s="53"/>
    </row>
    <row r="9" spans="1:10" ht="16.5" x14ac:dyDescent="0.3">
      <c r="B9" s="44" t="s">
        <v>5</v>
      </c>
      <c r="C9" s="44"/>
      <c r="D9" s="45" t="str">
        <f>+TAPA!D13</f>
        <v>XII</v>
      </c>
      <c r="E9" s="45"/>
      <c r="G9" s="44" t="s">
        <v>19</v>
      </c>
      <c r="H9" s="44"/>
      <c r="I9" s="69"/>
      <c r="J9" s="70"/>
    </row>
    <row r="10" spans="1:10" ht="16.5" x14ac:dyDescent="0.3">
      <c r="B10" s="44" t="s">
        <v>8</v>
      </c>
      <c r="C10" s="44"/>
      <c r="D10" s="45" t="str">
        <f>+TAPA!D14</f>
        <v>PUNTA ARENAS</v>
      </c>
      <c r="E10" s="45"/>
      <c r="G10" s="44" t="s">
        <v>20</v>
      </c>
      <c r="H10" s="44"/>
      <c r="I10" s="61" t="s">
        <v>21</v>
      </c>
      <c r="J10" s="62"/>
    </row>
    <row r="11" spans="1:10" ht="16.5" x14ac:dyDescent="0.3">
      <c r="B11" s="44" t="s">
        <v>10</v>
      </c>
      <c r="C11" s="44"/>
      <c r="D11" s="45" t="str">
        <f>+TAPA!D15</f>
        <v>PA</v>
      </c>
      <c r="E11" s="45"/>
      <c r="G11" s="44" t="s">
        <v>7</v>
      </c>
      <c r="H11" s="44"/>
      <c r="I11" s="63">
        <f>+TAPA!I13</f>
        <v>9</v>
      </c>
      <c r="J11" s="64"/>
    </row>
    <row r="13" spans="1:10" ht="16.5" x14ac:dyDescent="0.3">
      <c r="B13" s="44" t="s">
        <v>12</v>
      </c>
      <c r="C13" s="44"/>
      <c r="D13" s="10">
        <f>+TAPA!D17</f>
        <v>43683</v>
      </c>
      <c r="E13" s="11"/>
      <c r="F13" s="11"/>
      <c r="I13" s="1"/>
      <c r="J13" s="1"/>
    </row>
    <row r="14" spans="1:10" ht="16.5" x14ac:dyDescent="0.3">
      <c r="B14" s="44" t="s">
        <v>14</v>
      </c>
      <c r="C14" s="44"/>
      <c r="D14" s="10">
        <f>+TAPA!D18</f>
        <v>43683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3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ht="16.5" x14ac:dyDescent="0.3">
      <c r="B18" s="65" t="s">
        <v>23</v>
      </c>
      <c r="C18" s="66"/>
      <c r="D18" s="56" t="s">
        <v>24</v>
      </c>
      <c r="E18" s="57"/>
      <c r="F18" s="57"/>
      <c r="G18" s="58"/>
      <c r="H18" s="1"/>
      <c r="I18" s="4" t="s">
        <v>25</v>
      </c>
      <c r="J18" s="12" t="s">
        <v>26</v>
      </c>
    </row>
    <row r="19" spans="2:13" ht="16.5" x14ac:dyDescent="0.3">
      <c r="B19" s="65" t="s">
        <v>27</v>
      </c>
      <c r="C19" s="66"/>
      <c r="D19" s="56">
        <v>400013</v>
      </c>
      <c r="E19" s="57"/>
      <c r="F19" s="57"/>
      <c r="G19" s="58"/>
      <c r="H19" s="1"/>
      <c r="J19" s="13"/>
    </row>
    <row r="20" spans="2:13" ht="16.5" x14ac:dyDescent="0.3">
      <c r="B20" s="65" t="s">
        <v>28</v>
      </c>
      <c r="C20" s="66"/>
      <c r="D20" s="56" t="s">
        <v>29</v>
      </c>
      <c r="E20" s="57"/>
      <c r="F20" s="57"/>
      <c r="G20" s="58"/>
      <c r="H20" s="1"/>
      <c r="I20" s="4" t="s">
        <v>25</v>
      </c>
      <c r="J20" s="12" t="s">
        <v>30</v>
      </c>
    </row>
    <row r="21" spans="2:13" ht="16.5" x14ac:dyDescent="0.3">
      <c r="B21" s="65" t="s">
        <v>31</v>
      </c>
      <c r="C21" s="66"/>
      <c r="D21" s="56"/>
      <c r="E21" s="57"/>
      <c r="F21" s="57"/>
      <c r="G21" s="58"/>
      <c r="H21" s="1"/>
      <c r="I21" s="4" t="s">
        <v>25</v>
      </c>
      <c r="J21" s="12"/>
    </row>
    <row r="22" spans="2:13" x14ac:dyDescent="0.25">
      <c r="D22" s="13"/>
      <c r="E22" s="13"/>
      <c r="F22" s="13"/>
      <c r="G22" s="13"/>
      <c r="J22" s="13"/>
    </row>
    <row r="23" spans="2:13" ht="18" x14ac:dyDescent="0.35">
      <c r="B23" s="9" t="s">
        <v>32</v>
      </c>
      <c r="D23" s="13"/>
      <c r="E23" s="13"/>
      <c r="F23" s="13"/>
      <c r="G23" s="13"/>
      <c r="L23" s="14"/>
    </row>
    <row r="24" spans="2:13" x14ac:dyDescent="0.25">
      <c r="D24" s="13"/>
      <c r="E24" s="13"/>
      <c r="F24" s="13"/>
      <c r="G24" s="13"/>
    </row>
    <row r="25" spans="2:13" ht="16.5" x14ac:dyDescent="0.3">
      <c r="B25" s="44" t="s">
        <v>33</v>
      </c>
      <c r="C25" s="44"/>
      <c r="D25" s="12">
        <v>84</v>
      </c>
      <c r="E25" s="13"/>
      <c r="F25" s="13"/>
      <c r="G25" s="13"/>
      <c r="I25" s="1"/>
      <c r="J25" s="1"/>
    </row>
    <row r="26" spans="2:13" ht="16.5" x14ac:dyDescent="0.3">
      <c r="B26" s="44" t="s">
        <v>34</v>
      </c>
      <c r="C26" s="44"/>
      <c r="D26" s="12">
        <v>84</v>
      </c>
      <c r="E26" s="15"/>
      <c r="F26" s="15"/>
      <c r="G26" s="15"/>
      <c r="H26" s="1"/>
      <c r="I26" s="1"/>
      <c r="J26" s="1"/>
      <c r="M26" s="16"/>
    </row>
    <row r="27" spans="2:13" ht="16.5" x14ac:dyDescent="0.3">
      <c r="B27" s="44" t="s">
        <v>35</v>
      </c>
      <c r="C27" s="44"/>
      <c r="D27" s="12">
        <v>7</v>
      </c>
      <c r="E27" s="15"/>
      <c r="F27" s="15"/>
      <c r="G27" s="15"/>
      <c r="H27" s="1"/>
      <c r="I27" s="1"/>
      <c r="J27" s="1"/>
      <c r="M27" s="17"/>
    </row>
    <row r="28" spans="2:13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3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3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ht="33" x14ac:dyDescent="0.25">
      <c r="B31" s="18" t="s">
        <v>37</v>
      </c>
      <c r="C31" s="18" t="s">
        <v>38</v>
      </c>
      <c r="D31" s="18" t="s">
        <v>39</v>
      </c>
      <c r="E31" s="59" t="s">
        <v>40</v>
      </c>
      <c r="F31" s="59"/>
      <c r="G31" s="59" t="s">
        <v>41</v>
      </c>
      <c r="H31" s="60"/>
      <c r="I31" s="18" t="s">
        <v>42</v>
      </c>
      <c r="J31" s="18" t="s">
        <v>43</v>
      </c>
      <c r="M31" t="s">
        <v>44</v>
      </c>
    </row>
    <row r="32" spans="2:13" ht="16.5" x14ac:dyDescent="0.3">
      <c r="B32" s="26">
        <v>1</v>
      </c>
      <c r="C32" s="36" t="s">
        <v>45</v>
      </c>
      <c r="D32" s="25">
        <v>16.440000000000001</v>
      </c>
      <c r="E32" s="54" t="s">
        <v>84</v>
      </c>
      <c r="F32" s="54"/>
      <c r="G32" s="54" t="s">
        <v>86</v>
      </c>
      <c r="H32" s="55"/>
      <c r="I32" s="36" t="s">
        <v>46</v>
      </c>
      <c r="J32" s="36">
        <v>8</v>
      </c>
    </row>
    <row r="33" spans="2:10" ht="16.5" x14ac:dyDescent="0.3">
      <c r="B33" s="26">
        <v>1</v>
      </c>
      <c r="C33" s="36" t="s">
        <v>85</v>
      </c>
      <c r="D33" s="25">
        <v>15.66</v>
      </c>
      <c r="E33" s="54" t="s">
        <v>86</v>
      </c>
      <c r="F33" s="55"/>
      <c r="G33" s="54" t="s">
        <v>84</v>
      </c>
      <c r="H33" s="54"/>
      <c r="I33" s="36" t="s">
        <v>46</v>
      </c>
      <c r="J33" s="36">
        <v>8</v>
      </c>
    </row>
    <row r="34" spans="2:10" ht="16.5" x14ac:dyDescent="0.3">
      <c r="B34" s="26" t="s">
        <v>95</v>
      </c>
      <c r="C34" s="36" t="s">
        <v>45</v>
      </c>
      <c r="D34" s="25">
        <v>17.32</v>
      </c>
      <c r="E34" s="54" t="s">
        <v>84</v>
      </c>
      <c r="F34" s="54"/>
      <c r="G34" s="54" t="s">
        <v>96</v>
      </c>
      <c r="H34" s="55"/>
      <c r="I34" s="36" t="s">
        <v>46</v>
      </c>
      <c r="J34" s="36">
        <v>9</v>
      </c>
    </row>
    <row r="35" spans="2:10" ht="16.5" x14ac:dyDescent="0.3">
      <c r="B35" s="26" t="s">
        <v>95</v>
      </c>
      <c r="C35" s="36" t="s">
        <v>85</v>
      </c>
      <c r="D35" s="25">
        <v>17.11</v>
      </c>
      <c r="E35" s="54" t="s">
        <v>96</v>
      </c>
      <c r="F35" s="55"/>
      <c r="G35" s="54" t="s">
        <v>84</v>
      </c>
      <c r="H35" s="54"/>
      <c r="I35" s="36" t="s">
        <v>46</v>
      </c>
      <c r="J35" s="36">
        <v>9</v>
      </c>
    </row>
    <row r="36" spans="2:10" ht="16.5" x14ac:dyDescent="0.3">
      <c r="B36" s="26">
        <v>2</v>
      </c>
      <c r="C36" s="36" t="s">
        <v>45</v>
      </c>
      <c r="D36" s="25">
        <v>19.32</v>
      </c>
      <c r="E36" s="54" t="s">
        <v>87</v>
      </c>
      <c r="F36" s="54"/>
      <c r="G36" s="54" t="s">
        <v>88</v>
      </c>
      <c r="H36" s="55"/>
      <c r="I36" s="36" t="s">
        <v>46</v>
      </c>
      <c r="J36" s="36">
        <v>10</v>
      </c>
    </row>
    <row r="37" spans="2:10" ht="16.5" x14ac:dyDescent="0.3">
      <c r="B37" s="26">
        <v>2</v>
      </c>
      <c r="C37" s="36" t="s">
        <v>85</v>
      </c>
      <c r="D37" s="25">
        <v>17.170000000000002</v>
      </c>
      <c r="E37" s="54" t="s">
        <v>88</v>
      </c>
      <c r="F37" s="55"/>
      <c r="G37" s="54" t="s">
        <v>87</v>
      </c>
      <c r="H37" s="54"/>
      <c r="I37" s="36" t="s">
        <v>46</v>
      </c>
      <c r="J37" s="36">
        <v>10</v>
      </c>
    </row>
    <row r="38" spans="2:10" ht="16.5" x14ac:dyDescent="0.3">
      <c r="B38" s="26" t="s">
        <v>97</v>
      </c>
      <c r="C38" s="36" t="s">
        <v>45</v>
      </c>
      <c r="D38" s="25">
        <v>17.03</v>
      </c>
      <c r="E38" s="54" t="s">
        <v>87</v>
      </c>
      <c r="F38" s="54"/>
      <c r="G38" s="54" t="s">
        <v>96</v>
      </c>
      <c r="H38" s="55"/>
      <c r="I38" s="36" t="s">
        <v>46</v>
      </c>
      <c r="J38" s="36">
        <v>11</v>
      </c>
    </row>
    <row r="39" spans="2:10" ht="16.5" x14ac:dyDescent="0.3">
      <c r="B39" s="26" t="s">
        <v>97</v>
      </c>
      <c r="C39" s="36" t="s">
        <v>85</v>
      </c>
      <c r="D39" s="25">
        <v>16.920000000000002</v>
      </c>
      <c r="E39" s="54" t="s">
        <v>96</v>
      </c>
      <c r="F39" s="55"/>
      <c r="G39" s="54" t="s">
        <v>87</v>
      </c>
      <c r="H39" s="54"/>
      <c r="I39" s="36" t="s">
        <v>46</v>
      </c>
      <c r="J39" s="36">
        <v>11</v>
      </c>
    </row>
    <row r="40" spans="2:10" ht="16.5" x14ac:dyDescent="0.3">
      <c r="B40" s="26">
        <v>5</v>
      </c>
      <c r="C40" s="40" t="s">
        <v>45</v>
      </c>
      <c r="D40" s="41">
        <v>18.829999999999998</v>
      </c>
      <c r="E40" s="71" t="s">
        <v>102</v>
      </c>
      <c r="F40" s="72"/>
      <c r="G40" s="71" t="s">
        <v>88</v>
      </c>
      <c r="H40" s="72"/>
      <c r="I40" s="40" t="s">
        <v>46</v>
      </c>
      <c r="J40" s="40">
        <v>40</v>
      </c>
    </row>
    <row r="41" spans="2:10" ht="16.5" x14ac:dyDescent="0.3">
      <c r="B41" s="26">
        <v>5</v>
      </c>
      <c r="C41" s="40" t="s">
        <v>85</v>
      </c>
      <c r="D41" s="41">
        <v>16.41</v>
      </c>
      <c r="E41" s="71" t="s">
        <v>88</v>
      </c>
      <c r="F41" s="72"/>
      <c r="G41" s="71" t="s">
        <v>102</v>
      </c>
      <c r="H41" s="72"/>
      <c r="I41" s="40" t="s">
        <v>46</v>
      </c>
      <c r="J41" s="40">
        <v>40</v>
      </c>
    </row>
    <row r="42" spans="2:10" ht="16.5" x14ac:dyDescent="0.3">
      <c r="B42" s="26" t="s">
        <v>103</v>
      </c>
      <c r="C42" s="40" t="s">
        <v>45</v>
      </c>
      <c r="D42" s="41">
        <v>16.5</v>
      </c>
      <c r="E42" s="71" t="s">
        <v>102</v>
      </c>
      <c r="F42" s="72"/>
      <c r="G42" s="73" t="s">
        <v>96</v>
      </c>
      <c r="H42" s="71"/>
      <c r="I42" s="40" t="s">
        <v>46</v>
      </c>
      <c r="J42" s="40">
        <v>41</v>
      </c>
    </row>
    <row r="43" spans="2:10" ht="16.5" x14ac:dyDescent="0.3">
      <c r="B43" s="26" t="s">
        <v>103</v>
      </c>
      <c r="C43" s="40" t="s">
        <v>85</v>
      </c>
      <c r="D43" s="41">
        <v>16.190000000000001</v>
      </c>
      <c r="E43" s="73" t="s">
        <v>96</v>
      </c>
      <c r="F43" s="71"/>
      <c r="G43" s="71" t="s">
        <v>102</v>
      </c>
      <c r="H43" s="72"/>
      <c r="I43" s="40" t="s">
        <v>46</v>
      </c>
      <c r="J43" s="40">
        <v>41</v>
      </c>
    </row>
    <row r="44" spans="2:10" ht="16.5" x14ac:dyDescent="0.3">
      <c r="B44" s="26">
        <v>9</v>
      </c>
      <c r="C44" s="40" t="s">
        <v>45</v>
      </c>
      <c r="D44" s="41">
        <v>14.42</v>
      </c>
      <c r="E44" s="71" t="s">
        <v>87</v>
      </c>
      <c r="F44" s="72"/>
      <c r="G44" s="71" t="s">
        <v>86</v>
      </c>
      <c r="H44" s="72"/>
      <c r="I44" s="40" t="s">
        <v>46</v>
      </c>
      <c r="J44" s="40">
        <v>42</v>
      </c>
    </row>
    <row r="45" spans="2:10" ht="16.5" x14ac:dyDescent="0.3">
      <c r="B45" s="26">
        <v>9</v>
      </c>
      <c r="C45" s="40" t="s">
        <v>85</v>
      </c>
      <c r="D45" s="41">
        <v>14.16</v>
      </c>
      <c r="E45" s="71" t="s">
        <v>86</v>
      </c>
      <c r="F45" s="72"/>
      <c r="G45" s="71" t="s">
        <v>87</v>
      </c>
      <c r="H45" s="72"/>
      <c r="I45" s="40" t="s">
        <v>46</v>
      </c>
      <c r="J45" s="40">
        <v>42</v>
      </c>
    </row>
    <row r="46" spans="2:10" ht="16.5" x14ac:dyDescent="0.3">
      <c r="B46" s="26">
        <v>6</v>
      </c>
      <c r="C46" s="36" t="s">
        <v>45</v>
      </c>
      <c r="D46" s="25">
        <v>14.25</v>
      </c>
      <c r="E46" s="54" t="s">
        <v>84</v>
      </c>
      <c r="F46" s="54"/>
      <c r="G46" s="55" t="s">
        <v>86</v>
      </c>
      <c r="H46" s="74"/>
      <c r="I46" s="36" t="s">
        <v>46</v>
      </c>
      <c r="J46" s="36">
        <v>12</v>
      </c>
    </row>
    <row r="47" spans="2:10" ht="16.5" x14ac:dyDescent="0.3">
      <c r="B47" s="26">
        <v>6</v>
      </c>
      <c r="C47" s="36" t="s">
        <v>85</v>
      </c>
      <c r="D47" s="25">
        <v>13.39</v>
      </c>
      <c r="E47" s="54" t="s">
        <v>86</v>
      </c>
      <c r="F47" s="55"/>
      <c r="G47" s="54" t="s">
        <v>84</v>
      </c>
      <c r="H47" s="54"/>
      <c r="I47" s="36" t="s">
        <v>46</v>
      </c>
      <c r="J47" s="36">
        <v>12</v>
      </c>
    </row>
    <row r="48" spans="2:10" ht="16.5" x14ac:dyDescent="0.3">
      <c r="B48" s="26" t="s">
        <v>98</v>
      </c>
      <c r="C48" s="36" t="s">
        <v>45</v>
      </c>
      <c r="D48" s="25">
        <v>15.13</v>
      </c>
      <c r="E48" s="54" t="s">
        <v>84</v>
      </c>
      <c r="F48" s="54"/>
      <c r="G48" s="54" t="s">
        <v>96</v>
      </c>
      <c r="H48" s="55"/>
      <c r="I48" s="36" t="s">
        <v>46</v>
      </c>
      <c r="J48" s="36">
        <v>13</v>
      </c>
    </row>
    <row r="49" spans="2:10" ht="16.5" x14ac:dyDescent="0.3">
      <c r="B49" s="26" t="s">
        <v>98</v>
      </c>
      <c r="C49" s="36" t="s">
        <v>85</v>
      </c>
      <c r="D49" s="25">
        <v>14.85</v>
      </c>
      <c r="E49" s="54" t="s">
        <v>96</v>
      </c>
      <c r="F49" s="55"/>
      <c r="G49" s="54" t="s">
        <v>84</v>
      </c>
      <c r="H49" s="54"/>
      <c r="I49" s="36" t="s">
        <v>46</v>
      </c>
      <c r="J49" s="36">
        <v>13</v>
      </c>
    </row>
    <row r="50" spans="2:10" ht="16.5" x14ac:dyDescent="0.3">
      <c r="B50" s="26" t="s">
        <v>91</v>
      </c>
      <c r="C50" s="36" t="s">
        <v>45</v>
      </c>
      <c r="D50" s="25">
        <v>14.25</v>
      </c>
      <c r="E50" s="54" t="s">
        <v>84</v>
      </c>
      <c r="F50" s="54"/>
      <c r="G50" s="55" t="s">
        <v>86</v>
      </c>
      <c r="H50" s="74"/>
      <c r="I50" s="36" t="s">
        <v>46</v>
      </c>
      <c r="J50" s="36">
        <v>19</v>
      </c>
    </row>
    <row r="51" spans="2:10" ht="16.5" x14ac:dyDescent="0.3">
      <c r="B51" s="26" t="s">
        <v>91</v>
      </c>
      <c r="C51" s="36" t="s">
        <v>85</v>
      </c>
      <c r="D51" s="25">
        <v>13.4</v>
      </c>
      <c r="E51" s="55" t="s">
        <v>86</v>
      </c>
      <c r="F51" s="74"/>
      <c r="G51" s="55" t="s">
        <v>92</v>
      </c>
      <c r="H51" s="74"/>
      <c r="I51" s="36" t="s">
        <v>46</v>
      </c>
      <c r="J51" s="36">
        <v>19</v>
      </c>
    </row>
    <row r="52" spans="2:10" ht="16.5" x14ac:dyDescent="0.3">
      <c r="B52" s="26" t="s">
        <v>99</v>
      </c>
      <c r="C52" s="36" t="s">
        <v>45</v>
      </c>
      <c r="D52" s="25">
        <v>15.14</v>
      </c>
      <c r="E52" s="54" t="s">
        <v>84</v>
      </c>
      <c r="F52" s="54"/>
      <c r="G52" s="54" t="s">
        <v>96</v>
      </c>
      <c r="H52" s="55"/>
      <c r="I52" s="36" t="s">
        <v>46</v>
      </c>
      <c r="J52" s="36">
        <v>20</v>
      </c>
    </row>
    <row r="53" spans="2:10" ht="16.5" x14ac:dyDescent="0.3">
      <c r="B53" s="26" t="s">
        <v>99</v>
      </c>
      <c r="C53" s="36" t="s">
        <v>85</v>
      </c>
      <c r="D53" s="25">
        <v>14.85</v>
      </c>
      <c r="E53" s="54" t="s">
        <v>96</v>
      </c>
      <c r="F53" s="55"/>
      <c r="G53" s="54" t="s">
        <v>84</v>
      </c>
      <c r="H53" s="54"/>
      <c r="I53" s="36" t="s">
        <v>46</v>
      </c>
      <c r="J53" s="36">
        <v>20</v>
      </c>
    </row>
    <row r="54" spans="2:10" ht="16.5" x14ac:dyDescent="0.3">
      <c r="B54" s="26">
        <v>8</v>
      </c>
      <c r="C54" s="36" t="s">
        <v>45</v>
      </c>
      <c r="D54" s="25">
        <v>15.09</v>
      </c>
      <c r="E54" s="54" t="s">
        <v>84</v>
      </c>
      <c r="F54" s="54"/>
      <c r="G54" s="55" t="s">
        <v>86</v>
      </c>
      <c r="H54" s="74"/>
      <c r="I54" s="36" t="s">
        <v>46</v>
      </c>
      <c r="J54" s="36">
        <v>14</v>
      </c>
    </row>
    <row r="55" spans="2:10" ht="16.5" x14ac:dyDescent="0.3">
      <c r="B55" s="26">
        <v>8</v>
      </c>
      <c r="C55" s="36" t="s">
        <v>85</v>
      </c>
      <c r="D55" s="25">
        <v>14.46</v>
      </c>
      <c r="E55" s="55" t="s">
        <v>86</v>
      </c>
      <c r="F55" s="74"/>
      <c r="G55" s="54" t="s">
        <v>84</v>
      </c>
      <c r="H55" s="54"/>
      <c r="I55" s="36" t="s">
        <v>46</v>
      </c>
      <c r="J55" s="36">
        <v>14</v>
      </c>
    </row>
    <row r="56" spans="2:10" ht="16.5" x14ac:dyDescent="0.3">
      <c r="B56" s="26" t="s">
        <v>100</v>
      </c>
      <c r="C56" s="40" t="s">
        <v>45</v>
      </c>
      <c r="D56" s="41">
        <v>6.85</v>
      </c>
      <c r="E56" s="71" t="s">
        <v>84</v>
      </c>
      <c r="F56" s="72"/>
      <c r="G56" s="71" t="s">
        <v>104</v>
      </c>
      <c r="H56" s="72"/>
      <c r="I56" s="42" t="s">
        <v>46</v>
      </c>
      <c r="J56" s="40">
        <v>21</v>
      </c>
    </row>
    <row r="57" spans="2:10" ht="16.5" x14ac:dyDescent="0.3">
      <c r="B57" s="26" t="s">
        <v>101</v>
      </c>
      <c r="C57" s="36" t="s">
        <v>45</v>
      </c>
      <c r="D57" s="25">
        <v>9.19</v>
      </c>
      <c r="E57" s="75" t="s">
        <v>105</v>
      </c>
      <c r="F57" s="75"/>
      <c r="G57" s="54" t="s">
        <v>86</v>
      </c>
      <c r="H57" s="55"/>
      <c r="I57" s="43" t="s">
        <v>46</v>
      </c>
      <c r="J57" s="36">
        <v>32</v>
      </c>
    </row>
  </sheetData>
  <mergeCells count="85">
    <mergeCell ref="E55:F55"/>
    <mergeCell ref="G55:H55"/>
    <mergeCell ref="E56:F56"/>
    <mergeCell ref="G56:H56"/>
    <mergeCell ref="E57:F57"/>
    <mergeCell ref="G57:H57"/>
    <mergeCell ref="E52:F52"/>
    <mergeCell ref="G52:H52"/>
    <mergeCell ref="E53:F53"/>
    <mergeCell ref="G53:H53"/>
    <mergeCell ref="E54:F54"/>
    <mergeCell ref="G54:H54"/>
    <mergeCell ref="E49:F49"/>
    <mergeCell ref="G49:H49"/>
    <mergeCell ref="E50:F50"/>
    <mergeCell ref="G50:H50"/>
    <mergeCell ref="E51:F51"/>
    <mergeCell ref="G51:H51"/>
    <mergeCell ref="E46:F46"/>
    <mergeCell ref="G46:H46"/>
    <mergeCell ref="E47:F47"/>
    <mergeCell ref="G47:H47"/>
    <mergeCell ref="E48:F48"/>
    <mergeCell ref="G48:H48"/>
    <mergeCell ref="E43:F43"/>
    <mergeCell ref="G43:H43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2:F32"/>
    <mergeCell ref="G32:H32"/>
    <mergeCell ref="E33:F33"/>
    <mergeCell ref="G33:H33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4:F34"/>
    <mergeCell ref="G34:H34"/>
    <mergeCell ref="E35:F35"/>
    <mergeCell ref="G35:H35"/>
    <mergeCell ref="E36:F36"/>
    <mergeCell ref="G36:H36"/>
  </mergeCells>
  <dataValidations count="2">
    <dataValidation allowBlank="1" showInputMessage="1" showErrorMessage="1" prompt="Origen y Destino como LOCALIDAD" sqref="E31:F31 H32:H39 F32:F39 H46:H49 F46:F50 G57:H57 F52:H55 F43 E32:E55 G32:G51 H42"/>
    <dataValidation allowBlank="1" showInputMessage="1" showErrorMessage="1" prompt="Nombre de fantasía del servicio" sqref="J31:J5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topLeftCell="A7" zoomScale="85" zoomScaleNormal="85" workbookViewId="0">
      <selection activeCell="D23" sqref="D23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6" t="str">
        <f>"PROGRAMA DE OPERACIÓN DEL SERVICIO ("&amp;B7&amp;" - "&amp;C7&amp;")"</f>
        <v>PROGRAMA DE OPERACIÓN DEL SERVICIO (1 - IDA)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1</v>
      </c>
      <c r="C7" s="22" t="s">
        <v>47</v>
      </c>
      <c r="D7" s="22" t="s">
        <v>84</v>
      </c>
      <c r="E7" s="22" t="s">
        <v>86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 t="s">
        <v>93</v>
      </c>
      <c r="E19" s="31">
        <v>0</v>
      </c>
    </row>
    <row r="20" spans="2:5" x14ac:dyDescent="0.25">
      <c r="B20" s="32">
        <v>7</v>
      </c>
      <c r="C20" s="37" t="s">
        <v>62</v>
      </c>
      <c r="D20" s="24" t="s">
        <v>89</v>
      </c>
      <c r="E20" s="24">
        <v>0</v>
      </c>
    </row>
    <row r="21" spans="2:5" x14ac:dyDescent="0.25">
      <c r="B21" s="29">
        <v>8</v>
      </c>
      <c r="C21" s="30" t="s">
        <v>63</v>
      </c>
      <c r="D21" s="23" t="s">
        <v>89</v>
      </c>
      <c r="E21" s="23">
        <v>0</v>
      </c>
    </row>
    <row r="22" spans="2:5" x14ac:dyDescent="0.25">
      <c r="B22" s="32">
        <v>9</v>
      </c>
      <c r="C22" s="37" t="s">
        <v>64</v>
      </c>
      <c r="D22" s="24" t="s">
        <v>90</v>
      </c>
      <c r="E22" s="24">
        <v>0</v>
      </c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12" x14ac:dyDescent="0.25">
      <c r="B33" s="29">
        <v>20</v>
      </c>
      <c r="C33" s="30" t="s">
        <v>75</v>
      </c>
      <c r="D33" s="23"/>
      <c r="E33" s="23"/>
    </row>
    <row r="34" spans="2:12" x14ac:dyDescent="0.25">
      <c r="B34" s="32">
        <v>21</v>
      </c>
      <c r="C34" s="37" t="s">
        <v>76</v>
      </c>
      <c r="D34" s="24"/>
      <c r="E34" s="24"/>
      <c r="L34" t="s">
        <v>94</v>
      </c>
    </row>
    <row r="35" spans="2:12" ht="15.75" x14ac:dyDescent="0.25">
      <c r="B35" s="29">
        <v>22</v>
      </c>
      <c r="C35" s="30" t="s">
        <v>77</v>
      </c>
      <c r="D35" s="23"/>
      <c r="E35" s="31"/>
    </row>
    <row r="36" spans="2:12" ht="15.75" x14ac:dyDescent="0.25">
      <c r="B36" s="32">
        <v>23</v>
      </c>
      <c r="C36" s="37" t="s">
        <v>78</v>
      </c>
      <c r="D36" s="24"/>
      <c r="E36" s="33"/>
    </row>
    <row r="37" spans="2:12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1" priority="1">
      <formula>E7=""</formula>
    </cfRule>
  </conditionalFormatting>
  <conditionalFormatting sqref="D7">
    <cfRule type="expression" dxfId="50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22" sqref="D22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6" t="str">
        <f>"PROGRAMA DE OPERACIÓN DEL SERVICIO ("&amp;B7&amp;" - "&amp;C7&amp;")"</f>
        <v>PROGRAMA DE OPERACIÓN DEL SERVICIO (1 -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1</v>
      </c>
      <c r="C7" s="22" t="s">
        <v>83</v>
      </c>
      <c r="D7" s="22" t="s">
        <v>86</v>
      </c>
      <c r="E7" s="22" t="s">
        <v>84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 t="s">
        <v>89</v>
      </c>
      <c r="E20" s="24">
        <v>0</v>
      </c>
    </row>
    <row r="21" spans="2:5" x14ac:dyDescent="0.25">
      <c r="B21" s="29">
        <v>8</v>
      </c>
      <c r="C21" s="30" t="s">
        <v>63</v>
      </c>
      <c r="D21" s="23" t="s">
        <v>89</v>
      </c>
      <c r="E21" s="23">
        <v>0</v>
      </c>
    </row>
    <row r="22" spans="2:5" x14ac:dyDescent="0.25">
      <c r="B22" s="32">
        <v>9</v>
      </c>
      <c r="C22" s="37" t="s">
        <v>64</v>
      </c>
      <c r="D22" s="24" t="s">
        <v>90</v>
      </c>
      <c r="E22" s="24">
        <v>0</v>
      </c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9" priority="1">
      <formula>E7=""</formula>
    </cfRule>
  </conditionalFormatting>
  <conditionalFormatting sqref="D7">
    <cfRule type="expression" dxfId="48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H29" sqref="H29"/>
    </sheetView>
  </sheetViews>
  <sheetFormatPr baseColWidth="10" defaultRowHeight="15" x14ac:dyDescent="0.25"/>
  <cols>
    <col min="4" max="4" width="12.42578125" customWidth="1"/>
    <col min="5" max="5" width="21.42578125" customWidth="1"/>
    <col min="6" max="6" width="1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(1VN - IDA)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 t="s">
        <v>95</v>
      </c>
      <c r="C7" s="22" t="s">
        <v>47</v>
      </c>
      <c r="D7" s="22" t="s">
        <v>84</v>
      </c>
      <c r="E7" s="22" t="s">
        <v>96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x14ac:dyDescent="0.25">
      <c r="B13" s="29">
        <v>0</v>
      </c>
      <c r="C13" s="30" t="s">
        <v>55</v>
      </c>
      <c r="D13" s="23" t="s">
        <v>93</v>
      </c>
      <c r="E13" s="23">
        <v>0</v>
      </c>
    </row>
    <row r="14" spans="2:9" x14ac:dyDescent="0.25">
      <c r="B14" s="32">
        <v>1</v>
      </c>
      <c r="C14" s="37" t="s">
        <v>56</v>
      </c>
      <c r="D14" s="24"/>
      <c r="E14" s="24"/>
    </row>
    <row r="15" spans="2:9" x14ac:dyDescent="0.25">
      <c r="B15" s="29">
        <v>2</v>
      </c>
      <c r="C15" s="30" t="s">
        <v>57</v>
      </c>
      <c r="D15" s="23"/>
      <c r="E15" s="23"/>
    </row>
    <row r="16" spans="2:9" x14ac:dyDescent="0.25">
      <c r="B16" s="32">
        <v>3</v>
      </c>
      <c r="C16" s="37" t="s">
        <v>58</v>
      </c>
      <c r="D16" s="24"/>
      <c r="E16" s="24"/>
    </row>
    <row r="17" spans="2:5" x14ac:dyDescent="0.25">
      <c r="B17" s="29">
        <v>4</v>
      </c>
      <c r="C17" s="30" t="s">
        <v>59</v>
      </c>
      <c r="D17" s="23"/>
      <c r="E17" s="23"/>
    </row>
    <row r="18" spans="2:5" x14ac:dyDescent="0.25">
      <c r="B18" s="32">
        <v>5</v>
      </c>
      <c r="C18" s="37" t="s">
        <v>60</v>
      </c>
      <c r="D18" s="24"/>
      <c r="E18" s="24"/>
    </row>
    <row r="19" spans="2:5" x14ac:dyDescent="0.25">
      <c r="B19" s="29">
        <v>6</v>
      </c>
      <c r="C19" s="30" t="s">
        <v>61</v>
      </c>
      <c r="D19" s="23"/>
      <c r="E19" s="23"/>
    </row>
    <row r="20" spans="2:5" x14ac:dyDescent="0.25">
      <c r="B20" s="32">
        <v>7</v>
      </c>
      <c r="C20" s="37" t="s">
        <v>62</v>
      </c>
      <c r="D20" s="24"/>
      <c r="E20" s="24"/>
    </row>
    <row r="21" spans="2:5" x14ac:dyDescent="0.25">
      <c r="B21" s="29">
        <v>8</v>
      </c>
      <c r="C21" s="30" t="s">
        <v>63</v>
      </c>
      <c r="D21" s="23"/>
      <c r="E21" s="23"/>
    </row>
    <row r="22" spans="2:5" x14ac:dyDescent="0.25">
      <c r="B22" s="32">
        <v>9</v>
      </c>
      <c r="C22" s="37" t="s">
        <v>64</v>
      </c>
      <c r="D22" s="24"/>
      <c r="E22" s="24"/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x14ac:dyDescent="0.25">
      <c r="B35" s="29">
        <v>22</v>
      </c>
      <c r="C35" s="30" t="s">
        <v>77</v>
      </c>
      <c r="D35" s="23"/>
      <c r="E35" s="23"/>
    </row>
    <row r="36" spans="2:5" x14ac:dyDescent="0.25">
      <c r="B36" s="32">
        <v>23</v>
      </c>
      <c r="C36" s="37" t="s">
        <v>78</v>
      </c>
      <c r="D36" s="24"/>
      <c r="E36" s="24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H29" sqref="H29"/>
    </sheetView>
  </sheetViews>
  <sheetFormatPr baseColWidth="10" defaultRowHeight="15" x14ac:dyDescent="0.25"/>
  <cols>
    <col min="4" max="4" width="13.42578125" customWidth="1"/>
    <col min="5" max="5" width="19.42578125" customWidth="1"/>
    <col min="6" max="6" width="16.42578125" customWidth="1"/>
  </cols>
  <sheetData>
    <row r="2" spans="2:9" ht="21" x14ac:dyDescent="0.25">
      <c r="B2" s="76" t="str">
        <f>"PROGRAMA DE OPERACIÓN DEL SERVICIO ("&amp;B7&amp;" - "&amp;C7&amp;")"</f>
        <v>PROGRAMA DE OPERACIÓN DEL SERVICIO (1VN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 t="s">
        <v>95</v>
      </c>
      <c r="C7" s="22" t="s">
        <v>83</v>
      </c>
      <c r="D7" s="22" t="s">
        <v>96</v>
      </c>
      <c r="E7" s="22" t="s">
        <v>84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x14ac:dyDescent="0.25">
      <c r="B13" s="29">
        <v>0</v>
      </c>
      <c r="C13" s="30" t="s">
        <v>55</v>
      </c>
      <c r="D13" s="23" t="s">
        <v>93</v>
      </c>
      <c r="E13" s="23">
        <v>0</v>
      </c>
    </row>
    <row r="14" spans="2:9" x14ac:dyDescent="0.25">
      <c r="B14" s="32">
        <v>1</v>
      </c>
      <c r="C14" s="37" t="s">
        <v>56</v>
      </c>
      <c r="D14" s="24"/>
      <c r="E14" s="24"/>
    </row>
    <row r="15" spans="2:9" x14ac:dyDescent="0.25">
      <c r="B15" s="29">
        <v>2</v>
      </c>
      <c r="C15" s="30" t="s">
        <v>57</v>
      </c>
      <c r="D15" s="23"/>
      <c r="E15" s="23"/>
    </row>
    <row r="16" spans="2:9" x14ac:dyDescent="0.25">
      <c r="B16" s="32">
        <v>3</v>
      </c>
      <c r="C16" s="37" t="s">
        <v>58</v>
      </c>
      <c r="D16" s="24"/>
      <c r="E16" s="24"/>
    </row>
    <row r="17" spans="2:5" x14ac:dyDescent="0.25">
      <c r="B17" s="29">
        <v>4</v>
      </c>
      <c r="C17" s="30" t="s">
        <v>59</v>
      </c>
      <c r="D17" s="23"/>
      <c r="E17" s="23"/>
    </row>
    <row r="18" spans="2:5" x14ac:dyDescent="0.25">
      <c r="B18" s="32">
        <v>5</v>
      </c>
      <c r="C18" s="37" t="s">
        <v>60</v>
      </c>
      <c r="D18" s="24"/>
      <c r="E18" s="24"/>
    </row>
    <row r="19" spans="2:5" x14ac:dyDescent="0.25">
      <c r="B19" s="29">
        <v>6</v>
      </c>
      <c r="C19" s="30" t="s">
        <v>61</v>
      </c>
      <c r="D19" s="23"/>
      <c r="E19" s="23"/>
    </row>
    <row r="20" spans="2:5" x14ac:dyDescent="0.25">
      <c r="B20" s="32">
        <v>7</v>
      </c>
      <c r="C20" s="37" t="s">
        <v>62</v>
      </c>
      <c r="D20" s="24"/>
      <c r="E20" s="24"/>
    </row>
    <row r="21" spans="2:5" x14ac:dyDescent="0.25">
      <c r="B21" s="29">
        <v>8</v>
      </c>
      <c r="C21" s="30" t="s">
        <v>63</v>
      </c>
      <c r="D21" s="23"/>
      <c r="E21" s="23"/>
    </row>
    <row r="22" spans="2:5" x14ac:dyDescent="0.25">
      <c r="B22" s="32">
        <v>9</v>
      </c>
      <c r="C22" s="37" t="s">
        <v>64</v>
      </c>
      <c r="D22" s="24"/>
      <c r="E22" s="24"/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x14ac:dyDescent="0.25">
      <c r="B35" s="29">
        <v>22</v>
      </c>
      <c r="C35" s="30" t="s">
        <v>77</v>
      </c>
      <c r="D35" s="23"/>
      <c r="E35" s="23"/>
    </row>
    <row r="36" spans="2:5" x14ac:dyDescent="0.25">
      <c r="B36" s="32">
        <v>23</v>
      </c>
      <c r="C36" s="37" t="s">
        <v>78</v>
      </c>
      <c r="D36" s="24"/>
      <c r="E36" s="24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H29" sqref="H29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6" t="str">
        <f>"PROGRAMA DE OPERACIÓN DEL SERVICIO ("&amp;B7&amp;" - "&amp;C7&amp;")"</f>
        <v>PROGRAMA DE OPERACIÓN DEL SERVICIO (2 - IDA)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2</v>
      </c>
      <c r="C7" s="22" t="s">
        <v>47</v>
      </c>
      <c r="D7" s="22" t="s">
        <v>87</v>
      </c>
      <c r="E7" s="22" t="s">
        <v>88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 t="s">
        <v>89</v>
      </c>
      <c r="E20" s="24">
        <v>0</v>
      </c>
    </row>
    <row r="21" spans="2:5" x14ac:dyDescent="0.25">
      <c r="B21" s="29">
        <v>8</v>
      </c>
      <c r="C21" s="30" t="s">
        <v>63</v>
      </c>
      <c r="D21" s="23" t="s">
        <v>89</v>
      </c>
      <c r="E21" s="23">
        <v>0</v>
      </c>
    </row>
    <row r="22" spans="2:5" x14ac:dyDescent="0.25">
      <c r="B22" s="32">
        <v>9</v>
      </c>
      <c r="C22" s="37" t="s">
        <v>64</v>
      </c>
      <c r="D22" s="24" t="s">
        <v>90</v>
      </c>
      <c r="E22" s="24">
        <v>0</v>
      </c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90" zoomScaleNormal="90" workbookViewId="0">
      <selection activeCell="H29" sqref="H29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76" t="str">
        <f>"PROGRAMA DE OPERACIÓN DEL SERVICIO ("&amp;B7&amp;" - "&amp;C7&amp;")"</f>
        <v>PROGRAMA DE OPERACIÓN DEL SERVICIO (2 -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x14ac:dyDescent="0.25">
      <c r="B7" s="22">
        <v>2</v>
      </c>
      <c r="C7" s="22" t="s">
        <v>83</v>
      </c>
      <c r="D7" s="22" t="s">
        <v>88</v>
      </c>
      <c r="E7" s="22" t="s">
        <v>87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 t="s">
        <v>89</v>
      </c>
      <c r="E20" s="24">
        <v>0</v>
      </c>
    </row>
    <row r="21" spans="2:5" x14ac:dyDescent="0.25">
      <c r="B21" s="29">
        <v>8</v>
      </c>
      <c r="C21" s="30" t="s">
        <v>63</v>
      </c>
      <c r="D21" s="23" t="s">
        <v>89</v>
      </c>
      <c r="E21" s="23">
        <v>0</v>
      </c>
    </row>
    <row r="22" spans="2:5" x14ac:dyDescent="0.25">
      <c r="B22" s="32">
        <v>9</v>
      </c>
      <c r="C22" s="37" t="s">
        <v>64</v>
      </c>
      <c r="D22" s="24" t="s">
        <v>90</v>
      </c>
      <c r="E22" s="24">
        <v>0</v>
      </c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H29" sqref="H29"/>
    </sheetView>
  </sheetViews>
  <sheetFormatPr baseColWidth="10" defaultRowHeight="15" x14ac:dyDescent="0.25"/>
  <cols>
    <col min="5" max="5" width="13.85546875" customWidth="1"/>
    <col min="6" max="6" width="1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(2VN - IDA)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 t="s">
        <v>97</v>
      </c>
      <c r="C7" s="22" t="s">
        <v>47</v>
      </c>
      <c r="D7" s="22" t="s">
        <v>87</v>
      </c>
      <c r="E7" s="22" t="s">
        <v>96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 t="s">
        <v>93</v>
      </c>
      <c r="E13" s="31">
        <v>0</v>
      </c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ht="15.75" x14ac:dyDescent="0.25">
      <c r="B20" s="32">
        <v>7</v>
      </c>
      <c r="C20" s="37" t="s">
        <v>62</v>
      </c>
      <c r="D20" s="24"/>
      <c r="E20" s="33"/>
    </row>
    <row r="21" spans="2:5" ht="15.75" x14ac:dyDescent="0.25">
      <c r="B21" s="29">
        <v>8</v>
      </c>
      <c r="C21" s="30" t="s">
        <v>63</v>
      </c>
      <c r="D21" s="23"/>
      <c r="E21" s="31"/>
    </row>
    <row r="22" spans="2:5" ht="15.75" x14ac:dyDescent="0.25">
      <c r="B22" s="32">
        <v>9</v>
      </c>
      <c r="C22" s="37" t="s">
        <v>64</v>
      </c>
      <c r="D22" s="24"/>
      <c r="E22" s="33"/>
    </row>
    <row r="23" spans="2:5" ht="15.75" x14ac:dyDescent="0.25">
      <c r="B23" s="29">
        <v>10</v>
      </c>
      <c r="C23" s="30" t="s">
        <v>65</v>
      </c>
      <c r="D23" s="23"/>
      <c r="E23" s="31"/>
    </row>
    <row r="24" spans="2:5" ht="15.75" x14ac:dyDescent="0.25">
      <c r="B24" s="32">
        <v>11</v>
      </c>
      <c r="C24" s="37" t="s">
        <v>66</v>
      </c>
      <c r="D24" s="24"/>
      <c r="E24" s="33"/>
    </row>
    <row r="25" spans="2:5" ht="15.75" x14ac:dyDescent="0.25">
      <c r="B25" s="29">
        <v>12</v>
      </c>
      <c r="C25" s="30" t="s">
        <v>67</v>
      </c>
      <c r="D25" s="23"/>
      <c r="E25" s="31"/>
    </row>
    <row r="26" spans="2:5" ht="15.75" x14ac:dyDescent="0.25">
      <c r="B26" s="32">
        <v>13</v>
      </c>
      <c r="C26" s="37" t="s">
        <v>68</v>
      </c>
      <c r="D26" s="24"/>
      <c r="E26" s="33"/>
    </row>
    <row r="27" spans="2:5" ht="15.75" x14ac:dyDescent="0.25">
      <c r="B27" s="29">
        <v>14</v>
      </c>
      <c r="C27" s="30" t="s">
        <v>69</v>
      </c>
      <c r="D27" s="23"/>
      <c r="E27" s="31"/>
    </row>
    <row r="28" spans="2:5" ht="15.75" x14ac:dyDescent="0.25">
      <c r="B28" s="32">
        <v>15</v>
      </c>
      <c r="C28" s="37" t="s">
        <v>70</v>
      </c>
      <c r="D28" s="24"/>
      <c r="E28" s="33"/>
    </row>
    <row r="29" spans="2:5" ht="15.75" x14ac:dyDescent="0.25">
      <c r="B29" s="29">
        <v>16</v>
      </c>
      <c r="C29" s="30" t="s">
        <v>71</v>
      </c>
      <c r="D29" s="23"/>
      <c r="E29" s="31"/>
    </row>
    <row r="30" spans="2:5" ht="15.75" x14ac:dyDescent="0.25">
      <c r="B30" s="32">
        <v>17</v>
      </c>
      <c r="C30" s="37" t="s">
        <v>72</v>
      </c>
      <c r="D30" s="24"/>
      <c r="E30" s="33"/>
    </row>
    <row r="31" spans="2:5" ht="15.75" x14ac:dyDescent="0.25">
      <c r="B31" s="29">
        <v>18</v>
      </c>
      <c r="C31" s="30" t="s">
        <v>73</v>
      </c>
      <c r="D31" s="23"/>
      <c r="E31" s="31"/>
    </row>
    <row r="32" spans="2:5" ht="15.75" x14ac:dyDescent="0.25">
      <c r="B32" s="32">
        <v>19</v>
      </c>
      <c r="C32" s="37" t="s">
        <v>74</v>
      </c>
      <c r="D32" s="24"/>
      <c r="E32" s="33"/>
    </row>
    <row r="33" spans="2:5" ht="15.75" x14ac:dyDescent="0.25">
      <c r="B33" s="29">
        <v>20</v>
      </c>
      <c r="C33" s="30" t="s">
        <v>75</v>
      </c>
      <c r="D33" s="23"/>
      <c r="E33" s="31"/>
    </row>
    <row r="34" spans="2:5" ht="15.75" x14ac:dyDescent="0.25">
      <c r="B34" s="32">
        <v>21</v>
      </c>
      <c r="C34" s="37" t="s">
        <v>76</v>
      </c>
      <c r="D34" s="24"/>
      <c r="E34" s="33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H29" sqref="H29"/>
    </sheetView>
  </sheetViews>
  <sheetFormatPr baseColWidth="10" defaultRowHeight="15" x14ac:dyDescent="0.25"/>
  <cols>
    <col min="4" max="4" width="13.85546875" customWidth="1"/>
  </cols>
  <sheetData>
    <row r="2" spans="2:9" ht="21" x14ac:dyDescent="0.25">
      <c r="B2" s="76" t="str">
        <f>"PROGRAMA DE OPERACIÓN DEL SERVICIO ("&amp;B7&amp;" - "&amp;C7&amp;")"</f>
        <v>PROGRAMA DE OPERACIÓN DEL SERVICIO (2VN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 t="s">
        <v>97</v>
      </c>
      <c r="C7" s="22" t="s">
        <v>83</v>
      </c>
      <c r="D7" s="22" t="s">
        <v>96</v>
      </c>
      <c r="E7" s="22" t="s">
        <v>87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 t="s">
        <v>93</v>
      </c>
      <c r="E13" s="31">
        <v>0</v>
      </c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ht="15.75" x14ac:dyDescent="0.25">
      <c r="B20" s="32">
        <v>7</v>
      </c>
      <c r="C20" s="37" t="s">
        <v>62</v>
      </c>
      <c r="D20" s="24"/>
      <c r="E20" s="33"/>
    </row>
    <row r="21" spans="2:5" ht="15.75" x14ac:dyDescent="0.25">
      <c r="B21" s="29">
        <v>8</v>
      </c>
      <c r="C21" s="30" t="s">
        <v>63</v>
      </c>
      <c r="D21" s="23"/>
      <c r="E21" s="31"/>
    </row>
    <row r="22" spans="2:5" ht="15.75" x14ac:dyDescent="0.25">
      <c r="B22" s="32">
        <v>9</v>
      </c>
      <c r="C22" s="37" t="s">
        <v>64</v>
      </c>
      <c r="D22" s="24"/>
      <c r="E22" s="33"/>
    </row>
    <row r="23" spans="2:5" ht="15.75" x14ac:dyDescent="0.25">
      <c r="B23" s="29">
        <v>10</v>
      </c>
      <c r="C23" s="30" t="s">
        <v>65</v>
      </c>
      <c r="D23" s="23"/>
      <c r="E23" s="31"/>
    </row>
    <row r="24" spans="2:5" ht="15.75" x14ac:dyDescent="0.25">
      <c r="B24" s="32">
        <v>11</v>
      </c>
      <c r="C24" s="37" t="s">
        <v>66</v>
      </c>
      <c r="D24" s="24"/>
      <c r="E24" s="33"/>
    </row>
    <row r="25" spans="2:5" ht="15.75" x14ac:dyDescent="0.25">
      <c r="B25" s="29">
        <v>12</v>
      </c>
      <c r="C25" s="30" t="s">
        <v>67</v>
      </c>
      <c r="D25" s="23"/>
      <c r="E25" s="31"/>
    </row>
    <row r="26" spans="2:5" ht="15.75" x14ac:dyDescent="0.25">
      <c r="B26" s="32">
        <v>13</v>
      </c>
      <c r="C26" s="37" t="s">
        <v>68</v>
      </c>
      <c r="D26" s="24"/>
      <c r="E26" s="33"/>
    </row>
    <row r="27" spans="2:5" ht="15.75" x14ac:dyDescent="0.25">
      <c r="B27" s="29">
        <v>14</v>
      </c>
      <c r="C27" s="30" t="s">
        <v>69</v>
      </c>
      <c r="D27" s="23"/>
      <c r="E27" s="31"/>
    </row>
    <row r="28" spans="2:5" ht="15.75" x14ac:dyDescent="0.25">
      <c r="B28" s="32">
        <v>15</v>
      </c>
      <c r="C28" s="37" t="s">
        <v>70</v>
      </c>
      <c r="D28" s="24"/>
      <c r="E28" s="33"/>
    </row>
    <row r="29" spans="2:5" ht="15.75" x14ac:dyDescent="0.25">
      <c r="B29" s="29">
        <v>16</v>
      </c>
      <c r="C29" s="30" t="s">
        <v>71</v>
      </c>
      <c r="D29" s="23"/>
      <c r="E29" s="31"/>
    </row>
    <row r="30" spans="2:5" ht="15.75" x14ac:dyDescent="0.25">
      <c r="B30" s="32">
        <v>17</v>
      </c>
      <c r="C30" s="37" t="s">
        <v>72</v>
      </c>
      <c r="D30" s="24"/>
      <c r="E30" s="33"/>
    </row>
    <row r="31" spans="2:5" ht="15.75" x14ac:dyDescent="0.25">
      <c r="B31" s="29">
        <v>18</v>
      </c>
      <c r="C31" s="30" t="s">
        <v>73</v>
      </c>
      <c r="D31" s="23"/>
      <c r="E31" s="31"/>
    </row>
    <row r="32" spans="2:5" ht="15.75" x14ac:dyDescent="0.25">
      <c r="B32" s="32">
        <v>19</v>
      </c>
      <c r="C32" s="37" t="s">
        <v>74</v>
      </c>
      <c r="D32" s="24"/>
      <c r="E32" s="33"/>
    </row>
    <row r="33" spans="2:5" ht="15.75" x14ac:dyDescent="0.25">
      <c r="B33" s="29">
        <v>20</v>
      </c>
      <c r="C33" s="30" t="s">
        <v>75</v>
      </c>
      <c r="D33" s="23"/>
      <c r="E33" s="31"/>
    </row>
    <row r="34" spans="2:5" ht="15.75" x14ac:dyDescent="0.25">
      <c r="B34" s="32">
        <v>21</v>
      </c>
      <c r="C34" s="37" t="s">
        <v>76</v>
      </c>
      <c r="D34" s="24"/>
      <c r="E34" s="33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/>
      <c r="E37" s="35"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0" workbookViewId="0">
      <selection activeCell="H29" sqref="H29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(5 - IDA)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5</v>
      </c>
      <c r="C7" s="22" t="s">
        <v>47</v>
      </c>
      <c r="D7" s="22" t="s">
        <v>102</v>
      </c>
      <c r="E7" s="22" t="s">
        <v>88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 t="s">
        <v>89</v>
      </c>
      <c r="E20" s="24">
        <v>0</v>
      </c>
    </row>
    <row r="21" spans="2:5" x14ac:dyDescent="0.25">
      <c r="B21" s="29">
        <v>8</v>
      </c>
      <c r="C21" s="30" t="s">
        <v>63</v>
      </c>
      <c r="D21" s="23" t="s">
        <v>89</v>
      </c>
      <c r="E21" s="23">
        <v>0</v>
      </c>
    </row>
    <row r="22" spans="2:5" x14ac:dyDescent="0.25">
      <c r="B22" s="32">
        <v>9</v>
      </c>
      <c r="C22" s="37" t="s">
        <v>64</v>
      </c>
      <c r="D22" s="24" t="s">
        <v>90</v>
      </c>
      <c r="E22" s="24">
        <v>0</v>
      </c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workbookViewId="0">
      <selection activeCell="H29" sqref="H29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(5 -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5</v>
      </c>
      <c r="C7" s="22" t="s">
        <v>83</v>
      </c>
      <c r="D7" s="22" t="s">
        <v>88</v>
      </c>
      <c r="E7" s="22" t="s">
        <v>102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 t="s">
        <v>89</v>
      </c>
      <c r="E20" s="24">
        <v>0</v>
      </c>
    </row>
    <row r="21" spans="2:5" x14ac:dyDescent="0.25">
      <c r="B21" s="29">
        <v>8</v>
      </c>
      <c r="C21" s="30" t="s">
        <v>63</v>
      </c>
      <c r="D21" s="23" t="s">
        <v>89</v>
      </c>
      <c r="E21" s="23">
        <v>0</v>
      </c>
    </row>
    <row r="22" spans="2:5" x14ac:dyDescent="0.25">
      <c r="B22" s="32">
        <v>9</v>
      </c>
      <c r="C22" s="37" t="s">
        <v>64</v>
      </c>
      <c r="D22" s="24" t="s">
        <v>90</v>
      </c>
      <c r="E22" s="24">
        <v>0</v>
      </c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H29" sqref="H29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(5VN - IDA)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 t="s">
        <v>103</v>
      </c>
      <c r="C7" s="22" t="s">
        <v>47</v>
      </c>
      <c r="D7" s="22" t="s">
        <v>102</v>
      </c>
      <c r="E7" s="22" t="s">
        <v>96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 t="s">
        <v>93</v>
      </c>
      <c r="E13" s="31">
        <v>0</v>
      </c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ht="15.75" x14ac:dyDescent="0.25">
      <c r="B20" s="32">
        <v>7</v>
      </c>
      <c r="C20" s="37" t="s">
        <v>62</v>
      </c>
      <c r="D20" s="24"/>
      <c r="E20" s="33"/>
    </row>
    <row r="21" spans="2:5" ht="15.75" x14ac:dyDescent="0.25">
      <c r="B21" s="29">
        <v>8</v>
      </c>
      <c r="C21" s="30" t="s">
        <v>63</v>
      </c>
      <c r="D21" s="23"/>
      <c r="E21" s="31"/>
    </row>
    <row r="22" spans="2:5" ht="15.75" x14ac:dyDescent="0.25">
      <c r="B22" s="32">
        <v>9</v>
      </c>
      <c r="C22" s="37" t="s">
        <v>64</v>
      </c>
      <c r="D22" s="24"/>
      <c r="E22" s="33"/>
    </row>
    <row r="23" spans="2:5" ht="15.75" x14ac:dyDescent="0.25">
      <c r="B23" s="29">
        <v>10</v>
      </c>
      <c r="C23" s="30" t="s">
        <v>65</v>
      </c>
      <c r="D23" s="23"/>
      <c r="E23" s="31"/>
    </row>
    <row r="24" spans="2:5" ht="15.75" x14ac:dyDescent="0.25">
      <c r="B24" s="32">
        <v>11</v>
      </c>
      <c r="C24" s="37" t="s">
        <v>66</v>
      </c>
      <c r="D24" s="24"/>
      <c r="E24" s="33"/>
    </row>
    <row r="25" spans="2:5" ht="15.75" x14ac:dyDescent="0.25">
      <c r="B25" s="29">
        <v>12</v>
      </c>
      <c r="C25" s="30" t="s">
        <v>67</v>
      </c>
      <c r="D25" s="23"/>
      <c r="E25" s="31"/>
    </row>
    <row r="26" spans="2:5" ht="15.75" x14ac:dyDescent="0.25">
      <c r="B26" s="32">
        <v>13</v>
      </c>
      <c r="C26" s="37" t="s">
        <v>68</v>
      </c>
      <c r="D26" s="24"/>
      <c r="E26" s="33"/>
    </row>
    <row r="27" spans="2:5" ht="15.75" x14ac:dyDescent="0.25">
      <c r="B27" s="29">
        <v>14</v>
      </c>
      <c r="C27" s="30" t="s">
        <v>69</v>
      </c>
      <c r="D27" s="23"/>
      <c r="E27" s="31"/>
    </row>
    <row r="28" spans="2:5" ht="15.75" x14ac:dyDescent="0.25">
      <c r="B28" s="32">
        <v>15</v>
      </c>
      <c r="C28" s="37" t="s">
        <v>70</v>
      </c>
      <c r="D28" s="24"/>
      <c r="E28" s="33"/>
    </row>
    <row r="29" spans="2:5" ht="15.75" x14ac:dyDescent="0.25">
      <c r="B29" s="29">
        <v>16</v>
      </c>
      <c r="C29" s="30" t="s">
        <v>71</v>
      </c>
      <c r="D29" s="23"/>
      <c r="E29" s="31"/>
    </row>
    <row r="30" spans="2:5" ht="15.75" x14ac:dyDescent="0.25">
      <c r="B30" s="32">
        <v>17</v>
      </c>
      <c r="C30" s="37" t="s">
        <v>72</v>
      </c>
      <c r="D30" s="24"/>
      <c r="E30" s="33"/>
    </row>
    <row r="31" spans="2:5" ht="15.75" x14ac:dyDescent="0.25">
      <c r="B31" s="29">
        <v>18</v>
      </c>
      <c r="C31" s="30" t="s">
        <v>73</v>
      </c>
      <c r="D31" s="23"/>
      <c r="E31" s="31"/>
    </row>
    <row r="32" spans="2:5" ht="15.75" x14ac:dyDescent="0.25">
      <c r="B32" s="32">
        <v>19</v>
      </c>
      <c r="C32" s="37" t="s">
        <v>74</v>
      </c>
      <c r="D32" s="24"/>
      <c r="E32" s="33"/>
    </row>
    <row r="33" spans="2:5" ht="15.75" x14ac:dyDescent="0.25">
      <c r="B33" s="29">
        <v>20</v>
      </c>
      <c r="C33" s="30" t="s">
        <v>75</v>
      </c>
      <c r="D33" s="23"/>
      <c r="E33" s="31"/>
    </row>
    <row r="34" spans="2:5" ht="15.75" x14ac:dyDescent="0.25">
      <c r="B34" s="32">
        <v>21</v>
      </c>
      <c r="C34" s="37" t="s">
        <v>76</v>
      </c>
      <c r="D34" s="24"/>
      <c r="E34" s="33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x14ac:dyDescent="0.25">
      <c r="B36" s="32">
        <v>23</v>
      </c>
      <c r="C36" s="37" t="s">
        <v>78</v>
      </c>
      <c r="D36" s="24"/>
      <c r="E36" s="24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2" workbookViewId="0">
      <selection activeCell="H29" sqref="H29"/>
    </sheetView>
  </sheetViews>
  <sheetFormatPr baseColWidth="10" defaultRowHeight="15" x14ac:dyDescent="0.25"/>
  <cols>
    <col min="2" max="2" width="8.42578125" customWidth="1"/>
    <col min="5" max="5" width="19.42578125" bestFit="1" customWidth="1"/>
    <col min="6" max="6" width="13.71093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(5VN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 t="s">
        <v>103</v>
      </c>
      <c r="C7" s="22" t="s">
        <v>83</v>
      </c>
      <c r="D7" s="22" t="s">
        <v>96</v>
      </c>
      <c r="E7" s="22" t="s">
        <v>102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 t="s">
        <v>93</v>
      </c>
      <c r="E13" s="31">
        <v>0</v>
      </c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ht="15.75" x14ac:dyDescent="0.25">
      <c r="B20" s="32">
        <v>7</v>
      </c>
      <c r="C20" s="37" t="s">
        <v>62</v>
      </c>
      <c r="D20" s="24"/>
      <c r="E20" s="33"/>
    </row>
    <row r="21" spans="2:5" ht="15.75" x14ac:dyDescent="0.25">
      <c r="B21" s="29">
        <v>8</v>
      </c>
      <c r="C21" s="30" t="s">
        <v>63</v>
      </c>
      <c r="D21" s="23"/>
      <c r="E21" s="31"/>
    </row>
    <row r="22" spans="2:5" ht="15.75" x14ac:dyDescent="0.25">
      <c r="B22" s="32">
        <v>9</v>
      </c>
      <c r="C22" s="37" t="s">
        <v>64</v>
      </c>
      <c r="D22" s="24"/>
      <c r="E22" s="33"/>
    </row>
    <row r="23" spans="2:5" ht="15.75" x14ac:dyDescent="0.25">
      <c r="B23" s="29">
        <v>10</v>
      </c>
      <c r="C23" s="30" t="s">
        <v>65</v>
      </c>
      <c r="D23" s="23"/>
      <c r="E23" s="31"/>
    </row>
    <row r="24" spans="2:5" ht="15.75" x14ac:dyDescent="0.25">
      <c r="B24" s="32">
        <v>11</v>
      </c>
      <c r="C24" s="37" t="s">
        <v>66</v>
      </c>
      <c r="D24" s="24"/>
      <c r="E24" s="33"/>
    </row>
    <row r="25" spans="2:5" ht="15.75" x14ac:dyDescent="0.25">
      <c r="B25" s="29">
        <v>12</v>
      </c>
      <c r="C25" s="30" t="s">
        <v>67</v>
      </c>
      <c r="D25" s="23"/>
      <c r="E25" s="31"/>
    </row>
    <row r="26" spans="2:5" ht="15.75" x14ac:dyDescent="0.25">
      <c r="B26" s="32">
        <v>13</v>
      </c>
      <c r="C26" s="37" t="s">
        <v>68</v>
      </c>
      <c r="D26" s="24"/>
      <c r="E26" s="33"/>
    </row>
    <row r="27" spans="2:5" ht="15.75" x14ac:dyDescent="0.25">
      <c r="B27" s="29">
        <v>14</v>
      </c>
      <c r="C27" s="30" t="s">
        <v>69</v>
      </c>
      <c r="D27" s="23"/>
      <c r="E27" s="31"/>
    </row>
    <row r="28" spans="2:5" ht="15.75" x14ac:dyDescent="0.25">
      <c r="B28" s="32">
        <v>15</v>
      </c>
      <c r="C28" s="37" t="s">
        <v>70</v>
      </c>
      <c r="D28" s="24"/>
      <c r="E28" s="33"/>
    </row>
    <row r="29" spans="2:5" ht="15.75" x14ac:dyDescent="0.25">
      <c r="B29" s="29">
        <v>16</v>
      </c>
      <c r="C29" s="30" t="s">
        <v>71</v>
      </c>
      <c r="D29" s="23"/>
      <c r="E29" s="31"/>
    </row>
    <row r="30" spans="2:5" ht="15.75" x14ac:dyDescent="0.25">
      <c r="B30" s="32">
        <v>17</v>
      </c>
      <c r="C30" s="37" t="s">
        <v>72</v>
      </c>
      <c r="D30" s="24"/>
      <c r="E30" s="33"/>
    </row>
    <row r="31" spans="2:5" ht="15.75" x14ac:dyDescent="0.25">
      <c r="B31" s="29">
        <v>18</v>
      </c>
      <c r="C31" s="30" t="s">
        <v>73</v>
      </c>
      <c r="D31" s="23"/>
      <c r="E31" s="31"/>
    </row>
    <row r="32" spans="2:5" ht="15.75" x14ac:dyDescent="0.25">
      <c r="B32" s="32">
        <v>19</v>
      </c>
      <c r="C32" s="37" t="s">
        <v>74</v>
      </c>
      <c r="D32" s="24"/>
      <c r="E32" s="33"/>
    </row>
    <row r="33" spans="2:5" ht="15.75" x14ac:dyDescent="0.25">
      <c r="B33" s="29">
        <v>20</v>
      </c>
      <c r="C33" s="30" t="s">
        <v>75</v>
      </c>
      <c r="D33" s="23"/>
      <c r="E33" s="31"/>
    </row>
    <row r="34" spans="2:5" ht="15.75" x14ac:dyDescent="0.25">
      <c r="B34" s="32">
        <v>21</v>
      </c>
      <c r="C34" s="37" t="s">
        <v>76</v>
      </c>
      <c r="D34" s="24"/>
      <c r="E34" s="33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H29" sqref="H29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(9 - IDA)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9</v>
      </c>
      <c r="C7" s="22" t="s">
        <v>47</v>
      </c>
      <c r="D7" s="22" t="s">
        <v>87</v>
      </c>
      <c r="E7" s="22" t="s">
        <v>86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 t="s">
        <v>93</v>
      </c>
      <c r="E13" s="31">
        <v>0</v>
      </c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 t="s">
        <v>89</v>
      </c>
      <c r="E20" s="24">
        <v>0</v>
      </c>
    </row>
    <row r="21" spans="2:5" x14ac:dyDescent="0.25">
      <c r="B21" s="29">
        <v>8</v>
      </c>
      <c r="C21" s="30" t="s">
        <v>63</v>
      </c>
      <c r="D21" s="23" t="s">
        <v>89</v>
      </c>
      <c r="E21" s="23">
        <v>0</v>
      </c>
    </row>
    <row r="22" spans="2:5" x14ac:dyDescent="0.25">
      <c r="B22" s="32">
        <v>9</v>
      </c>
      <c r="C22" s="37" t="s">
        <v>64</v>
      </c>
      <c r="D22" s="24" t="s">
        <v>90</v>
      </c>
      <c r="E22" s="24">
        <v>0</v>
      </c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x14ac:dyDescent="0.25">
      <c r="B35" s="29">
        <v>22</v>
      </c>
      <c r="C35" s="30" t="s">
        <v>77</v>
      </c>
      <c r="D35" s="23"/>
      <c r="E35" s="23"/>
    </row>
    <row r="36" spans="2:5" x14ac:dyDescent="0.25">
      <c r="B36" s="32">
        <v>23</v>
      </c>
      <c r="C36" s="37" t="s">
        <v>78</v>
      </c>
      <c r="D36" s="24"/>
      <c r="E36" s="24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H29" sqref="H29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(9 -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9</v>
      </c>
      <c r="C7" s="22" t="s">
        <v>83</v>
      </c>
      <c r="D7" s="22" t="s">
        <v>86</v>
      </c>
      <c r="E7" s="22" t="s">
        <v>87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 t="s">
        <v>93</v>
      </c>
      <c r="E13" s="31">
        <v>0</v>
      </c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 t="s">
        <v>89</v>
      </c>
      <c r="E20" s="24">
        <v>0</v>
      </c>
    </row>
    <row r="21" spans="2:5" x14ac:dyDescent="0.25">
      <c r="B21" s="29">
        <v>8</v>
      </c>
      <c r="C21" s="30" t="s">
        <v>63</v>
      </c>
      <c r="D21" s="23" t="s">
        <v>89</v>
      </c>
      <c r="E21" s="23">
        <v>0</v>
      </c>
    </row>
    <row r="22" spans="2:5" x14ac:dyDescent="0.25">
      <c r="B22" s="32">
        <v>9</v>
      </c>
      <c r="C22" s="37" t="s">
        <v>64</v>
      </c>
      <c r="D22" s="24" t="s">
        <v>90</v>
      </c>
      <c r="E22" s="24">
        <v>0</v>
      </c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x14ac:dyDescent="0.25">
      <c r="B35" s="29">
        <v>22</v>
      </c>
      <c r="C35" s="30" t="s">
        <v>77</v>
      </c>
      <c r="D35" s="23"/>
      <c r="E35" s="23"/>
    </row>
    <row r="36" spans="2:5" x14ac:dyDescent="0.25">
      <c r="B36" s="32">
        <v>23</v>
      </c>
      <c r="C36" s="37" t="s">
        <v>78</v>
      </c>
      <c r="D36" s="24"/>
      <c r="E36" s="24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5" zoomScaleNormal="85" workbookViewId="0">
      <selection activeCell="H29" sqref="H29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(6 - IDA)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6</v>
      </c>
      <c r="C7" s="22" t="s">
        <v>47</v>
      </c>
      <c r="D7" s="22" t="s">
        <v>84</v>
      </c>
      <c r="E7" s="22" t="s">
        <v>86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 t="s">
        <v>93</v>
      </c>
      <c r="E19" s="31">
        <v>0</v>
      </c>
    </row>
    <row r="20" spans="2:5" x14ac:dyDescent="0.25">
      <c r="B20" s="32">
        <v>7</v>
      </c>
      <c r="C20" s="37" t="s">
        <v>62</v>
      </c>
      <c r="D20" s="24" t="s">
        <v>89</v>
      </c>
      <c r="E20" s="24">
        <v>0</v>
      </c>
    </row>
    <row r="21" spans="2:5" x14ac:dyDescent="0.25">
      <c r="B21" s="29">
        <v>8</v>
      </c>
      <c r="C21" s="30" t="s">
        <v>63</v>
      </c>
      <c r="D21" s="23" t="s">
        <v>89</v>
      </c>
      <c r="E21" s="23">
        <v>0</v>
      </c>
    </row>
    <row r="22" spans="2:5" x14ac:dyDescent="0.25">
      <c r="B22" s="32">
        <v>9</v>
      </c>
      <c r="C22" s="37" t="s">
        <v>64</v>
      </c>
      <c r="D22" s="24" t="s">
        <v>90</v>
      </c>
      <c r="E22" s="24">
        <v>0</v>
      </c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80" zoomScaleNormal="80" workbookViewId="0">
      <selection activeCell="H29" sqref="H29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6" t="str">
        <f>"PROGRAMA DE OPERACIÓN DEL SERVICIO ("&amp;B7&amp;" - "&amp;C7&amp;")"</f>
        <v>PROGRAMA DE OPERACIÓN DEL SERVICIO (6 -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6</v>
      </c>
      <c r="C7" s="22" t="s">
        <v>83</v>
      </c>
      <c r="D7" s="22" t="s">
        <v>86</v>
      </c>
      <c r="E7" s="22" t="s">
        <v>84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 t="s">
        <v>89</v>
      </c>
      <c r="E20" s="24">
        <v>0</v>
      </c>
    </row>
    <row r="21" spans="2:5" x14ac:dyDescent="0.25">
      <c r="B21" s="29">
        <v>8</v>
      </c>
      <c r="C21" s="30" t="s">
        <v>63</v>
      </c>
      <c r="D21" s="23" t="s">
        <v>89</v>
      </c>
      <c r="E21" s="23">
        <v>0</v>
      </c>
    </row>
    <row r="22" spans="2:5" x14ac:dyDescent="0.25">
      <c r="B22" s="32">
        <v>9</v>
      </c>
      <c r="C22" s="37" t="s">
        <v>64</v>
      </c>
      <c r="D22" s="24" t="s">
        <v>90</v>
      </c>
      <c r="E22" s="24">
        <v>0</v>
      </c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H29" sqref="H29"/>
    </sheetView>
  </sheetViews>
  <sheetFormatPr baseColWidth="10" defaultRowHeight="15" x14ac:dyDescent="0.25"/>
  <cols>
    <col min="4" max="4" width="13.28515625" bestFit="1" customWidth="1"/>
    <col min="5" max="5" width="15.140625" bestFit="1" customWidth="1"/>
    <col min="6" max="6" width="1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(6VN - IDA)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 t="s">
        <v>98</v>
      </c>
      <c r="C7" s="22" t="s">
        <v>47</v>
      </c>
      <c r="D7" s="22" t="s">
        <v>84</v>
      </c>
      <c r="E7" s="22" t="s">
        <v>96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 t="s">
        <v>93</v>
      </c>
      <c r="E13" s="31">
        <v>0</v>
      </c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ht="15.75" x14ac:dyDescent="0.25">
      <c r="B20" s="32">
        <v>7</v>
      </c>
      <c r="C20" s="37" t="s">
        <v>62</v>
      </c>
      <c r="D20" s="24"/>
      <c r="E20" s="33"/>
    </row>
    <row r="21" spans="2:5" ht="15.75" x14ac:dyDescent="0.25">
      <c r="B21" s="29">
        <v>8</v>
      </c>
      <c r="C21" s="30" t="s">
        <v>63</v>
      </c>
      <c r="D21" s="23"/>
      <c r="E21" s="31"/>
    </row>
    <row r="22" spans="2:5" ht="15.75" x14ac:dyDescent="0.25">
      <c r="B22" s="32">
        <v>9</v>
      </c>
      <c r="C22" s="37" t="s">
        <v>64</v>
      </c>
      <c r="D22" s="24"/>
      <c r="E22" s="33"/>
    </row>
    <row r="23" spans="2:5" ht="15.75" x14ac:dyDescent="0.25">
      <c r="B23" s="29">
        <v>10</v>
      </c>
      <c r="C23" s="30" t="s">
        <v>65</v>
      </c>
      <c r="D23" s="23"/>
      <c r="E23" s="31"/>
    </row>
    <row r="24" spans="2:5" ht="15.75" x14ac:dyDescent="0.25">
      <c r="B24" s="32">
        <v>11</v>
      </c>
      <c r="C24" s="37" t="s">
        <v>66</v>
      </c>
      <c r="D24" s="24"/>
      <c r="E24" s="33"/>
    </row>
    <row r="25" spans="2:5" ht="15.75" x14ac:dyDescent="0.25">
      <c r="B25" s="29">
        <v>12</v>
      </c>
      <c r="C25" s="30" t="s">
        <v>67</v>
      </c>
      <c r="D25" s="23"/>
      <c r="E25" s="31"/>
    </row>
    <row r="26" spans="2:5" ht="15.75" x14ac:dyDescent="0.25">
      <c r="B26" s="32">
        <v>13</v>
      </c>
      <c r="C26" s="37" t="s">
        <v>68</v>
      </c>
      <c r="D26" s="24"/>
      <c r="E26" s="33"/>
    </row>
    <row r="27" spans="2:5" ht="15.75" x14ac:dyDescent="0.25">
      <c r="B27" s="29">
        <v>14</v>
      </c>
      <c r="C27" s="30" t="s">
        <v>69</v>
      </c>
      <c r="D27" s="23"/>
      <c r="E27" s="31"/>
    </row>
    <row r="28" spans="2:5" ht="15.75" x14ac:dyDescent="0.25">
      <c r="B28" s="32">
        <v>15</v>
      </c>
      <c r="C28" s="37" t="s">
        <v>70</v>
      </c>
      <c r="D28" s="24"/>
      <c r="E28" s="33"/>
    </row>
    <row r="29" spans="2:5" ht="15.75" x14ac:dyDescent="0.25">
      <c r="B29" s="29">
        <v>16</v>
      </c>
      <c r="C29" s="30" t="s">
        <v>71</v>
      </c>
      <c r="D29" s="23"/>
      <c r="E29" s="31"/>
    </row>
    <row r="30" spans="2:5" ht="15.75" x14ac:dyDescent="0.25">
      <c r="B30" s="32">
        <v>17</v>
      </c>
      <c r="C30" s="37" t="s">
        <v>72</v>
      </c>
      <c r="D30" s="24"/>
      <c r="E30" s="33"/>
    </row>
    <row r="31" spans="2:5" ht="15.75" x14ac:dyDescent="0.25">
      <c r="B31" s="29">
        <v>18</v>
      </c>
      <c r="C31" s="30" t="s">
        <v>73</v>
      </c>
      <c r="D31" s="23"/>
      <c r="E31" s="31"/>
    </row>
    <row r="32" spans="2:5" ht="15.75" x14ac:dyDescent="0.25">
      <c r="B32" s="32">
        <v>19</v>
      </c>
      <c r="C32" s="37" t="s">
        <v>74</v>
      </c>
      <c r="D32" s="24"/>
      <c r="E32" s="33"/>
    </row>
    <row r="33" spans="2:5" ht="15.75" x14ac:dyDescent="0.25">
      <c r="B33" s="29">
        <v>20</v>
      </c>
      <c r="C33" s="30" t="s">
        <v>75</v>
      </c>
      <c r="D33" s="23"/>
      <c r="E33" s="31"/>
    </row>
    <row r="34" spans="2:5" ht="15.75" x14ac:dyDescent="0.25">
      <c r="B34" s="32">
        <v>21</v>
      </c>
      <c r="C34" s="37" t="s">
        <v>76</v>
      </c>
      <c r="D34" s="24"/>
      <c r="E34" s="33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8"/>
    </row>
    <row r="37" spans="2:5" ht="15.75" x14ac:dyDescent="0.25">
      <c r="B37" s="29" t="s">
        <v>79</v>
      </c>
      <c r="C37" s="30"/>
      <c r="D37" s="34"/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0" zoomScaleNormal="80" workbookViewId="0">
      <selection activeCell="H29" sqref="H29"/>
    </sheetView>
  </sheetViews>
  <sheetFormatPr baseColWidth="10" defaultRowHeight="15" x14ac:dyDescent="0.25"/>
  <cols>
    <col min="3" max="3" width="16" bestFit="1" customWidth="1"/>
    <col min="4" max="4" width="17.85546875" bestFit="1" customWidth="1"/>
    <col min="5" max="5" width="16" bestFit="1" customWidth="1"/>
    <col min="6" max="6" width="15.2851562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(6VN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 t="s">
        <v>98</v>
      </c>
      <c r="C7" s="22" t="s">
        <v>83</v>
      </c>
      <c r="D7" s="22" t="s">
        <v>96</v>
      </c>
      <c r="E7" s="22" t="s">
        <v>84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 t="s">
        <v>93</v>
      </c>
      <c r="E13" s="31">
        <v>0</v>
      </c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ht="15.75" x14ac:dyDescent="0.25">
      <c r="B20" s="32">
        <v>7</v>
      </c>
      <c r="C20" s="37" t="s">
        <v>62</v>
      </c>
      <c r="D20" s="24"/>
      <c r="E20" s="33"/>
    </row>
    <row r="21" spans="2:5" ht="15.75" x14ac:dyDescent="0.25">
      <c r="B21" s="29">
        <v>8</v>
      </c>
      <c r="C21" s="30" t="s">
        <v>63</v>
      </c>
      <c r="D21" s="23"/>
      <c r="E21" s="31"/>
    </row>
    <row r="22" spans="2:5" ht="15.75" x14ac:dyDescent="0.25">
      <c r="B22" s="32">
        <v>9</v>
      </c>
      <c r="C22" s="37" t="s">
        <v>64</v>
      </c>
      <c r="D22" s="24"/>
      <c r="E22" s="33"/>
    </row>
    <row r="23" spans="2:5" ht="15.75" x14ac:dyDescent="0.25">
      <c r="B23" s="29">
        <v>10</v>
      </c>
      <c r="C23" s="30" t="s">
        <v>65</v>
      </c>
      <c r="D23" s="23"/>
      <c r="E23" s="31"/>
    </row>
    <row r="24" spans="2:5" ht="15.75" x14ac:dyDescent="0.25">
      <c r="B24" s="32">
        <v>11</v>
      </c>
      <c r="C24" s="37" t="s">
        <v>66</v>
      </c>
      <c r="D24" s="24"/>
      <c r="E24" s="33"/>
    </row>
    <row r="25" spans="2:5" ht="15.75" x14ac:dyDescent="0.25">
      <c r="B25" s="29">
        <v>12</v>
      </c>
      <c r="C25" s="30" t="s">
        <v>67</v>
      </c>
      <c r="D25" s="23"/>
      <c r="E25" s="31"/>
    </row>
    <row r="26" spans="2:5" ht="15.75" x14ac:dyDescent="0.25">
      <c r="B26" s="32">
        <v>13</v>
      </c>
      <c r="C26" s="37" t="s">
        <v>68</v>
      </c>
      <c r="D26" s="24"/>
      <c r="E26" s="33"/>
    </row>
    <row r="27" spans="2:5" ht="15.75" x14ac:dyDescent="0.25">
      <c r="B27" s="29">
        <v>14</v>
      </c>
      <c r="C27" s="30" t="s">
        <v>69</v>
      </c>
      <c r="D27" s="23"/>
      <c r="E27" s="31"/>
    </row>
    <row r="28" spans="2:5" ht="15.75" x14ac:dyDescent="0.25">
      <c r="B28" s="32">
        <v>15</v>
      </c>
      <c r="C28" s="37" t="s">
        <v>70</v>
      </c>
      <c r="D28" s="24"/>
      <c r="E28" s="33"/>
    </row>
    <row r="29" spans="2:5" ht="15.75" x14ac:dyDescent="0.25">
      <c r="B29" s="29">
        <v>16</v>
      </c>
      <c r="C29" s="30" t="s">
        <v>71</v>
      </c>
      <c r="D29" s="23"/>
      <c r="E29" s="31"/>
    </row>
    <row r="30" spans="2:5" ht="15.75" x14ac:dyDescent="0.25">
      <c r="B30" s="32">
        <v>17</v>
      </c>
      <c r="C30" s="37" t="s">
        <v>72</v>
      </c>
      <c r="D30" s="24"/>
      <c r="E30" s="33"/>
    </row>
    <row r="31" spans="2:5" ht="15.75" x14ac:dyDescent="0.25">
      <c r="B31" s="29">
        <v>18</v>
      </c>
      <c r="C31" s="30" t="s">
        <v>73</v>
      </c>
      <c r="D31" s="23"/>
      <c r="E31" s="31"/>
    </row>
    <row r="32" spans="2:5" ht="15.75" x14ac:dyDescent="0.25">
      <c r="B32" s="32">
        <v>19</v>
      </c>
      <c r="C32" s="37" t="s">
        <v>74</v>
      </c>
      <c r="D32" s="24"/>
      <c r="E32" s="33"/>
    </row>
    <row r="33" spans="2:5" ht="15.75" x14ac:dyDescent="0.25">
      <c r="B33" s="29">
        <v>20</v>
      </c>
      <c r="C33" s="30" t="s">
        <v>75</v>
      </c>
      <c r="D33" s="23"/>
      <c r="E33" s="31"/>
    </row>
    <row r="34" spans="2:5" ht="15.75" x14ac:dyDescent="0.25">
      <c r="B34" s="32">
        <v>21</v>
      </c>
      <c r="C34" s="37" t="s">
        <v>76</v>
      </c>
      <c r="D34" s="24"/>
      <c r="E34" s="33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8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H29" sqref="H29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6" t="str">
        <f>"PROGRAMA DE OPERACIÓN DEL SERVICIO ("&amp;B7&amp;" - "&amp;C7&amp;")"</f>
        <v>PROGRAMA DE OPERACIÓN DEL SERVICIO (6V - IDA)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x14ac:dyDescent="0.25">
      <c r="B7" s="22" t="s">
        <v>91</v>
      </c>
      <c r="C7" s="22" t="s">
        <v>47</v>
      </c>
      <c r="D7" s="22" t="s">
        <v>84</v>
      </c>
      <c r="E7" s="22" t="s">
        <v>86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 t="s">
        <v>89</v>
      </c>
      <c r="E20" s="24">
        <v>0</v>
      </c>
    </row>
    <row r="21" spans="2:5" x14ac:dyDescent="0.25">
      <c r="B21" s="29">
        <v>8</v>
      </c>
      <c r="C21" s="30" t="s">
        <v>63</v>
      </c>
      <c r="D21" s="23" t="s">
        <v>89</v>
      </c>
      <c r="E21" s="23">
        <v>0</v>
      </c>
    </row>
    <row r="22" spans="2:5" x14ac:dyDescent="0.25">
      <c r="B22" s="32">
        <v>9</v>
      </c>
      <c r="C22" s="37" t="s">
        <v>64</v>
      </c>
      <c r="D22" s="24" t="s">
        <v>90</v>
      </c>
      <c r="E22" s="24">
        <v>0</v>
      </c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H29" sqref="H29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(6V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x14ac:dyDescent="0.25">
      <c r="B7" s="22" t="s">
        <v>91</v>
      </c>
      <c r="C7" s="22" t="s">
        <v>83</v>
      </c>
      <c r="D7" s="22" t="s">
        <v>86</v>
      </c>
      <c r="E7" s="22" t="s">
        <v>92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x14ac:dyDescent="0.25">
      <c r="B20" s="32">
        <v>7</v>
      </c>
      <c r="C20" s="37" t="s">
        <v>62</v>
      </c>
      <c r="D20" s="24" t="s">
        <v>89</v>
      </c>
      <c r="E20" s="24">
        <v>0</v>
      </c>
    </row>
    <row r="21" spans="2:5" x14ac:dyDescent="0.25">
      <c r="B21" s="29">
        <v>8</v>
      </c>
      <c r="C21" s="30" t="s">
        <v>63</v>
      </c>
      <c r="D21" s="23" t="s">
        <v>89</v>
      </c>
      <c r="E21" s="23">
        <v>0</v>
      </c>
    </row>
    <row r="22" spans="2:5" x14ac:dyDescent="0.25">
      <c r="B22" s="32">
        <v>9</v>
      </c>
      <c r="C22" s="37" t="s">
        <v>64</v>
      </c>
      <c r="D22" s="24" t="s">
        <v>90</v>
      </c>
      <c r="E22" s="24">
        <v>0</v>
      </c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H29" sqref="H29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6" t="str">
        <f>"PROGRAMA DE OPERACIÓN DEL SERVICIO ("&amp;B7&amp;" - "&amp;C7&amp;")"</f>
        <v>PROGRAMA DE OPERACIÓN DEL SERVICIO (6VVN - IDA)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x14ac:dyDescent="0.25">
      <c r="B7" s="22" t="s">
        <v>99</v>
      </c>
      <c r="C7" s="22" t="s">
        <v>47</v>
      </c>
      <c r="D7" s="22" t="s">
        <v>84</v>
      </c>
      <c r="E7" s="22" t="s">
        <v>96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 t="s">
        <v>93</v>
      </c>
      <c r="E13" s="31">
        <v>0</v>
      </c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ht="15.75" x14ac:dyDescent="0.25">
      <c r="B20" s="32">
        <v>7</v>
      </c>
      <c r="C20" s="37" t="s">
        <v>62</v>
      </c>
      <c r="D20" s="24"/>
      <c r="E20" s="33"/>
    </row>
    <row r="21" spans="2:5" ht="15.75" x14ac:dyDescent="0.25">
      <c r="B21" s="29">
        <v>8</v>
      </c>
      <c r="C21" s="30" t="s">
        <v>63</v>
      </c>
      <c r="D21" s="23"/>
      <c r="E21" s="31"/>
    </row>
    <row r="22" spans="2:5" ht="15.75" x14ac:dyDescent="0.25">
      <c r="B22" s="32">
        <v>9</v>
      </c>
      <c r="C22" s="37" t="s">
        <v>64</v>
      </c>
      <c r="D22" s="24"/>
      <c r="E22" s="33"/>
    </row>
    <row r="23" spans="2:5" ht="15.75" x14ac:dyDescent="0.25">
      <c r="B23" s="29">
        <v>10</v>
      </c>
      <c r="C23" s="30" t="s">
        <v>65</v>
      </c>
      <c r="D23" s="23"/>
      <c r="E23" s="31"/>
    </row>
    <row r="24" spans="2:5" ht="15.75" x14ac:dyDescent="0.25">
      <c r="B24" s="32">
        <v>11</v>
      </c>
      <c r="C24" s="37" t="s">
        <v>66</v>
      </c>
      <c r="D24" s="24"/>
      <c r="E24" s="33"/>
    </row>
    <row r="25" spans="2:5" ht="15.75" x14ac:dyDescent="0.25">
      <c r="B25" s="29">
        <v>12</v>
      </c>
      <c r="C25" s="30" t="s">
        <v>67</v>
      </c>
      <c r="D25" s="23"/>
      <c r="E25" s="31"/>
    </row>
    <row r="26" spans="2:5" ht="15.75" x14ac:dyDescent="0.25">
      <c r="B26" s="32">
        <v>13</v>
      </c>
      <c r="C26" s="37" t="s">
        <v>68</v>
      </c>
      <c r="D26" s="24"/>
      <c r="E26" s="33"/>
    </row>
    <row r="27" spans="2:5" ht="15.75" x14ac:dyDescent="0.25">
      <c r="B27" s="29">
        <v>14</v>
      </c>
      <c r="C27" s="30" t="s">
        <v>69</v>
      </c>
      <c r="D27" s="23"/>
      <c r="E27" s="31"/>
    </row>
    <row r="28" spans="2:5" ht="15.75" x14ac:dyDescent="0.25">
      <c r="B28" s="32">
        <v>15</v>
      </c>
      <c r="C28" s="37" t="s">
        <v>70</v>
      </c>
      <c r="D28" s="24"/>
      <c r="E28" s="33"/>
    </row>
    <row r="29" spans="2:5" ht="15.75" x14ac:dyDescent="0.25">
      <c r="B29" s="29">
        <v>16</v>
      </c>
      <c r="C29" s="30" t="s">
        <v>71</v>
      </c>
      <c r="D29" s="23"/>
      <c r="E29" s="31"/>
    </row>
    <row r="30" spans="2:5" ht="15.75" x14ac:dyDescent="0.25">
      <c r="B30" s="32">
        <v>17</v>
      </c>
      <c r="C30" s="37" t="s">
        <v>72</v>
      </c>
      <c r="D30" s="24"/>
      <c r="E30" s="33"/>
    </row>
    <row r="31" spans="2:5" ht="15.75" x14ac:dyDescent="0.25">
      <c r="B31" s="29">
        <v>18</v>
      </c>
      <c r="C31" s="30" t="s">
        <v>73</v>
      </c>
      <c r="D31" s="23"/>
      <c r="E31" s="31"/>
    </row>
    <row r="32" spans="2:5" ht="15.75" x14ac:dyDescent="0.25">
      <c r="B32" s="32">
        <v>19</v>
      </c>
      <c r="C32" s="37" t="s">
        <v>74</v>
      </c>
      <c r="D32" s="24"/>
      <c r="E32" s="33"/>
    </row>
    <row r="33" spans="2:5" ht="15.75" x14ac:dyDescent="0.25">
      <c r="B33" s="29">
        <v>20</v>
      </c>
      <c r="C33" s="30" t="s">
        <v>75</v>
      </c>
      <c r="D33" s="23"/>
      <c r="E33" s="31"/>
    </row>
    <row r="34" spans="2:5" ht="15.75" x14ac:dyDescent="0.25">
      <c r="B34" s="32">
        <v>21</v>
      </c>
      <c r="C34" s="37" t="s">
        <v>76</v>
      </c>
      <c r="D34" s="24"/>
      <c r="E34" s="33"/>
    </row>
    <row r="35" spans="2:5" x14ac:dyDescent="0.25">
      <c r="B35" s="29">
        <v>22</v>
      </c>
      <c r="C35" s="30" t="s">
        <v>77</v>
      </c>
      <c r="D35" s="23"/>
      <c r="E35" s="23"/>
    </row>
    <row r="36" spans="2:5" x14ac:dyDescent="0.25">
      <c r="B36" s="32">
        <v>23</v>
      </c>
      <c r="C36" s="37" t="s">
        <v>78</v>
      </c>
      <c r="D36" s="24"/>
      <c r="E36" s="24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90" zoomScaleNormal="90" workbookViewId="0">
      <selection activeCell="L12" sqref="L12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(6VVN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45" x14ac:dyDescent="0.25">
      <c r="B7" s="22" t="s">
        <v>99</v>
      </c>
      <c r="C7" s="22" t="s">
        <v>83</v>
      </c>
      <c r="D7" s="22" t="s">
        <v>96</v>
      </c>
      <c r="E7" s="22" t="s">
        <v>84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 t="s">
        <v>93</v>
      </c>
      <c r="E13" s="31">
        <v>0</v>
      </c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ht="15.75" x14ac:dyDescent="0.25">
      <c r="B20" s="32">
        <v>7</v>
      </c>
      <c r="C20" s="37" t="s">
        <v>62</v>
      </c>
      <c r="D20" s="24"/>
      <c r="E20" s="33"/>
    </row>
    <row r="21" spans="2:5" ht="15.75" x14ac:dyDescent="0.25">
      <c r="B21" s="29">
        <v>8</v>
      </c>
      <c r="C21" s="30" t="s">
        <v>63</v>
      </c>
      <c r="D21" s="23"/>
      <c r="E21" s="31"/>
    </row>
    <row r="22" spans="2:5" ht="15.75" x14ac:dyDescent="0.25">
      <c r="B22" s="32">
        <v>9</v>
      </c>
      <c r="C22" s="37" t="s">
        <v>64</v>
      </c>
      <c r="D22" s="24"/>
      <c r="E22" s="33"/>
    </row>
    <row r="23" spans="2:5" ht="15.75" x14ac:dyDescent="0.25">
      <c r="B23" s="29">
        <v>10</v>
      </c>
      <c r="C23" s="30" t="s">
        <v>65</v>
      </c>
      <c r="D23" s="23"/>
      <c r="E23" s="31"/>
    </row>
    <row r="24" spans="2:5" ht="15.75" x14ac:dyDescent="0.25">
      <c r="B24" s="32">
        <v>11</v>
      </c>
      <c r="C24" s="37" t="s">
        <v>66</v>
      </c>
      <c r="D24" s="24"/>
      <c r="E24" s="33"/>
    </row>
    <row r="25" spans="2:5" ht="15.75" x14ac:dyDescent="0.25">
      <c r="B25" s="29">
        <v>12</v>
      </c>
      <c r="C25" s="30" t="s">
        <v>67</v>
      </c>
      <c r="D25" s="23"/>
      <c r="E25" s="31"/>
    </row>
    <row r="26" spans="2:5" ht="15.75" x14ac:dyDescent="0.25">
      <c r="B26" s="32">
        <v>13</v>
      </c>
      <c r="C26" s="37" t="s">
        <v>68</v>
      </c>
      <c r="D26" s="24"/>
      <c r="E26" s="33"/>
    </row>
    <row r="27" spans="2:5" ht="15.75" x14ac:dyDescent="0.25">
      <c r="B27" s="29">
        <v>14</v>
      </c>
      <c r="C27" s="30" t="s">
        <v>69</v>
      </c>
      <c r="D27" s="23"/>
      <c r="E27" s="31"/>
    </row>
    <row r="28" spans="2:5" ht="15.75" x14ac:dyDescent="0.25">
      <c r="B28" s="32">
        <v>15</v>
      </c>
      <c r="C28" s="37" t="s">
        <v>70</v>
      </c>
      <c r="D28" s="24"/>
      <c r="E28" s="33"/>
    </row>
    <row r="29" spans="2:5" ht="15.75" x14ac:dyDescent="0.25">
      <c r="B29" s="29">
        <v>16</v>
      </c>
      <c r="C29" s="30" t="s">
        <v>71</v>
      </c>
      <c r="D29" s="23"/>
      <c r="E29" s="31"/>
    </row>
    <row r="30" spans="2:5" ht="15.75" x14ac:dyDescent="0.25">
      <c r="B30" s="32">
        <v>17</v>
      </c>
      <c r="C30" s="37" t="s">
        <v>72</v>
      </c>
      <c r="D30" s="24"/>
      <c r="E30" s="33"/>
    </row>
    <row r="31" spans="2:5" ht="15.75" x14ac:dyDescent="0.25">
      <c r="B31" s="29">
        <v>18</v>
      </c>
      <c r="C31" s="30" t="s">
        <v>73</v>
      </c>
      <c r="D31" s="23"/>
      <c r="E31" s="31"/>
    </row>
    <row r="32" spans="2:5" ht="15.75" x14ac:dyDescent="0.25">
      <c r="B32" s="32">
        <v>19</v>
      </c>
      <c r="C32" s="37" t="s">
        <v>74</v>
      </c>
      <c r="D32" s="24"/>
      <c r="E32" s="33"/>
    </row>
    <row r="33" spans="2:5" ht="15.75" x14ac:dyDescent="0.25">
      <c r="B33" s="29">
        <v>20</v>
      </c>
      <c r="C33" s="30" t="s">
        <v>75</v>
      </c>
      <c r="D33" s="23"/>
      <c r="E33" s="31"/>
    </row>
    <row r="34" spans="2:5" ht="15.75" x14ac:dyDescent="0.25">
      <c r="B34" s="32">
        <v>21</v>
      </c>
      <c r="C34" s="37" t="s">
        <v>76</v>
      </c>
      <c r="D34" s="24"/>
      <c r="E34" s="33"/>
    </row>
    <row r="35" spans="2:5" x14ac:dyDescent="0.25">
      <c r="B35" s="29">
        <v>22</v>
      </c>
      <c r="C35" s="30" t="s">
        <v>77</v>
      </c>
      <c r="D35" s="23"/>
      <c r="E35" s="23"/>
    </row>
    <row r="36" spans="2:5" x14ac:dyDescent="0.25">
      <c r="B36" s="32">
        <v>23</v>
      </c>
      <c r="C36" s="37" t="s">
        <v>78</v>
      </c>
      <c r="D36" s="24"/>
      <c r="E36" s="24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70" zoomScaleNormal="70" workbookViewId="0">
      <selection activeCell="H29" sqref="H29"/>
    </sheetView>
  </sheetViews>
  <sheetFormatPr baseColWidth="10" defaultRowHeight="15" x14ac:dyDescent="0.25"/>
  <cols>
    <col min="3" max="3" width="16.7109375" customWidth="1"/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76" t="str">
        <f>"PROGRAMA DE OPERACIÓN DEL SERVICIO ("&amp;B7&amp;" - "&amp;C7&amp;")"</f>
        <v>PROGRAMA DE OPERACIÓN DEL SERVICIO (8 - IDA)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8</v>
      </c>
      <c r="C7" s="22" t="s">
        <v>47</v>
      </c>
      <c r="D7" s="22" t="s">
        <v>84</v>
      </c>
      <c r="E7" s="22" t="s">
        <v>86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x14ac:dyDescent="0.25">
      <c r="B13" s="29">
        <v>0</v>
      </c>
      <c r="C13" s="30" t="s">
        <v>55</v>
      </c>
      <c r="D13" s="23" t="s">
        <v>93</v>
      </c>
      <c r="E13" s="23">
        <v>0</v>
      </c>
    </row>
    <row r="14" spans="2:9" x14ac:dyDescent="0.25">
      <c r="B14" s="32">
        <v>1</v>
      </c>
      <c r="C14" s="37" t="s">
        <v>56</v>
      </c>
      <c r="D14" s="24"/>
      <c r="E14" s="24"/>
    </row>
    <row r="15" spans="2:9" x14ac:dyDescent="0.25">
      <c r="B15" s="29">
        <v>2</v>
      </c>
      <c r="C15" s="30" t="s">
        <v>57</v>
      </c>
      <c r="D15" s="23"/>
      <c r="E15" s="23"/>
    </row>
    <row r="16" spans="2:9" x14ac:dyDescent="0.25">
      <c r="B16" s="32">
        <v>3</v>
      </c>
      <c r="C16" s="37" t="s">
        <v>58</v>
      </c>
      <c r="D16" s="24"/>
      <c r="E16" s="24"/>
    </row>
    <row r="17" spans="2:5" x14ac:dyDescent="0.25">
      <c r="B17" s="29">
        <v>4</v>
      </c>
      <c r="C17" s="30" t="s">
        <v>59</v>
      </c>
      <c r="D17" s="23"/>
      <c r="E17" s="23"/>
    </row>
    <row r="18" spans="2:5" x14ac:dyDescent="0.25">
      <c r="B18" s="32">
        <v>5</v>
      </c>
      <c r="C18" s="37" t="s">
        <v>60</v>
      </c>
      <c r="D18" s="24"/>
      <c r="E18" s="24"/>
    </row>
    <row r="19" spans="2:5" x14ac:dyDescent="0.25">
      <c r="B19" s="29">
        <v>6</v>
      </c>
      <c r="C19" s="30" t="s">
        <v>61</v>
      </c>
      <c r="D19" s="23"/>
      <c r="E19" s="23"/>
    </row>
    <row r="20" spans="2:5" x14ac:dyDescent="0.25">
      <c r="B20" s="32">
        <v>7</v>
      </c>
      <c r="C20" s="37" t="s">
        <v>62</v>
      </c>
      <c r="D20" s="24" t="s">
        <v>89</v>
      </c>
      <c r="E20" s="24">
        <v>0</v>
      </c>
    </row>
    <row r="21" spans="2:5" x14ac:dyDescent="0.25">
      <c r="B21" s="29">
        <v>8</v>
      </c>
      <c r="C21" s="30" t="s">
        <v>63</v>
      </c>
      <c r="D21" s="23" t="s">
        <v>89</v>
      </c>
      <c r="E21" s="23">
        <v>0</v>
      </c>
    </row>
    <row r="22" spans="2:5" x14ac:dyDescent="0.25">
      <c r="B22" s="32">
        <v>9</v>
      </c>
      <c r="C22" s="37" t="s">
        <v>64</v>
      </c>
      <c r="D22" s="24" t="s">
        <v>90</v>
      </c>
      <c r="E22" s="24">
        <v>0</v>
      </c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x14ac:dyDescent="0.25">
      <c r="B35" s="29">
        <v>22</v>
      </c>
      <c r="C35" s="30" t="s">
        <v>77</v>
      </c>
      <c r="D35" s="23"/>
      <c r="E35" s="23"/>
    </row>
    <row r="36" spans="2:5" x14ac:dyDescent="0.25">
      <c r="B36" s="32">
        <v>23</v>
      </c>
      <c r="C36" s="37" t="s">
        <v>78</v>
      </c>
      <c r="D36" s="24"/>
      <c r="E36" s="24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85" zoomScaleNormal="85" workbookViewId="0">
      <selection activeCell="H29" sqref="H29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(8 - REGRESO)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>
        <v>8</v>
      </c>
      <c r="C7" s="22" t="s">
        <v>83</v>
      </c>
      <c r="D7" s="22" t="s">
        <v>86</v>
      </c>
      <c r="E7" s="22" t="s">
        <v>84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x14ac:dyDescent="0.25">
      <c r="B13" s="29">
        <v>0</v>
      </c>
      <c r="C13" s="30" t="s">
        <v>55</v>
      </c>
      <c r="D13" s="23" t="s">
        <v>93</v>
      </c>
      <c r="E13" s="23">
        <v>0</v>
      </c>
    </row>
    <row r="14" spans="2:9" x14ac:dyDescent="0.25">
      <c r="B14" s="32">
        <v>1</v>
      </c>
      <c r="C14" s="37" t="s">
        <v>56</v>
      </c>
      <c r="D14" s="24"/>
      <c r="E14" s="24"/>
    </row>
    <row r="15" spans="2:9" x14ac:dyDescent="0.25">
      <c r="B15" s="29">
        <v>2</v>
      </c>
      <c r="C15" s="30" t="s">
        <v>57</v>
      </c>
      <c r="D15" s="23"/>
      <c r="E15" s="23"/>
    </row>
    <row r="16" spans="2:9" x14ac:dyDescent="0.25">
      <c r="B16" s="32">
        <v>3</v>
      </c>
      <c r="C16" s="37" t="s">
        <v>58</v>
      </c>
      <c r="D16" s="24"/>
      <c r="E16" s="24"/>
    </row>
    <row r="17" spans="2:5" x14ac:dyDescent="0.25">
      <c r="B17" s="29">
        <v>4</v>
      </c>
      <c r="C17" s="30" t="s">
        <v>59</v>
      </c>
      <c r="D17" s="23"/>
      <c r="E17" s="23"/>
    </row>
    <row r="18" spans="2:5" x14ac:dyDescent="0.25">
      <c r="B18" s="32">
        <v>5</v>
      </c>
      <c r="C18" s="37" t="s">
        <v>60</v>
      </c>
      <c r="D18" s="24"/>
      <c r="E18" s="24"/>
    </row>
    <row r="19" spans="2:5" x14ac:dyDescent="0.25">
      <c r="B19" s="29">
        <v>6</v>
      </c>
      <c r="C19" s="30" t="s">
        <v>61</v>
      </c>
      <c r="D19" s="23"/>
      <c r="E19" s="23"/>
    </row>
    <row r="20" spans="2:5" x14ac:dyDescent="0.25">
      <c r="B20" s="32">
        <v>7</v>
      </c>
      <c r="C20" s="37" t="s">
        <v>62</v>
      </c>
      <c r="D20" s="24" t="s">
        <v>89</v>
      </c>
      <c r="E20" s="24">
        <v>0</v>
      </c>
    </row>
    <row r="21" spans="2:5" x14ac:dyDescent="0.25">
      <c r="B21" s="29">
        <v>8</v>
      </c>
      <c r="C21" s="30" t="s">
        <v>63</v>
      </c>
      <c r="D21" s="23" t="s">
        <v>89</v>
      </c>
      <c r="E21" s="23">
        <v>0</v>
      </c>
    </row>
    <row r="22" spans="2:5" x14ac:dyDescent="0.25">
      <c r="B22" s="32">
        <v>9</v>
      </c>
      <c r="C22" s="37" t="s">
        <v>64</v>
      </c>
      <c r="D22" s="24" t="s">
        <v>90</v>
      </c>
      <c r="E22" s="24">
        <v>0</v>
      </c>
    </row>
    <row r="23" spans="2:5" x14ac:dyDescent="0.25">
      <c r="B23" s="29">
        <v>10</v>
      </c>
      <c r="C23" s="30" t="s">
        <v>65</v>
      </c>
      <c r="D23" s="23"/>
      <c r="E23" s="23"/>
    </row>
    <row r="24" spans="2:5" x14ac:dyDescent="0.25">
      <c r="B24" s="32">
        <v>11</v>
      </c>
      <c r="C24" s="37" t="s">
        <v>66</v>
      </c>
      <c r="D24" s="24"/>
      <c r="E24" s="24"/>
    </row>
    <row r="25" spans="2:5" x14ac:dyDescent="0.25">
      <c r="B25" s="29">
        <v>12</v>
      </c>
      <c r="C25" s="30" t="s">
        <v>67</v>
      </c>
      <c r="D25" s="23"/>
      <c r="E25" s="23"/>
    </row>
    <row r="26" spans="2:5" x14ac:dyDescent="0.25">
      <c r="B26" s="32">
        <v>13</v>
      </c>
      <c r="C26" s="37" t="s">
        <v>68</v>
      </c>
      <c r="D26" s="24"/>
      <c r="E26" s="24"/>
    </row>
    <row r="27" spans="2:5" x14ac:dyDescent="0.25">
      <c r="B27" s="29">
        <v>14</v>
      </c>
      <c r="C27" s="30" t="s">
        <v>69</v>
      </c>
      <c r="D27" s="23"/>
      <c r="E27" s="23"/>
    </row>
    <row r="28" spans="2:5" x14ac:dyDescent="0.25">
      <c r="B28" s="32">
        <v>15</v>
      </c>
      <c r="C28" s="37" t="s">
        <v>70</v>
      </c>
      <c r="D28" s="24"/>
      <c r="E28" s="24"/>
    </row>
    <row r="29" spans="2:5" x14ac:dyDescent="0.25">
      <c r="B29" s="29">
        <v>16</v>
      </c>
      <c r="C29" s="30" t="s">
        <v>71</v>
      </c>
      <c r="D29" s="23"/>
      <c r="E29" s="23"/>
    </row>
    <row r="30" spans="2:5" x14ac:dyDescent="0.25">
      <c r="B30" s="32">
        <v>17</v>
      </c>
      <c r="C30" s="37" t="s">
        <v>72</v>
      </c>
      <c r="D30" s="24"/>
      <c r="E30" s="24"/>
    </row>
    <row r="31" spans="2:5" x14ac:dyDescent="0.25">
      <c r="B31" s="29">
        <v>18</v>
      </c>
      <c r="C31" s="30" t="s">
        <v>73</v>
      </c>
      <c r="D31" s="23"/>
      <c r="E31" s="23"/>
    </row>
    <row r="32" spans="2:5" x14ac:dyDescent="0.25">
      <c r="B32" s="32">
        <v>19</v>
      </c>
      <c r="C32" s="37" t="s">
        <v>74</v>
      </c>
      <c r="D32" s="24"/>
      <c r="E32" s="24"/>
    </row>
    <row r="33" spans="2:5" x14ac:dyDescent="0.25">
      <c r="B33" s="29">
        <v>20</v>
      </c>
      <c r="C33" s="30" t="s">
        <v>75</v>
      </c>
      <c r="D33" s="23"/>
      <c r="E33" s="23"/>
    </row>
    <row r="34" spans="2:5" x14ac:dyDescent="0.25">
      <c r="B34" s="32">
        <v>21</v>
      </c>
      <c r="C34" s="37" t="s">
        <v>76</v>
      </c>
      <c r="D34" s="24"/>
      <c r="E34" s="24"/>
    </row>
    <row r="35" spans="2:5" x14ac:dyDescent="0.25">
      <c r="B35" s="29">
        <v>22</v>
      </c>
      <c r="C35" s="30" t="s">
        <v>77</v>
      </c>
      <c r="D35" s="23"/>
      <c r="E35" s="23"/>
    </row>
    <row r="36" spans="2:5" x14ac:dyDescent="0.25">
      <c r="B36" s="32">
        <v>23</v>
      </c>
      <c r="C36" s="37" t="s">
        <v>78</v>
      </c>
      <c r="D36" s="24"/>
      <c r="E36" s="24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0" zoomScaleNormal="80" workbookViewId="0">
      <selection activeCell="H29" sqref="H29"/>
    </sheetView>
  </sheetViews>
  <sheetFormatPr baseColWidth="10" defaultRowHeight="15" x14ac:dyDescent="0.25"/>
  <cols>
    <col min="4" max="4" width="29.42578125" bestFit="1" customWidth="1"/>
    <col min="5" max="6" width="13.7109375" bestFit="1" customWidth="1"/>
  </cols>
  <sheetData>
    <row r="2" spans="2:9" ht="21" x14ac:dyDescent="0.25">
      <c r="B2" s="76" t="str">
        <f>"PROGRAMA DE OPERACIÓN DEL SERVICIO ("&amp;B7&amp;" - "&amp;C7&amp;")"</f>
        <v>PROGRAMA DE OPERACIÓN DEL SERVICIO (8V - IDA)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x14ac:dyDescent="0.25">
      <c r="B7" s="22" t="s">
        <v>100</v>
      </c>
      <c r="C7" s="22" t="s">
        <v>47</v>
      </c>
      <c r="D7" s="22" t="s">
        <v>84</v>
      </c>
      <c r="E7" s="22" t="s">
        <v>104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ht="15.75" x14ac:dyDescent="0.25">
      <c r="B20" s="32">
        <v>7</v>
      </c>
      <c r="C20" s="37" t="s">
        <v>62</v>
      </c>
      <c r="D20" s="24" t="s">
        <v>89</v>
      </c>
      <c r="E20" s="33">
        <v>0</v>
      </c>
    </row>
    <row r="21" spans="2:5" ht="15.75" x14ac:dyDescent="0.25">
      <c r="B21" s="29">
        <v>8</v>
      </c>
      <c r="C21" s="30" t="s">
        <v>63</v>
      </c>
      <c r="D21" s="23"/>
      <c r="E21" s="39"/>
    </row>
    <row r="22" spans="2:5" ht="15.75" x14ac:dyDescent="0.25">
      <c r="B22" s="32">
        <v>9</v>
      </c>
      <c r="C22" s="37" t="s">
        <v>64</v>
      </c>
      <c r="D22" s="24"/>
      <c r="E22" s="33"/>
    </row>
    <row r="23" spans="2:5" ht="15.75" x14ac:dyDescent="0.25">
      <c r="B23" s="29">
        <v>10</v>
      </c>
      <c r="C23" s="30" t="s">
        <v>65</v>
      </c>
      <c r="D23" s="23"/>
      <c r="E23" s="31"/>
    </row>
    <row r="24" spans="2:5" ht="15.75" x14ac:dyDescent="0.25">
      <c r="B24" s="32">
        <v>11</v>
      </c>
      <c r="C24" s="37" t="s">
        <v>66</v>
      </c>
      <c r="D24" s="24"/>
      <c r="E24" s="33"/>
    </row>
    <row r="25" spans="2:5" ht="15.75" x14ac:dyDescent="0.25">
      <c r="B25" s="29">
        <v>12</v>
      </c>
      <c r="C25" s="30" t="s">
        <v>67</v>
      </c>
      <c r="D25" s="23"/>
      <c r="E25" s="31"/>
    </row>
    <row r="26" spans="2:5" ht="15.75" x14ac:dyDescent="0.25">
      <c r="B26" s="32">
        <v>13</v>
      </c>
      <c r="C26" s="37" t="s">
        <v>68</v>
      </c>
      <c r="D26" s="24"/>
      <c r="E26" s="33"/>
    </row>
    <row r="27" spans="2:5" ht="15.75" x14ac:dyDescent="0.25">
      <c r="B27" s="29">
        <v>14</v>
      </c>
      <c r="C27" s="30" t="s">
        <v>69</v>
      </c>
      <c r="D27" s="23"/>
      <c r="E27" s="31"/>
    </row>
    <row r="28" spans="2:5" ht="15.75" x14ac:dyDescent="0.25">
      <c r="B28" s="32">
        <v>15</v>
      </c>
      <c r="C28" s="37" t="s">
        <v>70</v>
      </c>
      <c r="D28" s="24"/>
      <c r="E28" s="33"/>
    </row>
    <row r="29" spans="2:5" ht="15.75" x14ac:dyDescent="0.25">
      <c r="B29" s="29">
        <v>16</v>
      </c>
      <c r="C29" s="30" t="s">
        <v>71</v>
      </c>
      <c r="D29" s="23"/>
      <c r="E29" s="31"/>
    </row>
    <row r="30" spans="2:5" ht="15.75" x14ac:dyDescent="0.25">
      <c r="B30" s="32">
        <v>17</v>
      </c>
      <c r="C30" s="37" t="s">
        <v>72</v>
      </c>
      <c r="D30" s="24"/>
      <c r="E30" s="33"/>
    </row>
    <row r="31" spans="2:5" ht="15.75" x14ac:dyDescent="0.25">
      <c r="B31" s="29">
        <v>18</v>
      </c>
      <c r="C31" s="30" t="s">
        <v>73</v>
      </c>
      <c r="D31" s="23"/>
      <c r="E31" s="31"/>
    </row>
    <row r="32" spans="2:5" ht="15.75" x14ac:dyDescent="0.25">
      <c r="B32" s="32">
        <v>19</v>
      </c>
      <c r="C32" s="37" t="s">
        <v>74</v>
      </c>
      <c r="D32" s="24"/>
      <c r="E32" s="33"/>
    </row>
    <row r="33" spans="2:5" ht="15.75" x14ac:dyDescent="0.25">
      <c r="B33" s="29">
        <v>20</v>
      </c>
      <c r="C33" s="30" t="s">
        <v>75</v>
      </c>
      <c r="D33" s="23"/>
      <c r="E33" s="31"/>
    </row>
    <row r="34" spans="2:5" ht="15.75" x14ac:dyDescent="0.25">
      <c r="B34" s="32">
        <v>21</v>
      </c>
      <c r="C34" s="37" t="s">
        <v>76</v>
      </c>
      <c r="D34" s="24"/>
      <c r="E34" s="33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4" workbookViewId="0">
      <selection activeCell="H29" sqref="H29"/>
    </sheetView>
  </sheetViews>
  <sheetFormatPr baseColWidth="10" defaultRowHeight="15" x14ac:dyDescent="0.25"/>
  <cols>
    <col min="6" max="6" width="15.28515625" customWidth="1"/>
  </cols>
  <sheetData>
    <row r="2" spans="2:9" ht="21" x14ac:dyDescent="0.25">
      <c r="B2" s="76" t="str">
        <f>"PROGRAMA DE OPERACIÓN DEL SERVICIO ("&amp;B7&amp;" - "&amp;C7&amp;")"</f>
        <v>PROGRAMA DE OPERACIÓN DEL SERVICIO (VH - IDA)</v>
      </c>
      <c r="C2" s="76"/>
      <c r="D2" s="76"/>
      <c r="E2" s="76"/>
      <c r="F2" s="76"/>
      <c r="G2" s="76"/>
      <c r="H2" s="76"/>
      <c r="I2" s="76"/>
    </row>
    <row r="4" spans="2:9" x14ac:dyDescent="0.25">
      <c r="B4" s="27" t="s">
        <v>48</v>
      </c>
      <c r="C4" s="27"/>
      <c r="D4" s="27"/>
      <c r="E4" s="27"/>
      <c r="F4" s="27"/>
      <c r="G4" s="27"/>
      <c r="H4" s="27"/>
      <c r="I4" s="27"/>
    </row>
    <row r="6" spans="2:9" x14ac:dyDescent="0.25">
      <c r="B6" s="21" t="s">
        <v>37</v>
      </c>
      <c r="C6" s="21" t="s">
        <v>38</v>
      </c>
      <c r="D6" s="21" t="s">
        <v>40</v>
      </c>
      <c r="E6" s="21" t="s">
        <v>41</v>
      </c>
      <c r="F6" s="21" t="s">
        <v>49</v>
      </c>
      <c r="G6" s="19"/>
    </row>
    <row r="7" spans="2:9" ht="30" x14ac:dyDescent="0.25">
      <c r="B7" s="22" t="s">
        <v>101</v>
      </c>
      <c r="C7" s="22" t="s">
        <v>47</v>
      </c>
      <c r="D7" s="22" t="s">
        <v>105</v>
      </c>
      <c r="E7" s="22" t="s">
        <v>86</v>
      </c>
      <c r="F7" s="22" t="s">
        <v>4</v>
      </c>
      <c r="G7" s="19"/>
    </row>
    <row r="9" spans="2:9" x14ac:dyDescent="0.25">
      <c r="B9" s="27" t="s">
        <v>50</v>
      </c>
      <c r="C9" s="27"/>
      <c r="D9" s="27"/>
      <c r="E9" s="27"/>
      <c r="F9" s="27"/>
      <c r="G9" s="27"/>
      <c r="H9" s="27"/>
      <c r="I9" s="27"/>
    </row>
    <row r="11" spans="2:9" x14ac:dyDescent="0.25">
      <c r="B11" s="77" t="s">
        <v>51</v>
      </c>
      <c r="C11" s="77" t="s">
        <v>52</v>
      </c>
      <c r="D11" s="78">
        <v>43683</v>
      </c>
      <c r="E11" s="79"/>
    </row>
    <row r="12" spans="2:9" ht="30" x14ac:dyDescent="0.25">
      <c r="B12" s="77"/>
      <c r="C12" s="77"/>
      <c r="D12" s="28" t="s">
        <v>53</v>
      </c>
      <c r="E12" s="28" t="s">
        <v>54</v>
      </c>
    </row>
    <row r="13" spans="2:9" ht="15.75" x14ac:dyDescent="0.25">
      <c r="B13" s="29">
        <v>0</v>
      </c>
      <c r="C13" s="30" t="s">
        <v>55</v>
      </c>
      <c r="D13" s="23"/>
      <c r="E13" s="31"/>
    </row>
    <row r="14" spans="2:9" ht="15.75" x14ac:dyDescent="0.25">
      <c r="B14" s="32">
        <v>1</v>
      </c>
      <c r="C14" s="37" t="s">
        <v>56</v>
      </c>
      <c r="D14" s="24"/>
      <c r="E14" s="33"/>
    </row>
    <row r="15" spans="2:9" ht="15.75" x14ac:dyDescent="0.25">
      <c r="B15" s="29">
        <v>2</v>
      </c>
      <c r="C15" s="30" t="s">
        <v>57</v>
      </c>
      <c r="D15" s="23"/>
      <c r="E15" s="31"/>
    </row>
    <row r="16" spans="2:9" ht="15.75" x14ac:dyDescent="0.25">
      <c r="B16" s="32">
        <v>3</v>
      </c>
      <c r="C16" s="37" t="s">
        <v>58</v>
      </c>
      <c r="D16" s="24"/>
      <c r="E16" s="33"/>
    </row>
    <row r="17" spans="2:5" ht="15.75" x14ac:dyDescent="0.25">
      <c r="B17" s="29">
        <v>4</v>
      </c>
      <c r="C17" s="30" t="s">
        <v>59</v>
      </c>
      <c r="D17" s="23"/>
      <c r="E17" s="31"/>
    </row>
    <row r="18" spans="2:5" ht="15.75" x14ac:dyDescent="0.25">
      <c r="B18" s="32">
        <v>5</v>
      </c>
      <c r="C18" s="37" t="s">
        <v>60</v>
      </c>
      <c r="D18" s="24"/>
      <c r="E18" s="33"/>
    </row>
    <row r="19" spans="2:5" ht="15.75" x14ac:dyDescent="0.25">
      <c r="B19" s="29">
        <v>6</v>
      </c>
      <c r="C19" s="30" t="s">
        <v>61</v>
      </c>
      <c r="D19" s="23"/>
      <c r="E19" s="31"/>
    </row>
    <row r="20" spans="2:5" ht="15.75" x14ac:dyDescent="0.25">
      <c r="B20" s="32">
        <v>7</v>
      </c>
      <c r="C20" s="37" t="s">
        <v>62</v>
      </c>
      <c r="D20" s="24" t="s">
        <v>89</v>
      </c>
      <c r="E20" s="33">
        <v>0</v>
      </c>
    </row>
    <row r="21" spans="2:5" ht="15.75" x14ac:dyDescent="0.25">
      <c r="B21" s="29">
        <v>8</v>
      </c>
      <c r="C21" s="30" t="s">
        <v>63</v>
      </c>
      <c r="D21" s="23"/>
      <c r="E21" s="39"/>
    </row>
    <row r="22" spans="2:5" ht="15.75" x14ac:dyDescent="0.25">
      <c r="B22" s="32">
        <v>9</v>
      </c>
      <c r="C22" s="37" t="s">
        <v>64</v>
      </c>
      <c r="D22" s="24"/>
      <c r="E22" s="33"/>
    </row>
    <row r="23" spans="2:5" ht="15.75" x14ac:dyDescent="0.25">
      <c r="B23" s="29">
        <v>10</v>
      </c>
      <c r="C23" s="30" t="s">
        <v>65</v>
      </c>
      <c r="D23" s="23"/>
      <c r="E23" s="31"/>
    </row>
    <row r="24" spans="2:5" ht="15.75" x14ac:dyDescent="0.25">
      <c r="B24" s="32">
        <v>11</v>
      </c>
      <c r="C24" s="37" t="s">
        <v>66</v>
      </c>
      <c r="D24" s="24"/>
      <c r="E24" s="33"/>
    </row>
    <row r="25" spans="2:5" ht="15.75" x14ac:dyDescent="0.25">
      <c r="B25" s="29">
        <v>12</v>
      </c>
      <c r="C25" s="30" t="s">
        <v>67</v>
      </c>
      <c r="D25" s="23"/>
      <c r="E25" s="31"/>
    </row>
    <row r="26" spans="2:5" ht="15.75" x14ac:dyDescent="0.25">
      <c r="B26" s="32">
        <v>13</v>
      </c>
      <c r="C26" s="37" t="s">
        <v>68</v>
      </c>
      <c r="D26" s="24"/>
      <c r="E26" s="33"/>
    </row>
    <row r="27" spans="2:5" ht="15.75" x14ac:dyDescent="0.25">
      <c r="B27" s="29">
        <v>14</v>
      </c>
      <c r="C27" s="30" t="s">
        <v>69</v>
      </c>
      <c r="D27" s="23"/>
      <c r="E27" s="31"/>
    </row>
    <row r="28" spans="2:5" ht="15.75" x14ac:dyDescent="0.25">
      <c r="B28" s="32">
        <v>15</v>
      </c>
      <c r="C28" s="37" t="s">
        <v>70</v>
      </c>
      <c r="D28" s="24"/>
      <c r="E28" s="33"/>
    </row>
    <row r="29" spans="2:5" ht="15.75" x14ac:dyDescent="0.25">
      <c r="B29" s="29">
        <v>16</v>
      </c>
      <c r="C29" s="30" t="s">
        <v>71</v>
      </c>
      <c r="D29" s="23"/>
      <c r="E29" s="31"/>
    </row>
    <row r="30" spans="2:5" ht="15.75" x14ac:dyDescent="0.25">
      <c r="B30" s="32">
        <v>17</v>
      </c>
      <c r="C30" s="37" t="s">
        <v>72</v>
      </c>
      <c r="D30" s="24"/>
      <c r="E30" s="33"/>
    </row>
    <row r="31" spans="2:5" ht="15.75" x14ac:dyDescent="0.25">
      <c r="B31" s="29">
        <v>18</v>
      </c>
      <c r="C31" s="30" t="s">
        <v>73</v>
      </c>
      <c r="D31" s="23"/>
      <c r="E31" s="31"/>
    </row>
    <row r="32" spans="2:5" ht="15.75" x14ac:dyDescent="0.25">
      <c r="B32" s="32">
        <v>19</v>
      </c>
      <c r="C32" s="37" t="s">
        <v>74</v>
      </c>
      <c r="D32" s="24"/>
      <c r="E32" s="33"/>
    </row>
    <row r="33" spans="2:5" ht="15.75" x14ac:dyDescent="0.25">
      <c r="B33" s="29">
        <v>20</v>
      </c>
      <c r="C33" s="30" t="s">
        <v>75</v>
      </c>
      <c r="D33" s="23"/>
      <c r="E33" s="31"/>
    </row>
    <row r="34" spans="2:5" ht="15.75" x14ac:dyDescent="0.25">
      <c r="B34" s="32">
        <v>21</v>
      </c>
      <c r="C34" s="37" t="s">
        <v>76</v>
      </c>
      <c r="D34" s="24"/>
      <c r="E34" s="33"/>
    </row>
    <row r="35" spans="2:5" ht="15.75" x14ac:dyDescent="0.25">
      <c r="B35" s="29">
        <v>22</v>
      </c>
      <c r="C35" s="30" t="s">
        <v>77</v>
      </c>
      <c r="D35" s="23"/>
      <c r="E35" s="31"/>
    </row>
    <row r="36" spans="2:5" ht="15.75" x14ac:dyDescent="0.25">
      <c r="B36" s="32">
        <v>23</v>
      </c>
      <c r="C36" s="37" t="s">
        <v>78</v>
      </c>
      <c r="D36" s="24"/>
      <c r="E36" s="33"/>
    </row>
    <row r="37" spans="2:5" ht="15.75" x14ac:dyDescent="0.25">
      <c r="B37" s="29" t="s">
        <v>79</v>
      </c>
      <c r="C37" s="30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TAPA</vt:lpstr>
      <vt:lpstr>Operador PA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9-I</vt:lpstr>
      <vt:lpstr>9-R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  <vt:lpstr>VH-I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Katherine Contreras Castro</cp:lastModifiedBy>
  <cp:lastPrinted>2017-05-25T11:54:34Z</cp:lastPrinted>
  <dcterms:created xsi:type="dcterms:W3CDTF">2014-10-23T18:30:16Z</dcterms:created>
  <dcterms:modified xsi:type="dcterms:W3CDTF">2019-08-19T16:58:18Z</dcterms:modified>
</cp:coreProperties>
</file>