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1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D16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<sst xmlns="http://schemas.openxmlformats.org/spreadsheetml/2006/main" count="95" uniqueCount="52">
  <si>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</si>
  <si>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</si>
  <si>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</si>
  <si>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</si>
  <si>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</si>
  <si>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</si>
  <si>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</si>
  <si>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</si>
  <si>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</si>
  <si>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</si>
  <si>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</si>
  <si>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</si>
  <si>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</si>
  <si>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</si>
  <si>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</si>
  <si>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</si>
  <si>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</si>
  <si>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</si>
  <si>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</si>
  <si>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</si>
  <si>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</si>
  <si>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</si>
  <si>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</si>
  <si>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</si>
  <si>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</si>
  <si>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</si>
  <si>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</si>
  <si>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</si>
  <si>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</si>
  <si>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</si>
  <si>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</si>
  <si>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</si>
  <si>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</si>
  <si>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</si>
  <si>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</si>
  <si>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</si>
  <si>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</si>
  <si>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Q03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</si>
  <si>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</si>
  <si>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</si>
  <si>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</si>
  <si>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</si>
  <si>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</si>
  <si>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</si>
  <si>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</si>
  <si>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</si>
  <si>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</si>
  <si>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</si>
  <si>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</si>
  <si>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POR</t>
  </si>
  <si>
    <t>Katherine Contreras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</si>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</sst>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0" fillId="7" borderId="6" xfId="0" applyFont="1" applyFill="1" applyBorder="1" applyAlignment="1">
      <alignment horizontal="center" vertical="center" textRotation="90" wrapText="1"/>
    </xf>
    <xf numFmtId="0" fontId="10" fillId="7" borderId="7" xfId="0" applyFont="1" applyFill="1" applyBorder="1" applyAlignment="1">
      <alignment horizontal="center" vertical="center" textRotation="90" wrapText="1"/>
    </xf>
    <xf numFmtId="0" fontId="10" fillId="7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21" fontId="0" fillId="0" borderId="0" xfId="0" applyNumberFormat="1"/>
    <xf numFmtId="0" fontId="11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L17" sqref="L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POR_V_Quintero_UNQ_2020_2_A5_1_5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39" t="s">
        <v>0</v>
      </c>
      <c r="C7" s="39"/>
      <c r="D7" s="40" t="s">
        <v>1</v>
      </c>
      <c r="E7" s="41"/>
      <c r="F7"/>
      <c r="J7"/>
    </row>
    <row r="8" spans="1:14" x14ac:dyDescent="0.3">
      <c r="B8" s="39" t="s">
        <v>2</v>
      </c>
      <c r="C8" s="39"/>
      <c r="D8" s="40" t="s">
        <v>49</v>
      </c>
      <c r="E8" s="41"/>
    </row>
    <row r="9" spans="1:14" x14ac:dyDescent="0.3">
      <c r="B9" s="39" t="s">
        <v>3</v>
      </c>
      <c r="C9" s="39"/>
      <c r="D9" s="40" t="s">
        <v>4</v>
      </c>
      <c r="E9" s="41"/>
    </row>
    <row r="10" spans="1:14" x14ac:dyDescent="0.3">
      <c r="B10" s="39" t="s">
        <v>5</v>
      </c>
      <c r="C10" s="39"/>
      <c r="D10" s="40" t="s">
        <v>6</v>
      </c>
      <c r="E10" s="41"/>
    </row>
    <row r="11" spans="1:14" x14ac:dyDescent="0.3">
      <c r="B11" s="39" t="s">
        <v>7</v>
      </c>
      <c r="C11" s="39"/>
      <c r="D11" s="42" t="s">
        <v>8</v>
      </c>
      <c r="E11" s="43"/>
    </row>
    <row r="12" spans="1:14" x14ac:dyDescent="0.3">
      <c r="B12" s="39" t="s">
        <v>9</v>
      </c>
      <c r="C12" s="39"/>
      <c r="D12" s="42">
        <v>1</v>
      </c>
      <c r="E12" s="43"/>
    </row>
    <row r="13" spans="1:14" x14ac:dyDescent="0.3">
      <c r="B13" s="39" t="s">
        <v>10</v>
      </c>
      <c r="C13" s="39"/>
      <c r="D13" s="42">
        <v>2020</v>
      </c>
      <c r="E13" s="43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37" t="s">
        <v>48</v>
      </c>
      <c r="H15" s="6" t="s">
        <v>15</v>
      </c>
      <c r="N15" s="12"/>
    </row>
    <row r="16" spans="1:14" s="3" customFormat="1" x14ac:dyDescent="0.3">
      <c r="A16" s="13"/>
      <c r="B16" s="15" t="s">
        <v>16</v>
      </c>
      <c r="C16" s="14">
        <v>43860</v>
      </c>
      <c r="D16" s="14">
        <f>+C16</f>
        <v>43860</v>
      </c>
      <c r="E16" s="15">
        <v>2</v>
      </c>
      <c r="G16" s="38">
        <v>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45" t="s">
        <v>50</v>
      </c>
      <c r="D21" s="45"/>
      <c r="E21" s="45"/>
      <c r="F21" s="45"/>
    </row>
    <row r="22" spans="2:6" x14ac:dyDescent="0.3">
      <c r="B22" s="16" t="s">
        <v>18</v>
      </c>
      <c r="C22" s="45"/>
      <c r="D22" s="45"/>
      <c r="E22" s="45"/>
      <c r="F22" s="4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E16" sqref="E16"/>
    </sheetView>
  </sheetViews>
  <sheetFormatPr baseColWidth="10" defaultColWidth="20.42578125" defaultRowHeight="14.25" customHeight="1" x14ac:dyDescent="0.2"/>
  <cols>
    <col min="1" max="1" width="8.42578125" style="17" customWidth="1"/>
    <col min="2" max="2" width="7.85546875" style="17" bestFit="1" customWidth="1"/>
    <col min="3" max="3" width="3.28515625" style="17" bestFit="1" customWidth="1"/>
    <col min="4" max="4" width="5.7109375" style="17" bestFit="1" customWidth="1"/>
    <col min="5" max="5" width="14" style="17" customWidth="1"/>
    <col min="6" max="6" width="15.5703125" style="17" bestFit="1" customWidth="1"/>
    <col min="7" max="7" width="8.7109375" style="17" bestFit="1" customWidth="1"/>
    <col min="8" max="10" width="3.28515625" style="17" bestFit="1" customWidth="1"/>
    <col min="11" max="11" width="4" style="17" bestFit="1" customWidth="1"/>
    <col min="12" max="12" width="3.28515625" style="17" bestFit="1" customWidth="1"/>
    <col min="13" max="13" width="30.42578125" style="18" bestFit="1" customWidth="1"/>
    <col min="14" max="16384" width="20.42578125" style="17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(UNQ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4" customFormat="1" ht="15" x14ac:dyDescent="0.25">
      <c r="A4" s="4" t="s">
        <v>19</v>
      </c>
    </row>
    <row r="5" spans="1:13" ht="11.25" x14ac:dyDescent="0.2"/>
    <row r="6" spans="1:13" ht="15" x14ac:dyDescent="0.25">
      <c r="A6" s="47" t="s">
        <v>20</v>
      </c>
      <c r="B6" s="49"/>
      <c r="C6" s="47" t="s">
        <v>21</v>
      </c>
      <c r="D6" s="48"/>
      <c r="E6" s="49"/>
      <c r="F6" s="19" t="s">
        <v>12</v>
      </c>
      <c r="G6" s="19" t="s">
        <v>22</v>
      </c>
      <c r="H6" s="47" t="s">
        <v>13</v>
      </c>
      <c r="I6" s="48"/>
      <c r="J6" s="48"/>
      <c r="K6" s="48"/>
      <c r="L6" s="49"/>
    </row>
    <row r="7" spans="1:13" ht="15" x14ac:dyDescent="0.25">
      <c r="A7" s="53" t="str">
        <f>+TAPA!D11</f>
        <v>UNQ</v>
      </c>
      <c r="B7" s="54"/>
      <c r="C7" s="53" t="str">
        <f>+TAPA!B16</f>
        <v>Estival</v>
      </c>
      <c r="D7" s="55"/>
      <c r="E7" s="54"/>
      <c r="F7" s="50">
        <f>TAPA!C16</f>
        <v>43860</v>
      </c>
      <c r="G7" s="51"/>
      <c r="H7" s="50">
        <f>TAPA!D16</f>
        <v>43860</v>
      </c>
      <c r="I7" s="52"/>
      <c r="J7" s="52"/>
      <c r="K7" s="52"/>
      <c r="L7" s="51"/>
    </row>
    <row r="8" spans="1:13" ht="11.25" x14ac:dyDescent="0.2"/>
    <row r="9" spans="1:13" s="4" customFormat="1" ht="15" x14ac:dyDescent="0.25">
      <c r="A9" s="4" t="s">
        <v>23</v>
      </c>
    </row>
    <row r="10" spans="1:13" ht="14.25" customHeight="1" x14ac:dyDescent="0.2">
      <c r="L10" s="18"/>
      <c r="M10" s="17"/>
    </row>
    <row r="11" spans="1:13" s="5" customFormat="1" ht="99.75" customHeight="1" x14ac:dyDescent="0.2">
      <c r="A11" s="20" t="s">
        <v>24</v>
      </c>
      <c r="B11" s="21" t="s">
        <v>25</v>
      </c>
      <c r="C11" s="21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  <c r="J11" s="21" t="s">
        <v>33</v>
      </c>
      <c r="K11" s="21" t="s">
        <v>34</v>
      </c>
      <c r="L11" s="21" t="s">
        <v>35</v>
      </c>
      <c r="M11" s="22" t="s">
        <v>36</v>
      </c>
    </row>
    <row r="12" spans="1:13" ht="14.25" customHeight="1" x14ac:dyDescent="0.2">
      <c r="A12" s="23"/>
      <c r="B12" s="24"/>
      <c r="C12" s="24"/>
      <c r="D12" s="24"/>
      <c r="E12" s="25"/>
      <c r="F12" s="25"/>
      <c r="G12" s="26"/>
      <c r="H12" s="24"/>
      <c r="I12" s="23"/>
      <c r="J12" s="23"/>
      <c r="K12" s="23"/>
      <c r="L12" s="23"/>
      <c r="M12" s="23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90" zoomScaleNormal="90" workbookViewId="0">
      <selection activeCell="D16" sqref="D16"/>
    </sheetView>
  </sheetViews>
  <sheetFormatPr baseColWidth="10" defaultRowHeight="15" x14ac:dyDescent="0.25"/>
  <cols>
    <col min="1" max="1" width="11.5703125" style="27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6" t="str">
        <f>"HORAS DE PASADA PROGRAMADA DE LA UNIDAD DE NEGOCIO ("&amp;A7&amp;" - "&amp;C7&amp;")"</f>
        <v>HORAS DE PASADA PROGRAMADA DE LA UNIDAD DE NEGOCIO (UNQ - Estival)</v>
      </c>
      <c r="B2" s="46"/>
      <c r="C2" s="46"/>
      <c r="D2" s="46"/>
      <c r="E2" s="46"/>
      <c r="F2" s="46"/>
      <c r="G2" s="46"/>
      <c r="H2" s="46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19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7" t="s">
        <v>20</v>
      </c>
      <c r="B6" s="49"/>
      <c r="C6" s="47" t="s">
        <v>21</v>
      </c>
      <c r="D6" s="48"/>
      <c r="E6" s="28" t="s">
        <v>12</v>
      </c>
      <c r="F6" s="28" t="s">
        <v>13</v>
      </c>
      <c r="G6"/>
      <c r="H6"/>
    </row>
    <row r="7" spans="1:11" x14ac:dyDescent="0.25">
      <c r="A7" s="53" t="str">
        <f>+TAPA!D11</f>
        <v>UNQ</v>
      </c>
      <c r="B7" s="54"/>
      <c r="C7" s="53" t="str">
        <f>+TAPA!B16</f>
        <v>Estival</v>
      </c>
      <c r="D7" s="55"/>
      <c r="E7" s="29">
        <f>+IF(TAPA!C16="","",TAPA!C16)</f>
        <v>43860</v>
      </c>
      <c r="F7" s="29">
        <f>+IF(TAPA!D16="","",TAPA!D16)</f>
        <v>43860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38</v>
      </c>
    </row>
    <row r="10" spans="1:11" ht="27" customHeight="1" x14ac:dyDescent="0.25"/>
    <row r="11" spans="1:11" ht="53.25" customHeight="1" x14ac:dyDescent="0.25">
      <c r="A11" s="30" t="s">
        <v>20</v>
      </c>
      <c r="B11" s="30" t="s">
        <v>25</v>
      </c>
      <c r="C11" s="30" t="s">
        <v>26</v>
      </c>
      <c r="D11" s="30" t="s">
        <v>39</v>
      </c>
      <c r="E11" s="30" t="s">
        <v>40</v>
      </c>
      <c r="F11" s="30" t="s">
        <v>41</v>
      </c>
      <c r="G11" s="31" t="s">
        <v>42</v>
      </c>
      <c r="H11" s="31" t="s">
        <v>43</v>
      </c>
    </row>
    <row r="12" spans="1:11" x14ac:dyDescent="0.25">
      <c r="A12" s="32" t="s">
        <v>8</v>
      </c>
      <c r="B12" s="32" t="s">
        <v>37</v>
      </c>
      <c r="C12" s="32">
        <v>1</v>
      </c>
      <c r="D12" s="32">
        <v>1</v>
      </c>
      <c r="E12" s="33" t="s">
        <v>44</v>
      </c>
      <c r="F12" s="34" t="s">
        <v>51</v>
      </c>
      <c r="G12" s="33" t="s">
        <v>44</v>
      </c>
      <c r="H12" s="32" t="s">
        <v>45</v>
      </c>
      <c r="K12" s="35"/>
    </row>
    <row r="13" spans="1:11" x14ac:dyDescent="0.25">
      <c r="K13" s="35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25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6">
        <v>1</v>
      </c>
      <c r="I2" s="36">
        <v>1</v>
      </c>
      <c r="J2" s="36">
        <v>0</v>
      </c>
      <c r="K2" s="36">
        <v>0.7</v>
      </c>
      <c r="L2" s="36">
        <v>1</v>
      </c>
    </row>
    <row r="3" spans="1:13" x14ac:dyDescent="0.25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6">
        <v>1</v>
      </c>
      <c r="I3" s="36">
        <v>1</v>
      </c>
      <c r="J3" s="36">
        <v>0</v>
      </c>
      <c r="K3" s="36">
        <v>0.2</v>
      </c>
      <c r="L3" s="36">
        <v>1</v>
      </c>
    </row>
    <row r="4" spans="1:13" x14ac:dyDescent="0.25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6">
        <v>1</v>
      </c>
      <c r="I4" s="36">
        <v>1</v>
      </c>
      <c r="J4" s="36">
        <v>0</v>
      </c>
      <c r="K4" s="36">
        <v>0.1</v>
      </c>
      <c r="L4" s="36">
        <v>1</v>
      </c>
    </row>
    <row r="5" spans="1:13" x14ac:dyDescent="0.25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6">
        <v>1</v>
      </c>
      <c r="I5" s="36">
        <v>0</v>
      </c>
      <c r="J5" s="36">
        <v>0</v>
      </c>
      <c r="K5" s="36">
        <v>0</v>
      </c>
      <c r="L5" s="36">
        <v>1</v>
      </c>
    </row>
    <row r="6" spans="1:13" x14ac:dyDescent="0.25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6">
        <v>1</v>
      </c>
      <c r="I6" s="36">
        <v>0</v>
      </c>
      <c r="J6" s="36">
        <v>1</v>
      </c>
      <c r="K6" s="36">
        <v>0</v>
      </c>
      <c r="L6" s="36">
        <v>1</v>
      </c>
    </row>
    <row r="7" spans="1:13" x14ac:dyDescent="0.25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6">
        <v>1</v>
      </c>
      <c r="I7" s="36">
        <v>0</v>
      </c>
      <c r="J7" s="36">
        <v>0</v>
      </c>
      <c r="K7" s="36">
        <v>0</v>
      </c>
      <c r="L7" s="36">
        <v>1</v>
      </c>
    </row>
    <row r="8" spans="1:13" x14ac:dyDescent="0.25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6">
        <v>1</v>
      </c>
      <c r="I8" s="36">
        <v>0</v>
      </c>
      <c r="J8" s="36">
        <v>0</v>
      </c>
      <c r="K8" s="36">
        <v>0</v>
      </c>
      <c r="L8" s="36">
        <v>1</v>
      </c>
    </row>
    <row r="9" spans="1:13" x14ac:dyDescent="0.25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6">
        <v>1</v>
      </c>
      <c r="I9" s="36">
        <v>0</v>
      </c>
      <c r="J9" s="36">
        <v>0</v>
      </c>
      <c r="K9" s="36">
        <v>0</v>
      </c>
      <c r="L9" s="36">
        <v>1</v>
      </c>
    </row>
    <row r="10" spans="1:13" x14ac:dyDescent="0.25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6">
        <v>1</v>
      </c>
      <c r="I10" s="36">
        <v>0</v>
      </c>
      <c r="J10" s="36">
        <v>0</v>
      </c>
      <c r="K10" s="36">
        <v>0</v>
      </c>
      <c r="L10" s="36">
        <v>1</v>
      </c>
    </row>
    <row r="11" spans="1:13" x14ac:dyDescent="0.25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6">
        <v>1</v>
      </c>
      <c r="I11" s="36">
        <v>0</v>
      </c>
      <c r="J11" s="36">
        <v>0</v>
      </c>
      <c r="K11" s="36">
        <v>0</v>
      </c>
      <c r="L11" s="36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2017-01-03T15:06:35Z</cp:lastPrinted>
  <dcterms:created xsi:type="dcterms:W3CDTF">2016-02-04T18:46:24Z</dcterms:created>
  <dcterms:modified xsi:type="dcterms:W3CDTF">2020-02-05T14:28:01Z</dcterms:modified>
</cp:coreProperties>
</file>