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3.-POR\A5\202001\"/>
    </mc:Choice>
  </mc:AlternateContent>
  <bookViews>
    <workbookView xWindow="-105" yWindow="-105" windowWidth="23250" windowHeight="1257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D16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<sst xmlns="http://schemas.openxmlformats.org/spreadsheetml/2006/main" count="101" uniqueCount="53">
  <si>
    <t>TIPO REGULACIÓN</t>
  </si>
  <si>
    <t>PE</t>
  </si>
  <si>
    <t>TIPO PROGRAMA</t>
  </si>
  <si>
    <t>REGIÓN</t>
  </si>
  <si>
    <t>V</t>
  </si>
  <si>
    <t>ZONA REGULADA</t>
  </si>
  <si>
    <t>Quintero</t>
  </si>
  <si>
    <t>UNIDAD DE NEGOCIO</t>
  </si>
  <si>
    <t>UNQ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</si>
  <si>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</si>
  <si>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</si>
  <si>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</si>
  <si>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</si>
  <si>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</si>
  <si>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</si>
  <si>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</si>
  <si>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Estival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</si>
  <si>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</si>
  <si>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</si>
  <si>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</si>
  <si>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</si>
  <si>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</si>
  <si>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</si>
  <si>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</si>
  <si>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</si>
  <si>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</si>
  <si>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</si>
  <si>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</si>
  <si>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</si>
  <si>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</si>
  <si>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</si>
  <si>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</si>
  <si>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</si>
  <si>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</si>
  <si>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</si>
  <si>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</si>
  <si>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</si>
  <si>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Q03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</si>
  <si>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</si>
  <si>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</si>
  <si>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</si>
  <si>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</si>
  <si>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</si>
  <si>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</si>
  <si>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</si>
  <si>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</si>
  <si>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L1</t>
  </si>
  <si>
    <t>1B</t>
  </si>
  <si>
    <t>CORRELATIVO POR</t>
  </si>
  <si>
    <t>POR</t>
  </si>
  <si>
    <t>Katherine Contreras</t>
  </si>
  <si>
    <t>19:20:00</t>
  </si>
  <si>
    <t>18:20:00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</si>
</sst>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5" fillId="0" borderId="0" xfId="0" applyNumberFormat="1" applyFont="1"/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0" fillId="5" borderId="5" xfId="0" applyFill="1" applyBorder="1" applyAlignment="1">
      <alignment horizontal="center"/>
    </xf>
    <xf numFmtId="0" fontId="10" fillId="7" borderId="6" xfId="0" applyFont="1" applyFill="1" applyBorder="1" applyAlignment="1">
      <alignment horizontal="center" vertical="center" textRotation="90" wrapText="1"/>
    </xf>
    <xf numFmtId="0" fontId="10" fillId="7" borderId="7" xfId="0" applyFont="1" applyFill="1" applyBorder="1" applyAlignment="1">
      <alignment horizontal="center" vertical="center" textRotation="90" wrapText="1"/>
    </xf>
    <xf numFmtId="0" fontId="10" fillId="7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/>
    </xf>
    <xf numFmtId="165" fontId="11" fillId="0" borderId="2" xfId="0" applyNumberFormat="1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7" borderId="5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3" borderId="1" xfId="0" quotePrefix="1" applyFill="1" applyBorder="1" applyAlignment="1">
      <alignment horizontal="center"/>
    </xf>
    <xf numFmtId="21" fontId="0" fillId="0" borderId="0" xfId="0" applyNumberFormat="1"/>
    <xf numFmtId="0" fontId="11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22" dataDxfId="20" headerRowBorderDxfId="21" tableBorderDxfId="19" totalsRowBorderDxfId="18"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tabSelected="1" zoomScale="70" zoomScaleNormal="70" workbookViewId="0">
      <selection activeCell="O14" sqref="O14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3" t="str">
        <f>+D8&amp;"_"&amp;D9&amp;"_"&amp;D10&amp;"_"&amp;D11&amp;"_"&amp;D13&amp;"_"&amp;E16&amp;"_A5_"&amp;D12&amp;"_"&amp;G16</f>
        <v>POR_V_Quintero_UNQ_2020_2_A5_1_4</v>
      </c>
      <c r="C4" s="43"/>
      <c r="D4" s="43"/>
      <c r="E4" s="43"/>
      <c r="F4" s="43"/>
      <c r="G4" s="43"/>
      <c r="H4" s="43"/>
      <c r="I4" s="43"/>
      <c r="J4" s="43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0" t="s">
        <v>0</v>
      </c>
      <c r="C7" s="40"/>
      <c r="D7" s="44" t="s">
        <v>1</v>
      </c>
      <c r="E7" s="45"/>
      <c r="F7"/>
      <c r="J7"/>
    </row>
    <row r="8" spans="1:14" x14ac:dyDescent="0.3">
      <c r="B8" s="40" t="s">
        <v>2</v>
      </c>
      <c r="C8" s="40"/>
      <c r="D8" s="44" t="s">
        <v>49</v>
      </c>
      <c r="E8" s="45"/>
    </row>
    <row r="9" spans="1:14" x14ac:dyDescent="0.3">
      <c r="B9" s="40" t="s">
        <v>3</v>
      </c>
      <c r="C9" s="40"/>
      <c r="D9" s="44" t="s">
        <v>4</v>
      </c>
      <c r="E9" s="45"/>
    </row>
    <row r="10" spans="1:14" x14ac:dyDescent="0.3">
      <c r="B10" s="40" t="s">
        <v>5</v>
      </c>
      <c r="C10" s="40"/>
      <c r="D10" s="44" t="s">
        <v>6</v>
      </c>
      <c r="E10" s="45"/>
    </row>
    <row r="11" spans="1:14" x14ac:dyDescent="0.3">
      <c r="B11" s="40" t="s">
        <v>7</v>
      </c>
      <c r="C11" s="40"/>
      <c r="D11" s="41" t="s">
        <v>8</v>
      </c>
      <c r="E11" s="42"/>
    </row>
    <row r="12" spans="1:14" x14ac:dyDescent="0.3">
      <c r="B12" s="40" t="s">
        <v>9</v>
      </c>
      <c r="C12" s="40"/>
      <c r="D12" s="41">
        <v>1</v>
      </c>
      <c r="E12" s="42"/>
    </row>
    <row r="13" spans="1:14" x14ac:dyDescent="0.3">
      <c r="B13" s="40" t="s">
        <v>10</v>
      </c>
      <c r="C13" s="40"/>
      <c r="D13" s="41">
        <v>2020</v>
      </c>
      <c r="E13" s="42"/>
    </row>
    <row r="15" spans="1:14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7"/>
      <c r="G15" s="37" t="s">
        <v>48</v>
      </c>
      <c r="H15" s="6" t="s">
        <v>15</v>
      </c>
      <c r="N15" s="12"/>
    </row>
    <row r="16" spans="1:14" s="3" customFormat="1" x14ac:dyDescent="0.3">
      <c r="A16" s="13"/>
      <c r="B16" s="15" t="s">
        <v>16</v>
      </c>
      <c r="C16" s="14">
        <v>43858</v>
      </c>
      <c r="D16" s="14">
        <f>+C16</f>
        <v>43858</v>
      </c>
      <c r="E16" s="15">
        <v>2</v>
      </c>
      <c r="G16" s="38">
        <v>4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6" t="s">
        <v>17</v>
      </c>
      <c r="C21" s="39" t="s">
        <v>50</v>
      </c>
      <c r="D21" s="39"/>
      <c r="E21" s="39"/>
      <c r="F21" s="39"/>
    </row>
    <row r="22" spans="2:6" x14ac:dyDescent="0.3">
      <c r="B22" s="16" t="s">
        <v>18</v>
      </c>
      <c r="C22" s="39"/>
      <c r="D22" s="39"/>
      <c r="E22" s="39"/>
      <c r="F22" s="39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E16" sqref="E16"/>
    </sheetView>
  </sheetViews>
  <sheetFormatPr baseColWidth="10" defaultColWidth="20.42578125" defaultRowHeight="14.25" customHeight="1" x14ac:dyDescent="0.2"/>
  <cols>
    <col min="1" max="1" width="8.42578125" style="17" customWidth="1"/>
    <col min="2" max="2" width="7.85546875" style="17" bestFit="1" customWidth="1"/>
    <col min="3" max="3" width="3.28515625" style="17" bestFit="1" customWidth="1"/>
    <col min="4" max="4" width="5.7109375" style="17" bestFit="1" customWidth="1"/>
    <col min="5" max="5" width="14" style="17" customWidth="1"/>
    <col min="6" max="6" width="15.5703125" style="17" bestFit="1" customWidth="1"/>
    <col min="7" max="7" width="8.7109375" style="17" bestFit="1" customWidth="1"/>
    <col min="8" max="10" width="3.28515625" style="17" bestFit="1" customWidth="1"/>
    <col min="11" max="11" width="4" style="17" bestFit="1" customWidth="1"/>
    <col min="12" max="12" width="3.28515625" style="17" bestFit="1" customWidth="1"/>
    <col min="13" max="13" width="30.42578125" style="18" bestFit="1" customWidth="1"/>
    <col min="14" max="16384" width="20.42578125" style="17"/>
  </cols>
  <sheetData>
    <row r="1" spans="1:13" ht="11.25" x14ac:dyDescent="0.2"/>
    <row r="2" spans="1:13" ht="16.5" x14ac:dyDescent="0.2">
      <c r="A2" s="46" t="str">
        <f>"PUNTOS DE CONTROL DE LA UNIDAD DE NEGOCIO ("&amp;A7&amp;" - "&amp;C7&amp;")"</f>
        <v>PUNTOS DE CONTROL DE LA UNIDAD DE NEGOCIO (UNQ - Estival)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1.25" x14ac:dyDescent="0.2"/>
    <row r="4" spans="1:13" s="4" customFormat="1" ht="15" x14ac:dyDescent="0.25">
      <c r="A4" s="4" t="s">
        <v>19</v>
      </c>
    </row>
    <row r="5" spans="1:13" ht="11.25" x14ac:dyDescent="0.2"/>
    <row r="6" spans="1:13" ht="15" x14ac:dyDescent="0.25">
      <c r="A6" s="47" t="s">
        <v>20</v>
      </c>
      <c r="B6" s="49"/>
      <c r="C6" s="47" t="s">
        <v>21</v>
      </c>
      <c r="D6" s="48"/>
      <c r="E6" s="49"/>
      <c r="F6" s="19" t="s">
        <v>12</v>
      </c>
      <c r="G6" s="19" t="s">
        <v>22</v>
      </c>
      <c r="H6" s="47" t="s">
        <v>13</v>
      </c>
      <c r="I6" s="48"/>
      <c r="J6" s="48"/>
      <c r="K6" s="48"/>
      <c r="L6" s="49"/>
    </row>
    <row r="7" spans="1:13" ht="15" x14ac:dyDescent="0.25">
      <c r="A7" s="53" t="str">
        <f>+TAPA!D11</f>
        <v>UNQ</v>
      </c>
      <c r="B7" s="54"/>
      <c r="C7" s="53" t="str">
        <f>+TAPA!B16</f>
        <v>Estival</v>
      </c>
      <c r="D7" s="55"/>
      <c r="E7" s="54"/>
      <c r="F7" s="50">
        <f>TAPA!C16</f>
        <v>43858</v>
      </c>
      <c r="G7" s="51"/>
      <c r="H7" s="50">
        <f>TAPA!D16</f>
        <v>43858</v>
      </c>
      <c r="I7" s="52"/>
      <c r="J7" s="52"/>
      <c r="K7" s="52"/>
      <c r="L7" s="51"/>
    </row>
    <row r="8" spans="1:13" ht="11.25" x14ac:dyDescent="0.2"/>
    <row r="9" spans="1:13" s="4" customFormat="1" ht="15" x14ac:dyDescent="0.25">
      <c r="A9" s="4" t="s">
        <v>23</v>
      </c>
    </row>
    <row r="10" spans="1:13" ht="14.25" customHeight="1" x14ac:dyDescent="0.2">
      <c r="L10" s="18"/>
      <c r="M10" s="17"/>
    </row>
    <row r="11" spans="1:13" s="5" customFormat="1" ht="99.75" customHeight="1" x14ac:dyDescent="0.2">
      <c r="A11" s="20" t="s">
        <v>24</v>
      </c>
      <c r="B11" s="21" t="s">
        <v>25</v>
      </c>
      <c r="C11" s="21" t="s">
        <v>26</v>
      </c>
      <c r="D11" s="21" t="s">
        <v>27</v>
      </c>
      <c r="E11" s="21" t="s">
        <v>28</v>
      </c>
      <c r="F11" s="21" t="s">
        <v>29</v>
      </c>
      <c r="G11" s="21" t="s">
        <v>30</v>
      </c>
      <c r="H11" s="21" t="s">
        <v>31</v>
      </c>
      <c r="I11" s="21" t="s">
        <v>32</v>
      </c>
      <c r="J11" s="21" t="s">
        <v>33</v>
      </c>
      <c r="K11" s="21" t="s">
        <v>34</v>
      </c>
      <c r="L11" s="21" t="s">
        <v>35</v>
      </c>
      <c r="M11" s="22" t="s">
        <v>36</v>
      </c>
    </row>
    <row r="12" spans="1:13" ht="14.25" customHeight="1" x14ac:dyDescent="0.2">
      <c r="A12" s="23"/>
      <c r="B12" s="24"/>
      <c r="C12" s="24"/>
      <c r="D12" s="24"/>
      <c r="E12" s="25"/>
      <c r="F12" s="25"/>
      <c r="G12" s="26"/>
      <c r="H12" s="24"/>
      <c r="I12" s="23"/>
      <c r="J12" s="23"/>
      <c r="K12" s="23"/>
      <c r="L12" s="23"/>
      <c r="M12" s="23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23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opLeftCell="A7" zoomScale="90" zoomScaleNormal="90" workbookViewId="0">
      <selection activeCell="A12" sqref="A12:H13"/>
    </sheetView>
  </sheetViews>
  <sheetFormatPr baseColWidth="10" defaultRowHeight="15" x14ac:dyDescent="0.25"/>
  <cols>
    <col min="1" max="1" width="11.5703125" style="27" customWidth="1"/>
    <col min="2" max="2" width="7.28515625" style="27" bestFit="1" customWidth="1"/>
    <col min="3" max="3" width="6.85546875" style="27" bestFit="1" customWidth="1"/>
    <col min="4" max="4" width="15.5703125" style="27" customWidth="1"/>
    <col min="5" max="7" width="16.28515625" style="27" customWidth="1"/>
    <col min="8" max="8" width="9.7109375" style="27" bestFit="1" customWidth="1"/>
    <col min="9" max="9" width="20.85546875" customWidth="1"/>
    <col min="10" max="10" width="6.140625" bestFit="1" customWidth="1"/>
  </cols>
  <sheetData>
    <row r="1" spans="1:11" x14ac:dyDescent="0.25">
      <c r="A1"/>
      <c r="B1"/>
      <c r="C1"/>
      <c r="D1"/>
      <c r="E1"/>
      <c r="F1"/>
      <c r="G1"/>
      <c r="H1"/>
    </row>
    <row r="2" spans="1:11" ht="16.5" x14ac:dyDescent="0.25">
      <c r="A2" s="46" t="str">
        <f>"HORAS DE PASADA PROGRAMADA DE LA UNIDAD DE NEGOCIO ("&amp;A7&amp;" - "&amp;C7&amp;")"</f>
        <v>HORAS DE PASADA PROGRAMADA DE LA UNIDAD DE NEGOCIO (UNQ - Estival)</v>
      </c>
      <c r="B2" s="46"/>
      <c r="C2" s="46"/>
      <c r="D2" s="46"/>
      <c r="E2" s="46"/>
      <c r="F2" s="46"/>
      <c r="G2" s="46"/>
      <c r="H2" s="46"/>
    </row>
    <row r="3" spans="1:11" x14ac:dyDescent="0.25">
      <c r="A3"/>
      <c r="B3"/>
      <c r="C3"/>
      <c r="D3"/>
      <c r="E3"/>
      <c r="F3"/>
      <c r="G3"/>
      <c r="H3"/>
    </row>
    <row r="4" spans="1:11" s="4" customFormat="1" x14ac:dyDescent="0.25">
      <c r="A4" s="4" t="s">
        <v>19</v>
      </c>
    </row>
    <row r="5" spans="1:11" x14ac:dyDescent="0.25">
      <c r="A5"/>
      <c r="B5"/>
      <c r="C5"/>
      <c r="D5"/>
      <c r="E5"/>
      <c r="F5"/>
      <c r="G5"/>
      <c r="H5"/>
    </row>
    <row r="6" spans="1:11" x14ac:dyDescent="0.25">
      <c r="A6" s="47" t="s">
        <v>20</v>
      </c>
      <c r="B6" s="49"/>
      <c r="C6" s="47" t="s">
        <v>21</v>
      </c>
      <c r="D6" s="48"/>
      <c r="E6" s="28" t="s">
        <v>12</v>
      </c>
      <c r="F6" s="28" t="s">
        <v>13</v>
      </c>
      <c r="G6"/>
      <c r="H6"/>
    </row>
    <row r="7" spans="1:11" x14ac:dyDescent="0.25">
      <c r="A7" s="53" t="str">
        <f>+TAPA!D11</f>
        <v>UNQ</v>
      </c>
      <c r="B7" s="54"/>
      <c r="C7" s="53" t="str">
        <f>+TAPA!B16</f>
        <v>Estival</v>
      </c>
      <c r="D7" s="55"/>
      <c r="E7" s="29">
        <f>+IF(TAPA!C16="","",TAPA!C16)</f>
        <v>43858</v>
      </c>
      <c r="F7" s="29">
        <f>+IF(TAPA!D16="","",TAPA!D16)</f>
        <v>43858</v>
      </c>
      <c r="G7"/>
      <c r="H7"/>
    </row>
    <row r="8" spans="1:11" x14ac:dyDescent="0.25">
      <c r="A8"/>
      <c r="B8"/>
      <c r="C8"/>
      <c r="D8"/>
      <c r="E8"/>
      <c r="F8"/>
      <c r="G8"/>
      <c r="H8"/>
    </row>
    <row r="9" spans="1:11" s="4" customFormat="1" x14ac:dyDescent="0.25">
      <c r="A9" s="4" t="s">
        <v>38</v>
      </c>
    </row>
    <row r="10" spans="1:11" ht="27" customHeight="1" x14ac:dyDescent="0.25"/>
    <row r="11" spans="1:11" ht="53.25" customHeight="1" x14ac:dyDescent="0.25">
      <c r="A11" s="30" t="s">
        <v>20</v>
      </c>
      <c r="B11" s="30" t="s">
        <v>25</v>
      </c>
      <c r="C11" s="30" t="s">
        <v>26</v>
      </c>
      <c r="D11" s="30" t="s">
        <v>39</v>
      </c>
      <c r="E11" s="30" t="s">
        <v>40</v>
      </c>
      <c r="F11" s="30" t="s">
        <v>41</v>
      </c>
      <c r="G11" s="31" t="s">
        <v>42</v>
      </c>
      <c r="H11" s="31" t="s">
        <v>43</v>
      </c>
    </row>
    <row r="12" spans="1:11" x14ac:dyDescent="0.25">
      <c r="A12" s="32" t="s">
        <v>8</v>
      </c>
      <c r="B12" s="32" t="s">
        <v>37</v>
      </c>
      <c r="C12" s="32">
        <v>1</v>
      </c>
      <c r="D12" s="32">
        <v>1</v>
      </c>
      <c r="E12" s="33" t="s">
        <v>44</v>
      </c>
      <c r="F12" s="34" t="s">
        <v>52</v>
      </c>
      <c r="G12" s="33" t="s">
        <v>44</v>
      </c>
      <c r="H12" s="32" t="s">
        <v>45</v>
      </c>
      <c r="K12" s="35"/>
    </row>
    <row r="13" spans="1:11" x14ac:dyDescent="0.25">
      <c r="A13" s="32" t="s">
        <v>8</v>
      </c>
      <c r="B13" s="32" t="s">
        <v>37</v>
      </c>
      <c r="C13" s="32">
        <v>1</v>
      </c>
      <c r="D13" s="32">
        <v>1</v>
      </c>
      <c r="E13" s="33" t="s">
        <v>44</v>
      </c>
      <c r="F13" s="34" t="s">
        <v>51</v>
      </c>
      <c r="G13" s="33" t="s">
        <v>44</v>
      </c>
      <c r="H13" s="32" t="s">
        <v>45</v>
      </c>
      <c r="K13" s="35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</row>
    <row r="2" spans="1:13" x14ac:dyDescent="0.25">
      <c r="A2" t="s">
        <v>46</v>
      </c>
      <c r="B2" t="s">
        <v>47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36">
        <v>1</v>
      </c>
      <c r="I2" s="36">
        <v>1</v>
      </c>
      <c r="J2" s="36">
        <v>0</v>
      </c>
      <c r="K2" s="36">
        <v>0.7</v>
      </c>
      <c r="L2" s="36">
        <v>1</v>
      </c>
    </row>
    <row r="3" spans="1:13" x14ac:dyDescent="0.25">
      <c r="A3" t="s">
        <v>46</v>
      </c>
      <c r="B3" t="s">
        <v>47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36">
        <v>1</v>
      </c>
      <c r="I3" s="36">
        <v>1</v>
      </c>
      <c r="J3" s="36">
        <v>0</v>
      </c>
      <c r="K3" s="36">
        <v>0.2</v>
      </c>
      <c r="L3" s="36">
        <v>1</v>
      </c>
    </row>
    <row r="4" spans="1:13" x14ac:dyDescent="0.25">
      <c r="A4" t="s">
        <v>46</v>
      </c>
      <c r="B4" t="s">
        <v>47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36">
        <v>1</v>
      </c>
      <c r="I4" s="36">
        <v>1</v>
      </c>
      <c r="J4" s="36">
        <v>0</v>
      </c>
      <c r="K4" s="36">
        <v>0.1</v>
      </c>
      <c r="L4" s="36">
        <v>1</v>
      </c>
    </row>
    <row r="5" spans="1:13" x14ac:dyDescent="0.25">
      <c r="A5" t="s">
        <v>46</v>
      </c>
      <c r="B5" t="s">
        <v>47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36">
        <v>1</v>
      </c>
      <c r="I5" s="36">
        <v>0</v>
      </c>
      <c r="J5" s="36">
        <v>0</v>
      </c>
      <c r="K5" s="36">
        <v>0</v>
      </c>
      <c r="L5" s="36">
        <v>1</v>
      </c>
    </row>
    <row r="6" spans="1:13" x14ac:dyDescent="0.25">
      <c r="A6" t="s">
        <v>46</v>
      </c>
      <c r="B6" t="s">
        <v>47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36">
        <v>1</v>
      </c>
      <c r="I6" s="36">
        <v>0</v>
      </c>
      <c r="J6" s="36">
        <v>1</v>
      </c>
      <c r="K6" s="36">
        <v>0</v>
      </c>
      <c r="L6" s="36">
        <v>1</v>
      </c>
    </row>
    <row r="7" spans="1:13" x14ac:dyDescent="0.25">
      <c r="A7" t="s">
        <v>46</v>
      </c>
      <c r="B7" t="s">
        <v>47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36">
        <v>1</v>
      </c>
      <c r="I7" s="36">
        <v>0</v>
      </c>
      <c r="J7" s="36">
        <v>0</v>
      </c>
      <c r="K7" s="36">
        <v>0</v>
      </c>
      <c r="L7" s="36">
        <v>1</v>
      </c>
    </row>
    <row r="8" spans="1:13" x14ac:dyDescent="0.25">
      <c r="A8" t="s">
        <v>46</v>
      </c>
      <c r="B8" t="s">
        <v>47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36">
        <v>1</v>
      </c>
      <c r="I8" s="36">
        <v>0</v>
      </c>
      <c r="J8" s="36">
        <v>0</v>
      </c>
      <c r="K8" s="36">
        <v>0</v>
      </c>
      <c r="L8" s="36">
        <v>1</v>
      </c>
    </row>
    <row r="9" spans="1:13" x14ac:dyDescent="0.25">
      <c r="A9" t="s">
        <v>46</v>
      </c>
      <c r="B9" t="s">
        <v>47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36">
        <v>1</v>
      </c>
      <c r="I9" s="36">
        <v>0</v>
      </c>
      <c r="J9" s="36">
        <v>0</v>
      </c>
      <c r="K9" s="36">
        <v>0</v>
      </c>
      <c r="L9" s="36">
        <v>1</v>
      </c>
    </row>
    <row r="10" spans="1:13" x14ac:dyDescent="0.25">
      <c r="A10" t="s">
        <v>46</v>
      </c>
      <c r="B10" t="s">
        <v>47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36">
        <v>1</v>
      </c>
      <c r="I10" s="36">
        <v>0</v>
      </c>
      <c r="J10" s="36">
        <v>0</v>
      </c>
      <c r="K10" s="36">
        <v>0</v>
      </c>
      <c r="L10" s="36">
        <v>1</v>
      </c>
    </row>
    <row r="11" spans="1:13" x14ac:dyDescent="0.25">
      <c r="A11" t="s">
        <v>46</v>
      </c>
      <c r="B11" t="s">
        <v>47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36">
        <v>1</v>
      </c>
      <c r="I11" s="36">
        <v>0</v>
      </c>
      <c r="J11" s="36">
        <v>0</v>
      </c>
      <c r="K11" s="36">
        <v>0</v>
      </c>
      <c r="L11" s="36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Katherine Contreras Castro</cp:lastModifiedBy>
  <cp:lastPrinted>2017-01-03T15:06:35Z</cp:lastPrinted>
  <dcterms:created xsi:type="dcterms:W3CDTF">2016-02-04T18:46:24Z</dcterms:created>
  <dcterms:modified xsi:type="dcterms:W3CDTF">2020-02-05T14:27:53Z</dcterms:modified>
</cp:coreProperties>
</file>