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1.-PO\MOD PO\A1\202005\"/>
    </mc:Choice>
  </mc:AlternateContent>
  <bookViews>
    <workbookView xWindow="-96" yWindow="-96" windowWidth="19380" windowHeight="10380" tabRatio="944" activeTab="1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L57" i="2" l="1"/>
  <c r="L33" i="2" l="1"/>
  <c r="N33" i="2" s="1"/>
  <c r="L32" i="2"/>
  <c r="N32" i="2" s="1"/>
  <c r="L34" i="2"/>
  <c r="N34" i="2" s="1"/>
  <c r="L35" i="2"/>
  <c r="N35" i="2" s="1"/>
  <c r="L36" i="2"/>
  <c r="N36" i="2" s="1"/>
  <c r="L37" i="2"/>
  <c r="N37" i="2" s="1"/>
  <c r="L38" i="2"/>
  <c r="N38" i="2" s="1"/>
  <c r="L39" i="2"/>
  <c r="N39" i="2" s="1"/>
  <c r="L40" i="2"/>
  <c r="N40" i="2" s="1"/>
  <c r="L41" i="2"/>
  <c r="N41" i="2" s="1"/>
  <c r="L42" i="2"/>
  <c r="N42" i="2" s="1"/>
  <c r="L43" i="2"/>
  <c r="N43" i="2" s="1"/>
  <c r="L44" i="2"/>
  <c r="N44" i="2" s="1"/>
  <c r="L45" i="2"/>
  <c r="N45" i="2" s="1"/>
  <c r="L46" i="2"/>
  <c r="N46" i="2" s="1"/>
  <c r="L47" i="2"/>
  <c r="N47" i="2" s="1"/>
  <c r="L48" i="2"/>
  <c r="N48" i="2" s="1"/>
  <c r="L49" i="2"/>
  <c r="N49" i="2" s="1"/>
  <c r="L50" i="2"/>
  <c r="N50" i="2" s="1"/>
  <c r="L51" i="2"/>
  <c r="N51" i="2" s="1"/>
  <c r="L52" i="2"/>
  <c r="N52" i="2" s="1"/>
  <c r="L53" i="2"/>
  <c r="N53" i="2" s="1"/>
  <c r="L54" i="2"/>
  <c r="N54" i="2" s="1"/>
  <c r="L55" i="2"/>
  <c r="N55" i="2" s="1"/>
  <c r="L56" i="2"/>
  <c r="N56" i="2" s="1"/>
  <c r="E5" i="28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11" i="2"/>
  <c r="I8" i="2"/>
  <c r="D11" i="2"/>
  <c r="D10" i="2"/>
  <c r="D9" i="2"/>
  <c r="D8" i="2"/>
  <c r="B2" i="4"/>
  <c r="B2" i="3"/>
</calcChain>
</file>

<file path=xl/sharedStrings.xml><?xml version="1.0" encoding="utf-8"?>
<sst xmlns="http://schemas.openxmlformats.org/spreadsheetml/2006/main" count="3943" uniqueCount="287">
  <si>
    <t>TIPO REGULACIÓN</t>
  </si>
  <si>
    <t>ZE</t>
  </si>
  <si>
    <t>TIPO</t>
  </si>
  <si>
    <t>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</si>
  <si>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</si>
  <si>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</si>
  <si>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</si>
  <si>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</si>
  <si>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</si>
  <si>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</si>
  <si>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</si>
  <si>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</si>
  <si>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</si>
  <si>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</si>
  <si>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</si>
  <si>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</si>
  <si>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</si>
  <si>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</si>
  <si>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</si>
  <si>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</si>
  <si>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</si>
  <si>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</si>
  <si>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</si>
  <si>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</si>
  <si>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</si>
  <si>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</si>
  <si>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</si>
  <si>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</si>
  <si>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</si>
  <si>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</si>
  <si>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</si>
  <si>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</si>
  <si>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</si>
  <si>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</si>
  <si>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</si>
  <si>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</si>
  <si>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</si>
  <si>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</si>
  <si>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</si>
  <si>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</si>
  <si>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</si>
  <si>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</si>
  <si>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</si>
  <si>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</si>
  <si>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</si>
  <si>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</si>
  <si>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</si>
  <si>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</si>
  <si>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</si>
  <si>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</si>
  <si>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</si>
  <si>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</si>
  <si>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</si>
  <si>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</si>
  <si>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</si>
  <si>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</si>
  <si>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</si>
  <si>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</si>
  <si>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</si>
  <si>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</si>
  <si>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</si>
  <si>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</si>
  <si>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</si>
  <si>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</si>
  <si>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</si>
  <si>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</si>
  <si>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</si>
  <si>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</si>
  <si>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</si>
  <si>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</si>
  <si>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</si>
  <si>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</si>
  <si>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</si>
  <si>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</si>
  <si>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</si>
  <si>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</si>
  <si>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</si>
  <si>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</si>
  <si>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</si>
  <si>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</si>
  <si>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</si>
  <si>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</si>
  <si>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</si>
  <si>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</si>
  <si>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</si>
  <si>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</si>
  <si>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</si>
  <si>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</si>
  <si>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</si>
  <si>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</si>
  <si>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</si>
  <si>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</si>
  <si>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</si>
  <si>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</si>
  <si>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</si>
  <si>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</si>
  <si>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</si>
  <si>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</si>
  <si>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</si>
  <si>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</si>
  <si>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</si>
  <si>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</si>
  <si>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</si>
  <si>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</si>
  <si>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</si>
  <si>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</si>
  <si>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</si>
  <si>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</si>
  <si>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</si>
  <si>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</si>
  <si>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</si>
  <si>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</si>
  <si>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</si>
  <si>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</si>
  <si>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</si>
  <si>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</si>
  <si>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</si>
  <si>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</si>
  <si>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</si>
  <si>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</si>
  <si>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</si>
  <si>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</si>
  <si>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</si>
  <si>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</si>
  <si>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</si>
  <si>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</si>
  <si>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</si>
  <si>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</si>
  <si>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</si>
  <si>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</si>
  <si>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</si>
  <si>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</si>
  <si>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</si>
  <si>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</si>
  <si>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</si>
  <si>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</si>
  <si>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</si>
  <si>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</si>
  <si>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</si>
  <si>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</si>
  <si>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</si>
  <si>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</si>
  <si>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</si>
  <si>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</si>
  <si>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</si>
  <si>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</si>
  <si>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</si>
  <si>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</si>
  <si>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</si>
  <si>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</si>
  <si>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</si>
  <si>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</si>
  <si>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</si>
  <si>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</si>
  <si>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</si>
  <si>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</si>
  <si>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</si>
  <si>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</si>
  <si>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</si>
  <si>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</si>
  <si>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</si>
  <si>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</si>
  <si>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</si>
  <si>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</si>
  <si>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</si>
  <si>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</si>
  <si>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</si>
  <si>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</si>
  <si>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</si>
  <si>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</si>
  <si>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</si>
  <si>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</si>
  <si>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</si>
  <si>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</si>
  <si>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</si>
  <si>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</si>
  <si>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</si>
  <si>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</si>
  <si>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</si>
  <si>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</si>
  <si>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</si>
  <si>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</si>
  <si>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</si>
  <si>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</si>
  <si>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</si>
  <si>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</si>
  <si>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</si>
  <si>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</si>
  <si>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</si>
  <si>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</si>
  <si>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</si>
  <si>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</si>
  <si>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</si>
  <si>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</si>
  <si>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</si>
  <si>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</si>
  <si>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</si>
  <si>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</si>
  <si>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</si>
  <si>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</si>
  <si>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</si>
  <si>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</si>
  <si>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</si>
  <si>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</si>
  <si>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</si>
  <si>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</si>
  <si>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</si>
  <si>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</si>
  <si>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</si>
  <si>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</si>
  <si>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</si>
  <si>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</si>
  <si>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</si>
  <si>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</si>
  <si>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</si>
  <si>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</si>
  <si>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</si>
  <si>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</si>
  <si>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</si>
  <si>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</si>
  <si>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</si>
  <si>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</si>
  <si>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</si>
  <si>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</si>
  <si>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</si>
  <si>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</si>
  <si>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</si>
  <si>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</si>
  <si>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</si>
  <si>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</si>
  <si>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</si>
  <si>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</si>
  <si>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</si>
  <si>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</si>
  <si>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</si>
  <si>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</si>
  <si>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</si>
  <si>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</si>
  <si>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</si>
  <si>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</si>
  <si>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</si>
  <si>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</si>
  <si>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</si>
  <si>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</si>
  <si>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</si>
  <si>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</si>
  <si>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</si>
  <si>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</si>
  <si>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</si>
  <si>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</si>
  <si>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</si>
  <si>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</si>
  <si>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</si>
  <si>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</si>
  <si>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</si>
  <si>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</si>
  <si>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</si>
  <si>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</si>
  <si>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</si>
  <si>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</si>
  <si>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</si>
  <si>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</si>
  <si>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</si>
  <si>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</si>
  <si>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</si>
  <si>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</si>
  <si>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</si>
  <si>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</si>
  <si>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</si>
  <si>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</si>
  <si>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</si>
  <si>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</si>
  <si>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</si>
  <si>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</si>
  <si>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</si>
  <si>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</si>
  <si>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</si>
  <si>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</si>
  <si>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</si>
  <si>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</si>
  <si>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</si>
  <si>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</si>
  <si>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</si>
  <si>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Arellano Chávez</t>
  </si>
  <si>
    <t>Monseñor José Fagnano</t>
  </si>
  <si>
    <t>Claudia Briones</t>
  </si>
  <si>
    <t>No Cambia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</si>
</sst>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09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1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0" fillId="32" borderId="0" applyNumberFormat="0" applyBorder="0" applyAlignment="0" applyProtection="0"/>
  </cellStyleXfs>
  <cellXfs count="1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2" fontId="0" fillId="0" borderId="2" xfId="0" applyNumberForma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2" fontId="0" fillId="4" borderId="0" xfId="0" applyNumberFormat="1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2" fontId="0" fillId="0" borderId="2" xfId="0" applyNumberFormat="1" applyFill="1" applyBorder="1"/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2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5" fillId="8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0" fontId="1" fillId="31" borderId="2" xfId="0" applyFont="1" applyFill="1" applyBorder="1" applyAlignment="1">
      <alignment horizontal="center"/>
    </xf>
    <xf numFmtId="0" fontId="1" fillId="31" borderId="1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2" fontId="0" fillId="0" borderId="0" xfId="0" applyNumberFormat="1" applyFill="1"/>
    <xf numFmtId="0" fontId="41" fillId="0" borderId="20" xfId="208" applyFont="1" applyFill="1" applyBorder="1" applyAlignment="1">
      <alignment horizontal="center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11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0" xfId="0" applyFill="1"/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4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0" fillId="0" borderId="2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20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D31" sqref="D31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3" t="str">
        <f>+D12&amp;"_"&amp;D13&amp;"_"&amp;D14&amp;"_"&amp;D15&amp;"_"&amp;I12&amp;"_"&amp;YEAR(D17)&amp;"_"&amp;I13</f>
        <v>PO_XII_PUNTA ARENAS_PA_NORMAL_2020_4</v>
      </c>
      <c r="C4" s="83"/>
      <c r="D4" s="83"/>
      <c r="E4" s="83"/>
      <c r="F4" s="83"/>
      <c r="G4" s="83"/>
      <c r="H4" s="83"/>
      <c r="I4" s="83"/>
      <c r="J4" s="83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4" t="s">
        <v>0</v>
      </c>
      <c r="C11" s="84"/>
      <c r="D11" s="85" t="s">
        <v>1</v>
      </c>
      <c r="E11" s="86"/>
    </row>
    <row r="12" spans="1:10" x14ac:dyDescent="0.3">
      <c r="B12" s="80" t="s">
        <v>2</v>
      </c>
      <c r="C12" s="80"/>
      <c r="D12" s="81" t="s">
        <v>3</v>
      </c>
      <c r="E12" s="81"/>
      <c r="G12" s="80" t="s">
        <v>4</v>
      </c>
      <c r="H12" s="80"/>
      <c r="I12" s="81" t="s">
        <v>258</v>
      </c>
      <c r="J12" s="81"/>
    </row>
    <row r="13" spans="1:10" x14ac:dyDescent="0.3">
      <c r="B13" s="80" t="s">
        <v>5</v>
      </c>
      <c r="C13" s="80"/>
      <c r="D13" s="81" t="s">
        <v>6</v>
      </c>
      <c r="E13" s="81"/>
      <c r="G13" s="80" t="s">
        <v>7</v>
      </c>
      <c r="H13" s="80"/>
      <c r="I13" s="82">
        <v>4</v>
      </c>
      <c r="J13" s="82"/>
    </row>
    <row r="14" spans="1:10" x14ac:dyDescent="0.3">
      <c r="B14" s="80" t="s">
        <v>8</v>
      </c>
      <c r="C14" s="80"/>
      <c r="D14" s="81" t="s">
        <v>9</v>
      </c>
      <c r="E14" s="81"/>
    </row>
    <row r="15" spans="1:10" x14ac:dyDescent="0.3">
      <c r="B15" s="80" t="s">
        <v>10</v>
      </c>
      <c r="C15" s="80"/>
      <c r="D15" s="88" t="s">
        <v>11</v>
      </c>
      <c r="E15" s="88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0" t="s">
        <v>12</v>
      </c>
      <c r="C17" s="80"/>
      <c r="D17" s="65">
        <v>43969</v>
      </c>
      <c r="E17" s="2"/>
      <c r="F17" s="6" t="s">
        <v>13</v>
      </c>
      <c r="G17" s="89" t="s">
        <v>283</v>
      </c>
      <c r="H17" s="89"/>
      <c r="I17" s="89"/>
      <c r="J17" s="89"/>
    </row>
    <row r="18" spans="2:10" x14ac:dyDescent="0.3">
      <c r="B18" s="80" t="s">
        <v>14</v>
      </c>
      <c r="C18" s="80"/>
      <c r="D18" s="68">
        <v>44196</v>
      </c>
      <c r="E18" s="2"/>
      <c r="F18" s="6" t="s">
        <v>15</v>
      </c>
      <c r="G18" s="87" t="s">
        <v>285</v>
      </c>
      <c r="H18" s="87"/>
      <c r="I18" s="87"/>
      <c r="J18" s="87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7"/>
  <sheetViews>
    <sheetView tabSelected="1" topLeftCell="A16" zoomScale="70" zoomScaleNormal="70" workbookViewId="0">
      <selection activeCell="P56" sqref="P56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95" t="s">
        <v>16</v>
      </c>
      <c r="C2" s="95"/>
      <c r="D2" s="95"/>
      <c r="E2" s="95"/>
      <c r="F2" s="95"/>
      <c r="G2" s="95"/>
      <c r="H2" s="95"/>
      <c r="I2" s="95"/>
      <c r="J2" s="95"/>
    </row>
    <row r="4" spans="1:10" ht="18" x14ac:dyDescent="0.35">
      <c r="A4" s="7"/>
      <c r="B4" s="8" t="s">
        <v>17</v>
      </c>
      <c r="C4" s="96" t="str">
        <f>+TAPA!B4</f>
        <v>PO_XII_PUNTA ARENAS_PA_NORMAL_2020_4</v>
      </c>
      <c r="D4" s="96"/>
      <c r="E4" s="96"/>
      <c r="F4" s="96"/>
      <c r="G4" s="96"/>
      <c r="H4" s="96"/>
      <c r="I4" s="96"/>
      <c r="J4" s="96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0" t="s">
        <v>2</v>
      </c>
      <c r="C8" s="80"/>
      <c r="D8" s="87" t="str">
        <f>+TAPA!D12</f>
        <v>PO</v>
      </c>
      <c r="E8" s="87"/>
      <c r="G8" s="80" t="s">
        <v>4</v>
      </c>
      <c r="H8" s="80"/>
      <c r="I8" s="85" t="str">
        <f>+TAPA!I12</f>
        <v>NORMAL</v>
      </c>
      <c r="J8" s="86"/>
    </row>
    <row r="9" spans="1:10" x14ac:dyDescent="0.3">
      <c r="B9" s="80" t="s">
        <v>5</v>
      </c>
      <c r="C9" s="80"/>
      <c r="D9" s="87" t="str">
        <f>+TAPA!D13</f>
        <v>XII</v>
      </c>
      <c r="E9" s="87"/>
      <c r="G9" s="80" t="s">
        <v>19</v>
      </c>
      <c r="H9" s="80"/>
      <c r="I9" s="97"/>
      <c r="J9" s="98"/>
    </row>
    <row r="10" spans="1:10" x14ac:dyDescent="0.3">
      <c r="B10" s="80" t="s">
        <v>8</v>
      </c>
      <c r="C10" s="80"/>
      <c r="D10" s="87" t="str">
        <f>+TAPA!D14</f>
        <v>PUNTA ARENAS</v>
      </c>
      <c r="E10" s="87"/>
      <c r="G10" s="80" t="s">
        <v>20</v>
      </c>
      <c r="H10" s="80"/>
      <c r="I10" s="99" t="s">
        <v>21</v>
      </c>
      <c r="J10" s="100"/>
    </row>
    <row r="11" spans="1:10" x14ac:dyDescent="0.3">
      <c r="B11" s="80" t="s">
        <v>10</v>
      </c>
      <c r="C11" s="80"/>
      <c r="D11" s="87" t="str">
        <f>+TAPA!D15</f>
        <v>PA</v>
      </c>
      <c r="E11" s="87"/>
      <c r="G11" s="80" t="s">
        <v>7</v>
      </c>
      <c r="H11" s="80"/>
      <c r="I11" s="101">
        <f>+TAPA!I13</f>
        <v>4</v>
      </c>
      <c r="J11" s="102"/>
    </row>
    <row r="13" spans="1:10" x14ac:dyDescent="0.3">
      <c r="B13" s="80" t="s">
        <v>12</v>
      </c>
      <c r="C13" s="80"/>
      <c r="D13" s="11">
        <f>TAPA!D17</f>
        <v>43969</v>
      </c>
      <c r="E13" s="10"/>
      <c r="F13" s="10"/>
      <c r="I13" s="1"/>
      <c r="J13" s="1"/>
    </row>
    <row r="14" spans="1:10" x14ac:dyDescent="0.3">
      <c r="B14" s="80" t="s">
        <v>14</v>
      </c>
      <c r="C14" s="80"/>
      <c r="D14" s="11">
        <f>+TAPA!D18</f>
        <v>44196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x14ac:dyDescent="0.3">
      <c r="B18" s="103" t="s">
        <v>23</v>
      </c>
      <c r="C18" s="104"/>
      <c r="D18" s="105" t="s">
        <v>24</v>
      </c>
      <c r="E18" s="106"/>
      <c r="F18" s="106"/>
      <c r="G18" s="107"/>
      <c r="H18" s="1"/>
      <c r="I18" s="4" t="s">
        <v>25</v>
      </c>
      <c r="J18" s="12" t="s">
        <v>26</v>
      </c>
    </row>
    <row r="19" spans="2:14" x14ac:dyDescent="0.3">
      <c r="B19" s="103" t="s">
        <v>27</v>
      </c>
      <c r="C19" s="104"/>
      <c r="D19" s="105">
        <v>400013</v>
      </c>
      <c r="E19" s="106"/>
      <c r="F19" s="106"/>
      <c r="G19" s="107"/>
      <c r="H19" s="1"/>
      <c r="J19" s="13"/>
    </row>
    <row r="20" spans="2:14" x14ac:dyDescent="0.3">
      <c r="B20" s="103" t="s">
        <v>28</v>
      </c>
      <c r="C20" s="104"/>
      <c r="D20" s="105" t="s">
        <v>29</v>
      </c>
      <c r="E20" s="106"/>
      <c r="F20" s="106"/>
      <c r="G20" s="107"/>
      <c r="H20" s="1"/>
      <c r="I20" s="4" t="s">
        <v>25</v>
      </c>
      <c r="J20" s="12" t="s">
        <v>30</v>
      </c>
    </row>
    <row r="21" spans="2:14" x14ac:dyDescent="0.3">
      <c r="B21" s="103" t="s">
        <v>31</v>
      </c>
      <c r="C21" s="104"/>
      <c r="D21" s="101"/>
      <c r="E21" s="108"/>
      <c r="F21" s="108"/>
      <c r="G21" s="102"/>
      <c r="H21" s="1"/>
      <c r="I21" s="4" t="s">
        <v>25</v>
      </c>
      <c r="J21" s="15"/>
    </row>
    <row r="22" spans="2:14" x14ac:dyDescent="0.3">
      <c r="D22" s="13"/>
      <c r="E22" s="13"/>
      <c r="F22" s="13"/>
      <c r="G22" s="13"/>
      <c r="J22" s="13"/>
    </row>
    <row r="23" spans="2:14" ht="16.2" x14ac:dyDescent="0.35">
      <c r="B23" s="9" t="s">
        <v>32</v>
      </c>
      <c r="D23" s="13"/>
      <c r="E23" s="13"/>
      <c r="F23" s="13"/>
      <c r="G23" s="13"/>
      <c r="L23" s="14"/>
    </row>
    <row r="24" spans="2:14" x14ac:dyDescent="0.3">
      <c r="D24" s="13"/>
      <c r="E24" s="13"/>
      <c r="F24" s="13"/>
      <c r="G24" s="13"/>
    </row>
    <row r="25" spans="2:14" x14ac:dyDescent="0.3">
      <c r="B25" s="80" t="s">
        <v>33</v>
      </c>
      <c r="C25" s="80"/>
      <c r="D25" s="12">
        <v>84</v>
      </c>
      <c r="E25" s="13"/>
      <c r="F25" s="13"/>
      <c r="G25" s="13"/>
      <c r="I25" s="1"/>
      <c r="J25" s="1"/>
    </row>
    <row r="26" spans="2:14" x14ac:dyDescent="0.3">
      <c r="B26" s="80" t="s">
        <v>34</v>
      </c>
      <c r="C26" s="80"/>
      <c r="D26" s="12">
        <v>84</v>
      </c>
      <c r="E26" s="16"/>
      <c r="F26" s="16"/>
      <c r="G26" s="16"/>
      <c r="H26" s="1"/>
      <c r="I26" s="1"/>
      <c r="J26" s="1"/>
      <c r="M26" s="17"/>
    </row>
    <row r="27" spans="2:14" x14ac:dyDescent="0.3">
      <c r="B27" s="80" t="s">
        <v>35</v>
      </c>
      <c r="C27" s="80"/>
      <c r="D27" s="12">
        <v>7</v>
      </c>
      <c r="E27" s="16"/>
      <c r="F27" s="16"/>
      <c r="G27" s="16"/>
      <c r="H27" s="1"/>
      <c r="I27" s="1"/>
      <c r="J27" s="1"/>
      <c r="M27" s="18"/>
    </row>
    <row r="28" spans="2:14" x14ac:dyDescent="0.3">
      <c r="B28" s="1"/>
      <c r="C28" s="2"/>
      <c r="D28" s="16"/>
      <c r="E28" s="16"/>
      <c r="F28" s="16"/>
      <c r="G28" s="16"/>
      <c r="H28" s="1"/>
      <c r="I28" s="1"/>
      <c r="J28" s="1"/>
    </row>
    <row r="29" spans="2:14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x14ac:dyDescent="0.3">
      <c r="B31" s="19" t="s">
        <v>37</v>
      </c>
      <c r="C31" s="19" t="s">
        <v>38</v>
      </c>
      <c r="D31" s="19" t="s">
        <v>39</v>
      </c>
      <c r="E31" s="109" t="s">
        <v>40</v>
      </c>
      <c r="F31" s="109"/>
      <c r="G31" s="109" t="s">
        <v>41</v>
      </c>
      <c r="H31" s="110"/>
      <c r="I31" s="19" t="s">
        <v>42</v>
      </c>
      <c r="J31" s="19" t="s">
        <v>43</v>
      </c>
      <c r="M31" t="s">
        <v>44</v>
      </c>
    </row>
    <row r="32" spans="2:14" x14ac:dyDescent="0.3">
      <c r="B32" s="63">
        <v>1</v>
      </c>
      <c r="C32" s="41" t="s">
        <v>45</v>
      </c>
      <c r="D32" s="44">
        <v>16.93</v>
      </c>
      <c r="E32" s="93" t="s">
        <v>46</v>
      </c>
      <c r="F32" s="93"/>
      <c r="G32" s="93" t="s">
        <v>47</v>
      </c>
      <c r="H32" s="92"/>
      <c r="I32" s="41" t="s">
        <v>48</v>
      </c>
      <c r="J32" s="41">
        <v>8</v>
      </c>
      <c r="L32" s="20">
        <f>D32</f>
        <v>16.93</v>
      </c>
      <c r="M32" s="21">
        <v>16.45</v>
      </c>
      <c r="N32" s="22">
        <f>+L32-M32</f>
        <v>0.48000000000000043</v>
      </c>
    </row>
    <row r="33" spans="2:16" x14ac:dyDescent="0.3">
      <c r="B33" s="63">
        <v>1</v>
      </c>
      <c r="C33" s="41" t="s">
        <v>49</v>
      </c>
      <c r="D33" s="44">
        <v>15.42</v>
      </c>
      <c r="E33" s="93" t="s">
        <v>47</v>
      </c>
      <c r="F33" s="92"/>
      <c r="G33" s="93" t="s">
        <v>46</v>
      </c>
      <c r="H33" s="93"/>
      <c r="I33" s="41" t="s">
        <v>48</v>
      </c>
      <c r="J33" s="41">
        <v>8</v>
      </c>
      <c r="L33" s="20">
        <f>D33</f>
        <v>15.42</v>
      </c>
      <c r="M33" s="21">
        <v>15.42</v>
      </c>
      <c r="N33" s="22">
        <f t="shared" ref="N33:N56" si="0">+L33-M33</f>
        <v>0</v>
      </c>
    </row>
    <row r="34" spans="2:16" x14ac:dyDescent="0.3">
      <c r="B34" s="63" t="s">
        <v>50</v>
      </c>
      <c r="C34" s="69" t="s">
        <v>45</v>
      </c>
      <c r="D34" s="44">
        <v>17.809999999999999</v>
      </c>
      <c r="E34" s="93" t="s">
        <v>46</v>
      </c>
      <c r="F34" s="93"/>
      <c r="G34" s="93" t="s">
        <v>51</v>
      </c>
      <c r="H34" s="92"/>
      <c r="I34" s="69" t="s">
        <v>48</v>
      </c>
      <c r="J34" s="69">
        <v>9</v>
      </c>
      <c r="L34" s="20">
        <f t="shared" ref="L34:L57" si="1">D34</f>
        <v>17.809999999999999</v>
      </c>
      <c r="M34" s="21">
        <v>17.12</v>
      </c>
      <c r="N34" s="22">
        <f t="shared" si="0"/>
        <v>0.68999999999999773</v>
      </c>
    </row>
    <row r="35" spans="2:16" x14ac:dyDescent="0.3">
      <c r="B35" s="63" t="s">
        <v>50</v>
      </c>
      <c r="C35" s="69" t="s">
        <v>49</v>
      </c>
      <c r="D35" s="44">
        <v>16.87</v>
      </c>
      <c r="E35" s="93" t="s">
        <v>51</v>
      </c>
      <c r="F35" s="92"/>
      <c r="G35" s="93" t="s">
        <v>46</v>
      </c>
      <c r="H35" s="93"/>
      <c r="I35" s="69" t="s">
        <v>48</v>
      </c>
      <c r="J35" s="69">
        <v>9</v>
      </c>
      <c r="L35" s="20">
        <f t="shared" si="1"/>
        <v>16.87</v>
      </c>
      <c r="M35" s="21">
        <v>17.149999999999999</v>
      </c>
      <c r="N35" s="22">
        <f t="shared" si="0"/>
        <v>-0.27999999999999758</v>
      </c>
    </row>
    <row r="36" spans="2:16" x14ac:dyDescent="0.3">
      <c r="B36" s="63">
        <v>2</v>
      </c>
      <c r="C36" s="69" t="s">
        <v>45</v>
      </c>
      <c r="D36" s="44">
        <v>19.8</v>
      </c>
      <c r="E36" s="93" t="s">
        <v>52</v>
      </c>
      <c r="F36" s="93"/>
      <c r="G36" s="93" t="s">
        <v>53</v>
      </c>
      <c r="H36" s="92"/>
      <c r="I36" s="69" t="s">
        <v>48</v>
      </c>
      <c r="J36" s="69">
        <v>10</v>
      </c>
      <c r="L36" s="20">
        <f t="shared" si="1"/>
        <v>19.8</v>
      </c>
      <c r="M36" s="21">
        <v>17.2</v>
      </c>
      <c r="N36" s="22">
        <f t="shared" si="0"/>
        <v>2.6000000000000014</v>
      </c>
      <c r="O36" s="66"/>
    </row>
    <row r="37" spans="2:16" x14ac:dyDescent="0.3">
      <c r="B37" s="63">
        <v>2</v>
      </c>
      <c r="C37" s="69" t="s">
        <v>49</v>
      </c>
      <c r="D37" s="44">
        <v>16.93</v>
      </c>
      <c r="E37" s="93" t="s">
        <v>53</v>
      </c>
      <c r="F37" s="92"/>
      <c r="G37" s="93" t="s">
        <v>52</v>
      </c>
      <c r="H37" s="93"/>
      <c r="I37" s="69" t="s">
        <v>48</v>
      </c>
      <c r="J37" s="69">
        <v>10</v>
      </c>
      <c r="L37" s="20">
        <f t="shared" si="1"/>
        <v>16.93</v>
      </c>
      <c r="M37" s="21">
        <v>17.41</v>
      </c>
      <c r="N37" s="22">
        <f t="shared" si="0"/>
        <v>-0.48000000000000043</v>
      </c>
      <c r="O37" s="66"/>
    </row>
    <row r="38" spans="2:16" x14ac:dyDescent="0.3">
      <c r="B38" s="63" t="s">
        <v>54</v>
      </c>
      <c r="C38" s="69" t="s">
        <v>45</v>
      </c>
      <c r="D38" s="44">
        <v>17.52</v>
      </c>
      <c r="E38" s="93" t="s">
        <v>52</v>
      </c>
      <c r="F38" s="93"/>
      <c r="G38" s="93" t="s">
        <v>51</v>
      </c>
      <c r="H38" s="92"/>
      <c r="I38" s="69" t="s">
        <v>48</v>
      </c>
      <c r="J38" s="69">
        <v>11</v>
      </c>
      <c r="L38" s="20">
        <f t="shared" si="1"/>
        <v>17.52</v>
      </c>
      <c r="M38" s="21">
        <v>16.25</v>
      </c>
      <c r="N38" s="22">
        <f t="shared" si="0"/>
        <v>1.2699999999999996</v>
      </c>
      <c r="O38" s="66"/>
    </row>
    <row r="39" spans="2:16" x14ac:dyDescent="0.3">
      <c r="B39" s="63" t="s">
        <v>54</v>
      </c>
      <c r="C39" s="69" t="s">
        <v>49</v>
      </c>
      <c r="D39" s="44">
        <v>16.68</v>
      </c>
      <c r="E39" s="93" t="s">
        <v>51</v>
      </c>
      <c r="F39" s="92"/>
      <c r="G39" s="93" t="s">
        <v>52</v>
      </c>
      <c r="H39" s="93"/>
      <c r="I39" s="69" t="s">
        <v>48</v>
      </c>
      <c r="J39" s="69">
        <v>11</v>
      </c>
      <c r="L39" s="20">
        <f t="shared" si="1"/>
        <v>16.68</v>
      </c>
      <c r="M39" s="21">
        <v>17.95</v>
      </c>
      <c r="N39" s="22">
        <f t="shared" si="0"/>
        <v>-1.2699999999999996</v>
      </c>
      <c r="O39" s="66"/>
    </row>
    <row r="40" spans="2:16" x14ac:dyDescent="0.3">
      <c r="B40" s="63">
        <v>5</v>
      </c>
      <c r="C40" s="69" t="s">
        <v>45</v>
      </c>
      <c r="D40" s="44">
        <v>19.25</v>
      </c>
      <c r="E40" s="92" t="s">
        <v>259</v>
      </c>
      <c r="F40" s="94"/>
      <c r="G40" s="92" t="s">
        <v>53</v>
      </c>
      <c r="H40" s="94"/>
      <c r="I40" s="69" t="s">
        <v>48</v>
      </c>
      <c r="J40" s="69">
        <v>40</v>
      </c>
      <c r="L40" s="20">
        <f t="shared" si="1"/>
        <v>19.25</v>
      </c>
      <c r="M40" s="21">
        <v>17.16</v>
      </c>
      <c r="N40" s="22">
        <f t="shared" si="0"/>
        <v>2.09</v>
      </c>
      <c r="O40" s="66"/>
    </row>
    <row r="41" spans="2:16" x14ac:dyDescent="0.3">
      <c r="B41" s="63">
        <v>5</v>
      </c>
      <c r="C41" s="69" t="s">
        <v>49</v>
      </c>
      <c r="D41" s="44">
        <v>16.170000000000002</v>
      </c>
      <c r="E41" s="92" t="s">
        <v>53</v>
      </c>
      <c r="F41" s="94"/>
      <c r="G41" s="92" t="s">
        <v>259</v>
      </c>
      <c r="H41" s="94"/>
      <c r="I41" s="69" t="s">
        <v>48</v>
      </c>
      <c r="J41" s="69">
        <v>40</v>
      </c>
      <c r="L41" s="20">
        <f t="shared" si="1"/>
        <v>16.170000000000002</v>
      </c>
      <c r="M41" s="21">
        <v>17.350000000000001</v>
      </c>
      <c r="N41" s="22">
        <f t="shared" si="0"/>
        <v>-1.1799999999999997</v>
      </c>
      <c r="O41" s="66"/>
    </row>
    <row r="42" spans="2:16" x14ac:dyDescent="0.3">
      <c r="B42" s="63" t="s">
        <v>279</v>
      </c>
      <c r="C42" s="69" t="s">
        <v>45</v>
      </c>
      <c r="D42" s="44">
        <v>16.989999999999998</v>
      </c>
      <c r="E42" s="92" t="s">
        <v>259</v>
      </c>
      <c r="F42" s="94"/>
      <c r="G42" s="93" t="s">
        <v>51</v>
      </c>
      <c r="H42" s="92"/>
      <c r="I42" s="69" t="s">
        <v>48</v>
      </c>
      <c r="J42" s="69">
        <v>41</v>
      </c>
      <c r="L42" s="20">
        <f t="shared" si="1"/>
        <v>16.989999999999998</v>
      </c>
      <c r="M42" s="21">
        <v>16.21</v>
      </c>
      <c r="N42" s="22">
        <f t="shared" si="0"/>
        <v>0.77999999999999758</v>
      </c>
      <c r="O42" s="66"/>
    </row>
    <row r="43" spans="2:16" x14ac:dyDescent="0.3">
      <c r="B43" s="63" t="s">
        <v>279</v>
      </c>
      <c r="C43" s="69" t="s">
        <v>49</v>
      </c>
      <c r="D43" s="44">
        <v>15.95</v>
      </c>
      <c r="E43" s="93" t="s">
        <v>51</v>
      </c>
      <c r="F43" s="92"/>
      <c r="G43" s="92" t="s">
        <v>259</v>
      </c>
      <c r="H43" s="94"/>
      <c r="I43" s="69" t="s">
        <v>48</v>
      </c>
      <c r="J43" s="69">
        <v>41</v>
      </c>
      <c r="L43" s="20">
        <f t="shared" si="1"/>
        <v>15.95</v>
      </c>
      <c r="M43" s="21">
        <v>17.89</v>
      </c>
      <c r="N43" s="22">
        <f t="shared" si="0"/>
        <v>-1.9400000000000013</v>
      </c>
      <c r="O43" s="66"/>
    </row>
    <row r="44" spans="2:16" x14ac:dyDescent="0.3">
      <c r="B44" s="63">
        <v>9</v>
      </c>
      <c r="C44" s="69" t="s">
        <v>45</v>
      </c>
      <c r="D44" s="44">
        <v>14.9</v>
      </c>
      <c r="E44" s="92" t="s">
        <v>52</v>
      </c>
      <c r="F44" s="94"/>
      <c r="G44" s="92" t="s">
        <v>47</v>
      </c>
      <c r="H44" s="94"/>
      <c r="I44" s="69" t="s">
        <v>48</v>
      </c>
      <c r="J44" s="69">
        <v>42</v>
      </c>
      <c r="L44" s="20">
        <f t="shared" si="1"/>
        <v>14.9</v>
      </c>
      <c r="M44" s="21">
        <v>13.97</v>
      </c>
      <c r="N44" s="23">
        <f t="shared" si="0"/>
        <v>0.92999999999999972</v>
      </c>
      <c r="O44" s="13"/>
      <c r="P44" s="79" t="s">
        <v>286</v>
      </c>
    </row>
    <row r="45" spans="2:16" x14ac:dyDescent="0.3">
      <c r="B45" s="63">
        <v>9</v>
      </c>
      <c r="C45" s="69" t="s">
        <v>49</v>
      </c>
      <c r="D45" s="44">
        <v>13.92</v>
      </c>
      <c r="E45" s="92" t="s">
        <v>47</v>
      </c>
      <c r="F45" s="94"/>
      <c r="G45" s="92" t="s">
        <v>52</v>
      </c>
      <c r="H45" s="94"/>
      <c r="I45" s="69" t="s">
        <v>48</v>
      </c>
      <c r="J45" s="69">
        <v>42</v>
      </c>
      <c r="L45" s="20">
        <f t="shared" si="1"/>
        <v>13.92</v>
      </c>
      <c r="M45" s="21">
        <v>13.45</v>
      </c>
      <c r="N45" s="22">
        <f t="shared" si="0"/>
        <v>0.47000000000000064</v>
      </c>
      <c r="P45" s="79" t="s">
        <v>286</v>
      </c>
    </row>
    <row r="46" spans="2:16" x14ac:dyDescent="0.3">
      <c r="B46" s="63">
        <v>6</v>
      </c>
      <c r="C46" s="69" t="s">
        <v>45</v>
      </c>
      <c r="D46" s="44">
        <v>14.73</v>
      </c>
      <c r="E46" s="93" t="s">
        <v>46</v>
      </c>
      <c r="F46" s="93"/>
      <c r="G46" s="92" t="s">
        <v>47</v>
      </c>
      <c r="H46" s="94"/>
      <c r="I46" s="69" t="s">
        <v>48</v>
      </c>
      <c r="J46" s="69">
        <v>12</v>
      </c>
      <c r="L46" s="20">
        <f t="shared" si="1"/>
        <v>14.73</v>
      </c>
      <c r="M46" s="21">
        <v>14.25</v>
      </c>
      <c r="N46" s="23">
        <f t="shared" si="0"/>
        <v>0.48000000000000043</v>
      </c>
    </row>
    <row r="47" spans="2:16" x14ac:dyDescent="0.3">
      <c r="B47" s="63">
        <v>6</v>
      </c>
      <c r="C47" s="69" t="s">
        <v>49</v>
      </c>
      <c r="D47" s="44">
        <v>13.15</v>
      </c>
      <c r="E47" s="93" t="s">
        <v>47</v>
      </c>
      <c r="F47" s="92"/>
      <c r="G47" s="93" t="s">
        <v>46</v>
      </c>
      <c r="H47" s="93"/>
      <c r="I47" s="69" t="s">
        <v>48</v>
      </c>
      <c r="J47" s="69">
        <v>12</v>
      </c>
      <c r="L47" s="20">
        <f t="shared" si="1"/>
        <v>13.15</v>
      </c>
      <c r="M47" s="21">
        <v>13.15</v>
      </c>
      <c r="N47" s="22">
        <f t="shared" si="0"/>
        <v>0</v>
      </c>
    </row>
    <row r="48" spans="2:16" x14ac:dyDescent="0.3">
      <c r="B48" s="63" t="s">
        <v>55</v>
      </c>
      <c r="C48" s="69" t="s">
        <v>45</v>
      </c>
      <c r="D48" s="44">
        <v>14.74</v>
      </c>
      <c r="E48" s="93" t="s">
        <v>46</v>
      </c>
      <c r="F48" s="93"/>
      <c r="G48" s="93" t="s">
        <v>51</v>
      </c>
      <c r="H48" s="92"/>
      <c r="I48" s="69" t="s">
        <v>48</v>
      </c>
      <c r="J48" s="69">
        <v>13</v>
      </c>
      <c r="L48" s="20">
        <f t="shared" si="1"/>
        <v>14.74</v>
      </c>
      <c r="M48" s="21">
        <v>14.94</v>
      </c>
      <c r="N48" s="22">
        <f t="shared" si="0"/>
        <v>-0.19999999999999929</v>
      </c>
    </row>
    <row r="49" spans="2:14" x14ac:dyDescent="0.3">
      <c r="B49" s="63" t="s">
        <v>55</v>
      </c>
      <c r="C49" s="69" t="s">
        <v>49</v>
      </c>
      <c r="D49" s="44">
        <v>13.15</v>
      </c>
      <c r="E49" s="93" t="s">
        <v>51</v>
      </c>
      <c r="F49" s="92"/>
      <c r="G49" s="93" t="s">
        <v>46</v>
      </c>
      <c r="H49" s="93"/>
      <c r="I49" s="69" t="s">
        <v>48</v>
      </c>
      <c r="J49" s="69">
        <v>13</v>
      </c>
      <c r="L49" s="20">
        <f t="shared" si="1"/>
        <v>13.15</v>
      </c>
      <c r="M49" s="21">
        <v>15.6</v>
      </c>
      <c r="N49" s="22">
        <f t="shared" si="0"/>
        <v>-2.4499999999999993</v>
      </c>
    </row>
    <row r="50" spans="2:14" x14ac:dyDescent="0.3">
      <c r="B50" s="63" t="s">
        <v>56</v>
      </c>
      <c r="C50" s="69" t="s">
        <v>45</v>
      </c>
      <c r="D50" s="44">
        <v>15.62</v>
      </c>
      <c r="E50" s="93" t="s">
        <v>46</v>
      </c>
      <c r="F50" s="93"/>
      <c r="G50" s="92" t="s">
        <v>47</v>
      </c>
      <c r="H50" s="94"/>
      <c r="I50" s="69" t="s">
        <v>48</v>
      </c>
      <c r="J50" s="69">
        <v>19</v>
      </c>
      <c r="L50" s="20">
        <f t="shared" si="1"/>
        <v>15.62</v>
      </c>
      <c r="M50" s="21">
        <v>14.25</v>
      </c>
      <c r="N50" s="23">
        <f t="shared" si="0"/>
        <v>1.3699999999999992</v>
      </c>
    </row>
    <row r="51" spans="2:14" x14ac:dyDescent="0.3">
      <c r="B51" s="63" t="s">
        <v>56</v>
      </c>
      <c r="C51" s="69" t="s">
        <v>49</v>
      </c>
      <c r="D51" s="44">
        <v>14.6</v>
      </c>
      <c r="E51" s="92" t="s">
        <v>47</v>
      </c>
      <c r="F51" s="94"/>
      <c r="G51" s="92" t="s">
        <v>57</v>
      </c>
      <c r="H51" s="94"/>
      <c r="I51" s="69" t="s">
        <v>48</v>
      </c>
      <c r="J51" s="69">
        <v>19</v>
      </c>
      <c r="L51" s="20">
        <f t="shared" si="1"/>
        <v>14.6</v>
      </c>
      <c r="M51" s="21">
        <v>13.15</v>
      </c>
      <c r="N51" s="22">
        <f t="shared" si="0"/>
        <v>1.4499999999999993</v>
      </c>
    </row>
    <row r="52" spans="2:14" x14ac:dyDescent="0.3">
      <c r="B52" s="63" t="s">
        <v>58</v>
      </c>
      <c r="C52" s="69" t="s">
        <v>45</v>
      </c>
      <c r="D52" s="44">
        <v>15.63</v>
      </c>
      <c r="E52" s="93" t="s">
        <v>46</v>
      </c>
      <c r="F52" s="93"/>
      <c r="G52" s="93" t="s">
        <v>51</v>
      </c>
      <c r="H52" s="92"/>
      <c r="I52" s="69" t="s">
        <v>48</v>
      </c>
      <c r="J52" s="69">
        <v>20</v>
      </c>
      <c r="L52" s="20">
        <f t="shared" si="1"/>
        <v>15.63</v>
      </c>
      <c r="M52" s="21">
        <v>14.94</v>
      </c>
      <c r="N52" s="22">
        <f t="shared" si="0"/>
        <v>0.69000000000000128</v>
      </c>
    </row>
    <row r="53" spans="2:14" x14ac:dyDescent="0.3">
      <c r="B53" s="63" t="s">
        <v>58</v>
      </c>
      <c r="C53" s="69" t="s">
        <v>49</v>
      </c>
      <c r="D53" s="44">
        <v>14.61</v>
      </c>
      <c r="E53" s="93" t="s">
        <v>51</v>
      </c>
      <c r="F53" s="92"/>
      <c r="G53" s="93" t="s">
        <v>46</v>
      </c>
      <c r="H53" s="93"/>
      <c r="I53" s="69" t="s">
        <v>48</v>
      </c>
      <c r="J53" s="69">
        <v>20</v>
      </c>
      <c r="L53" s="20">
        <f t="shared" si="1"/>
        <v>14.61</v>
      </c>
      <c r="M53" s="21">
        <v>15.57</v>
      </c>
      <c r="N53" s="22">
        <f t="shared" si="0"/>
        <v>-0.96000000000000085</v>
      </c>
    </row>
    <row r="54" spans="2:14" x14ac:dyDescent="0.3">
      <c r="B54" s="63">
        <v>8</v>
      </c>
      <c r="C54" s="69" t="s">
        <v>45</v>
      </c>
      <c r="D54" s="44">
        <v>15.58</v>
      </c>
      <c r="E54" s="93" t="s">
        <v>46</v>
      </c>
      <c r="F54" s="93"/>
      <c r="G54" s="92" t="s">
        <v>47</v>
      </c>
      <c r="H54" s="94"/>
      <c r="I54" s="69" t="s">
        <v>48</v>
      </c>
      <c r="J54" s="69">
        <v>14</v>
      </c>
      <c r="L54" s="20">
        <f t="shared" si="1"/>
        <v>15.58</v>
      </c>
      <c r="M54" s="21">
        <v>15.09</v>
      </c>
      <c r="N54" s="23">
        <f t="shared" si="0"/>
        <v>0.49000000000000021</v>
      </c>
    </row>
    <row r="55" spans="2:14" x14ac:dyDescent="0.3">
      <c r="B55" s="63">
        <v>8</v>
      </c>
      <c r="C55" s="69" t="s">
        <v>49</v>
      </c>
      <c r="D55" s="44">
        <v>14.22</v>
      </c>
      <c r="E55" s="92" t="s">
        <v>47</v>
      </c>
      <c r="F55" s="94"/>
      <c r="G55" s="93" t="s">
        <v>46</v>
      </c>
      <c r="H55" s="93"/>
      <c r="I55" s="69" t="s">
        <v>48</v>
      </c>
      <c r="J55" s="69">
        <v>14</v>
      </c>
      <c r="L55" s="20">
        <f t="shared" si="1"/>
        <v>14.22</v>
      </c>
      <c r="M55" s="21">
        <v>14.22</v>
      </c>
      <c r="N55" s="22">
        <f t="shared" si="0"/>
        <v>0</v>
      </c>
    </row>
    <row r="56" spans="2:14" x14ac:dyDescent="0.3">
      <c r="B56" s="63" t="s">
        <v>59</v>
      </c>
      <c r="C56" s="69" t="s">
        <v>45</v>
      </c>
      <c r="D56" s="44">
        <v>7.34</v>
      </c>
      <c r="E56" s="92" t="s">
        <v>46</v>
      </c>
      <c r="F56" s="94"/>
      <c r="G56" s="92" t="s">
        <v>260</v>
      </c>
      <c r="H56" s="94"/>
      <c r="I56" s="24" t="s">
        <v>48</v>
      </c>
      <c r="J56" s="69">
        <v>21</v>
      </c>
      <c r="L56" s="20">
        <f t="shared" si="1"/>
        <v>7.34</v>
      </c>
      <c r="M56" s="21">
        <v>11.85</v>
      </c>
      <c r="N56" s="23">
        <f t="shared" si="0"/>
        <v>-4.51</v>
      </c>
    </row>
    <row r="57" spans="2:14" x14ac:dyDescent="0.3">
      <c r="B57" s="64" t="s">
        <v>61</v>
      </c>
      <c r="C57" s="70" t="s">
        <v>45</v>
      </c>
      <c r="D57" s="44">
        <v>9.19</v>
      </c>
      <c r="E57" s="90" t="s">
        <v>62</v>
      </c>
      <c r="F57" s="90"/>
      <c r="G57" s="91" t="s">
        <v>47</v>
      </c>
      <c r="H57" s="92"/>
      <c r="I57" s="24" t="s">
        <v>48</v>
      </c>
      <c r="J57" s="69">
        <v>32</v>
      </c>
      <c r="L57" s="24">
        <f t="shared" si="1"/>
        <v>9.19</v>
      </c>
      <c r="M57" s="25"/>
    </row>
  </sheetData>
  <autoFilter ref="B31:J57">
    <filterColumn colId="3" showButton="0"/>
    <filterColumn colId="5" showButton="0"/>
  </autoFilter>
  <sortState ref="P34:V49">
    <sortCondition ref="Q33"/>
  </sortState>
  <mergeCells count="85">
    <mergeCell ref="E56:F56"/>
    <mergeCell ref="G56:H56"/>
    <mergeCell ref="E53:F53"/>
    <mergeCell ref="G53:H53"/>
    <mergeCell ref="E54:F54"/>
    <mergeCell ref="G54:H54"/>
    <mergeCell ref="E55:F55"/>
    <mergeCell ref="G55:H55"/>
    <mergeCell ref="E52:F52"/>
    <mergeCell ref="G52:H52"/>
    <mergeCell ref="E50:F50"/>
    <mergeCell ref="G50:H50"/>
    <mergeCell ref="E51:F51"/>
    <mergeCell ref="G51:H51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41:F41"/>
    <mergeCell ref="G41:H41"/>
    <mergeCell ref="E45:F45"/>
    <mergeCell ref="G45:H45"/>
    <mergeCell ref="E42:F42"/>
    <mergeCell ref="E43:F43"/>
    <mergeCell ref="G42:H42"/>
    <mergeCell ref="G43:H43"/>
    <mergeCell ref="E33:F33"/>
    <mergeCell ref="G33:H33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22" zoomScale="80" zoomScaleNormal="80" workbookViewId="0">
      <selection activeCell="D41" sqref="D1:D1048576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(1 -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63</v>
      </c>
      <c r="D5" s="28" t="str">
        <f>+'Operador PA'!E32</f>
        <v>Archipiélago de Chiloé</v>
      </c>
      <c r="E5" s="28" t="str">
        <f>+'Operador PA'!G32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13" t="str">
        <f>+D5</f>
        <v>Archipiélago de Chiloé</v>
      </c>
      <c r="E7" s="113"/>
      <c r="F7" s="113"/>
      <c r="G7" s="113"/>
      <c r="H7" s="113"/>
      <c r="I7" s="113"/>
    </row>
    <row r="8" spans="2:9" x14ac:dyDescent="0.3">
      <c r="B8" s="112" t="s">
        <v>65</v>
      </c>
      <c r="C8" s="112"/>
      <c r="D8" s="113" t="str">
        <f>+E5</f>
        <v>Hospital Regional</v>
      </c>
      <c r="E8" s="113"/>
      <c r="F8" s="113"/>
      <c r="G8" s="113"/>
      <c r="H8" s="113"/>
      <c r="I8" s="113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1">
        <v>1</v>
      </c>
      <c r="C12" s="115" t="s">
        <v>70</v>
      </c>
      <c r="D12" s="115"/>
      <c r="E12" s="114" t="s">
        <v>71</v>
      </c>
      <c r="F12" s="114"/>
      <c r="G12" s="32"/>
    </row>
    <row r="13" spans="2:9" x14ac:dyDescent="0.3">
      <c r="B13" s="31">
        <v>2</v>
      </c>
      <c r="C13" s="115" t="s">
        <v>72</v>
      </c>
      <c r="D13" s="115"/>
      <c r="E13" s="114" t="s">
        <v>71</v>
      </c>
      <c r="F13" s="114"/>
      <c r="G13" s="32"/>
    </row>
    <row r="14" spans="2:9" x14ac:dyDescent="0.3">
      <c r="B14" s="31">
        <v>3</v>
      </c>
      <c r="C14" s="115" t="s">
        <v>73</v>
      </c>
      <c r="D14" s="115"/>
      <c r="E14" s="114" t="s">
        <v>71</v>
      </c>
      <c r="F14" s="114"/>
      <c r="G14" s="32"/>
    </row>
    <row r="15" spans="2:9" x14ac:dyDescent="0.3">
      <c r="B15" s="31">
        <v>4</v>
      </c>
      <c r="C15" s="115" t="s">
        <v>74</v>
      </c>
      <c r="D15" s="115"/>
      <c r="E15" s="114" t="s">
        <v>71</v>
      </c>
      <c r="F15" s="114"/>
      <c r="G15" s="32"/>
    </row>
    <row r="16" spans="2:9" x14ac:dyDescent="0.3">
      <c r="B16" s="31">
        <v>5</v>
      </c>
      <c r="C16" s="115" t="s">
        <v>75</v>
      </c>
      <c r="D16" s="115"/>
      <c r="E16" s="114" t="s">
        <v>71</v>
      </c>
      <c r="F16" s="114"/>
      <c r="G16" s="32"/>
    </row>
    <row r="17" spans="2:9" x14ac:dyDescent="0.3">
      <c r="B17" s="31">
        <v>6</v>
      </c>
      <c r="C17" s="115" t="s">
        <v>76</v>
      </c>
      <c r="D17" s="115"/>
      <c r="E17" s="114" t="s">
        <v>71</v>
      </c>
      <c r="F17" s="114"/>
      <c r="G17" s="32"/>
    </row>
    <row r="18" spans="2:9" x14ac:dyDescent="0.3">
      <c r="B18" s="31">
        <v>7</v>
      </c>
      <c r="C18" s="115" t="s">
        <v>77</v>
      </c>
      <c r="D18" s="115"/>
      <c r="E18" s="114" t="s">
        <v>71</v>
      </c>
      <c r="F18" s="114"/>
      <c r="G18" s="32"/>
    </row>
    <row r="19" spans="2:9" x14ac:dyDescent="0.3">
      <c r="B19" s="31">
        <v>8</v>
      </c>
      <c r="C19" s="117" t="s">
        <v>78</v>
      </c>
      <c r="D19" s="117"/>
      <c r="E19" s="114" t="s">
        <v>71</v>
      </c>
      <c r="F19" s="114"/>
      <c r="G19" s="32"/>
    </row>
    <row r="20" spans="2:9" x14ac:dyDescent="0.3">
      <c r="B20" s="31">
        <v>9</v>
      </c>
      <c r="C20" s="117" t="s">
        <v>79</v>
      </c>
      <c r="D20" s="117"/>
      <c r="E20" s="114" t="s">
        <v>71</v>
      </c>
      <c r="F20" s="114"/>
      <c r="G20" s="32"/>
    </row>
    <row r="21" spans="2:9" x14ac:dyDescent="0.3">
      <c r="B21" s="31">
        <v>10</v>
      </c>
      <c r="C21" s="117" t="s">
        <v>80</v>
      </c>
      <c r="D21" s="117"/>
      <c r="E21" s="114" t="s">
        <v>71</v>
      </c>
      <c r="F21" s="114"/>
      <c r="G21" s="32"/>
    </row>
    <row r="22" spans="2:9" x14ac:dyDescent="0.3">
      <c r="B22" s="31">
        <v>11</v>
      </c>
      <c r="C22" s="117" t="s">
        <v>81</v>
      </c>
      <c r="D22" s="117"/>
      <c r="E22" s="114" t="s">
        <v>71</v>
      </c>
      <c r="F22" s="114"/>
      <c r="G22" s="32"/>
    </row>
    <row r="23" spans="2:9" x14ac:dyDescent="0.3">
      <c r="B23" s="31">
        <v>12</v>
      </c>
      <c r="C23" s="117" t="s">
        <v>82</v>
      </c>
      <c r="D23" s="117"/>
      <c r="E23" s="114" t="s">
        <v>71</v>
      </c>
      <c r="F23" s="114"/>
      <c r="G23" s="32"/>
    </row>
    <row r="24" spans="2:9" x14ac:dyDescent="0.3">
      <c r="B24" s="31">
        <v>13</v>
      </c>
      <c r="C24" s="118" t="s">
        <v>280</v>
      </c>
      <c r="D24" s="119"/>
      <c r="E24" s="114" t="s">
        <v>71</v>
      </c>
      <c r="F24" s="114"/>
      <c r="G24" s="32"/>
    </row>
    <row r="25" spans="2:9" x14ac:dyDescent="0.3">
      <c r="B25" s="31">
        <v>14</v>
      </c>
      <c r="C25" s="118" t="s">
        <v>281</v>
      </c>
      <c r="D25" s="119"/>
      <c r="E25" s="114" t="s">
        <v>71</v>
      </c>
      <c r="F25" s="114"/>
      <c r="G25" s="32"/>
      <c r="H25" s="26"/>
      <c r="I25" s="26"/>
    </row>
    <row r="26" spans="2:9" x14ac:dyDescent="0.3">
      <c r="B26" s="31">
        <v>15</v>
      </c>
      <c r="C26" s="118" t="s">
        <v>282</v>
      </c>
      <c r="D26" s="119"/>
      <c r="E26" s="114" t="s">
        <v>71</v>
      </c>
      <c r="F26" s="114"/>
      <c r="G26" s="32"/>
      <c r="H26" s="26"/>
      <c r="I26" s="26"/>
    </row>
    <row r="27" spans="2:9" x14ac:dyDescent="0.3">
      <c r="B27" s="31">
        <v>16</v>
      </c>
      <c r="C27" s="118" t="s">
        <v>82</v>
      </c>
      <c r="D27" s="119"/>
      <c r="E27" s="114" t="s">
        <v>71</v>
      </c>
      <c r="F27" s="114"/>
      <c r="G27" s="32"/>
      <c r="H27" s="26"/>
      <c r="I27" s="26"/>
    </row>
    <row r="28" spans="2:9" x14ac:dyDescent="0.3">
      <c r="B28" s="31">
        <v>17</v>
      </c>
      <c r="C28" s="115" t="s">
        <v>83</v>
      </c>
      <c r="D28" s="115"/>
      <c r="E28" s="114" t="s">
        <v>71</v>
      </c>
      <c r="F28" s="114"/>
      <c r="G28" s="32"/>
      <c r="H28" s="26"/>
      <c r="I28" s="26"/>
    </row>
    <row r="29" spans="2:9" x14ac:dyDescent="0.3">
      <c r="B29" s="31">
        <v>18</v>
      </c>
      <c r="C29" s="120" t="s">
        <v>84</v>
      </c>
      <c r="D29" s="121"/>
      <c r="E29" s="114" t="s">
        <v>71</v>
      </c>
      <c r="F29" s="114"/>
      <c r="G29" s="32"/>
      <c r="H29" s="26"/>
      <c r="I29" s="26"/>
    </row>
    <row r="30" spans="2:9" x14ac:dyDescent="0.3">
      <c r="B30" s="31">
        <v>19</v>
      </c>
      <c r="C30" s="117" t="s">
        <v>85</v>
      </c>
      <c r="D30" s="117"/>
      <c r="E30" s="114" t="s">
        <v>71</v>
      </c>
      <c r="F30" s="114"/>
      <c r="G30" s="32"/>
    </row>
    <row r="31" spans="2:9" x14ac:dyDescent="0.3">
      <c r="B31" s="31">
        <v>20</v>
      </c>
      <c r="C31" s="117" t="s">
        <v>86</v>
      </c>
      <c r="D31" s="117"/>
      <c r="E31" s="114" t="s">
        <v>71</v>
      </c>
      <c r="F31" s="114"/>
      <c r="G31" s="32"/>
    </row>
    <row r="32" spans="2:9" x14ac:dyDescent="0.3">
      <c r="B32" s="31">
        <v>21</v>
      </c>
      <c r="C32" s="117" t="s">
        <v>87</v>
      </c>
      <c r="D32" s="117"/>
      <c r="E32" s="114" t="s">
        <v>71</v>
      </c>
      <c r="F32" s="114"/>
      <c r="G32" s="26"/>
    </row>
    <row r="33" spans="1:7" x14ac:dyDescent="0.3">
      <c r="B33" s="31">
        <v>22</v>
      </c>
      <c r="C33" s="117" t="s">
        <v>88</v>
      </c>
      <c r="D33" s="117"/>
      <c r="E33" s="114" t="s">
        <v>71</v>
      </c>
      <c r="F33" s="114"/>
      <c r="G33" s="26"/>
    </row>
    <row r="34" spans="1:7" x14ac:dyDescent="0.3">
      <c r="A34" s="33"/>
      <c r="B34" s="31">
        <v>23</v>
      </c>
      <c r="C34" s="117" t="s">
        <v>89</v>
      </c>
      <c r="D34" s="117"/>
      <c r="E34" s="114" t="s">
        <v>71</v>
      </c>
      <c r="F34" s="114"/>
      <c r="G34" s="34"/>
    </row>
    <row r="35" spans="1:7" x14ac:dyDescent="0.3">
      <c r="A35" s="33"/>
      <c r="B35" s="31">
        <v>24</v>
      </c>
      <c r="C35" s="117" t="s">
        <v>90</v>
      </c>
      <c r="D35" s="117"/>
      <c r="E35" s="114" t="s">
        <v>71</v>
      </c>
      <c r="F35" s="114"/>
      <c r="G35" s="33"/>
    </row>
    <row r="36" spans="1:7" x14ac:dyDescent="0.3">
      <c r="A36" s="33"/>
      <c r="B36" s="31">
        <v>25</v>
      </c>
      <c r="C36" s="117" t="s">
        <v>91</v>
      </c>
      <c r="D36" s="117"/>
      <c r="E36" s="114" t="s">
        <v>71</v>
      </c>
      <c r="F36" s="114"/>
      <c r="G36" s="33"/>
    </row>
    <row r="37" spans="1:7" x14ac:dyDescent="0.3">
      <c r="A37" s="33"/>
      <c r="B37" s="31">
        <v>26</v>
      </c>
      <c r="C37" s="117" t="s">
        <v>92</v>
      </c>
      <c r="D37" s="117"/>
      <c r="E37" s="114" t="s">
        <v>71</v>
      </c>
      <c r="F37" s="114"/>
      <c r="G37" s="33"/>
    </row>
    <row r="38" spans="1:7" x14ac:dyDescent="0.3">
      <c r="B38" s="31">
        <v>27</v>
      </c>
      <c r="C38" s="117" t="s">
        <v>89</v>
      </c>
      <c r="D38" s="117"/>
      <c r="E38" s="114" t="s">
        <v>71</v>
      </c>
      <c r="F38" s="114"/>
    </row>
    <row r="39" spans="1:7" x14ac:dyDescent="0.3">
      <c r="B39" s="31">
        <v>28</v>
      </c>
      <c r="C39" s="117" t="s">
        <v>60</v>
      </c>
      <c r="D39" s="117"/>
      <c r="E39" s="114" t="s">
        <v>71</v>
      </c>
      <c r="F39" s="114"/>
    </row>
    <row r="40" spans="1:7" x14ac:dyDescent="0.3">
      <c r="B40" s="31">
        <v>29</v>
      </c>
      <c r="C40" s="117" t="s">
        <v>47</v>
      </c>
      <c r="D40" s="117"/>
      <c r="E40" s="114" t="s">
        <v>71</v>
      </c>
      <c r="F40" s="114"/>
    </row>
  </sheetData>
  <mergeCells count="66">
    <mergeCell ref="C37:D37"/>
    <mergeCell ref="C38:D38"/>
    <mergeCell ref="C39:D39"/>
    <mergeCell ref="C40:D40"/>
    <mergeCell ref="E37:F37"/>
    <mergeCell ref="E38:F38"/>
    <mergeCell ref="E39:F39"/>
    <mergeCell ref="E40:F40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E22:F22"/>
    <mergeCell ref="E21:F21"/>
    <mergeCell ref="C19:D19"/>
    <mergeCell ref="C18:D18"/>
    <mergeCell ref="C22:D22"/>
    <mergeCell ref="E19:F19"/>
    <mergeCell ref="E18:F1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B2:I2"/>
    <mergeCell ref="B7:C7"/>
    <mergeCell ref="D7:I7"/>
    <mergeCell ref="B8:C8"/>
    <mergeCell ref="D8:I8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C12" sqref="C12:D36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(1 -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1</v>
      </c>
      <c r="C5" s="28" t="s">
        <v>93</v>
      </c>
      <c r="D5" s="28" t="str">
        <f>+'Operador PA'!E33</f>
        <v>Hospital Regional</v>
      </c>
      <c r="E5" s="28" t="str">
        <f>+'Operador PA'!G33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Hospital Regional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Archipiélago de Chiloé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1">
        <v>1</v>
      </c>
      <c r="C12" s="123" t="s">
        <v>47</v>
      </c>
      <c r="D12" s="123"/>
      <c r="E12" s="114" t="s">
        <v>71</v>
      </c>
      <c r="F12" s="114"/>
      <c r="G12" s="32"/>
    </row>
    <row r="13" spans="2:9" x14ac:dyDescent="0.3">
      <c r="B13" s="31">
        <v>2</v>
      </c>
      <c r="C13" s="123" t="s">
        <v>94</v>
      </c>
      <c r="D13" s="123"/>
      <c r="E13" s="114" t="s">
        <v>71</v>
      </c>
      <c r="F13" s="114"/>
      <c r="G13" s="32"/>
    </row>
    <row r="14" spans="2:9" x14ac:dyDescent="0.3">
      <c r="B14" s="31">
        <v>3</v>
      </c>
      <c r="C14" s="123" t="s">
        <v>95</v>
      </c>
      <c r="D14" s="123"/>
      <c r="E14" s="114" t="s">
        <v>71</v>
      </c>
      <c r="F14" s="114"/>
      <c r="G14" s="32"/>
    </row>
    <row r="15" spans="2:9" x14ac:dyDescent="0.3">
      <c r="B15" s="31">
        <v>4</v>
      </c>
      <c r="C15" s="123" t="s">
        <v>91</v>
      </c>
      <c r="D15" s="123"/>
      <c r="E15" s="114" t="s">
        <v>71</v>
      </c>
      <c r="F15" s="114"/>
      <c r="G15" s="32"/>
    </row>
    <row r="16" spans="2:9" x14ac:dyDescent="0.3">
      <c r="B16" s="31">
        <v>5</v>
      </c>
      <c r="C16" s="123" t="s">
        <v>90</v>
      </c>
      <c r="D16" s="123"/>
      <c r="E16" s="114" t="s">
        <v>71</v>
      </c>
      <c r="F16" s="114"/>
      <c r="G16" s="32"/>
    </row>
    <row r="17" spans="2:7" x14ac:dyDescent="0.3">
      <c r="B17" s="31">
        <v>6</v>
      </c>
      <c r="C17" s="123" t="s">
        <v>96</v>
      </c>
      <c r="D17" s="123"/>
      <c r="E17" s="114" t="s">
        <v>71</v>
      </c>
      <c r="F17" s="114"/>
      <c r="G17" s="32"/>
    </row>
    <row r="18" spans="2:7" x14ac:dyDescent="0.3">
      <c r="B18" s="31">
        <v>7</v>
      </c>
      <c r="C18" s="123" t="s">
        <v>88</v>
      </c>
      <c r="D18" s="123"/>
      <c r="E18" s="114" t="s">
        <v>71</v>
      </c>
      <c r="F18" s="114"/>
    </row>
    <row r="19" spans="2:7" x14ac:dyDescent="0.3">
      <c r="B19" s="31">
        <v>8</v>
      </c>
      <c r="C19" s="123" t="s">
        <v>87</v>
      </c>
      <c r="D19" s="123"/>
      <c r="E19" s="114" t="s">
        <v>71</v>
      </c>
      <c r="F19" s="114"/>
    </row>
    <row r="20" spans="2:7" x14ac:dyDescent="0.3">
      <c r="B20" s="31">
        <v>9</v>
      </c>
      <c r="C20" s="123" t="s">
        <v>97</v>
      </c>
      <c r="D20" s="123"/>
      <c r="E20" s="114" t="s">
        <v>71</v>
      </c>
      <c r="F20" s="114"/>
    </row>
    <row r="21" spans="2:7" x14ac:dyDescent="0.3">
      <c r="B21" s="31">
        <v>10</v>
      </c>
      <c r="C21" s="123" t="s">
        <v>98</v>
      </c>
      <c r="D21" s="123"/>
      <c r="E21" s="114" t="s">
        <v>71</v>
      </c>
      <c r="F21" s="114"/>
    </row>
    <row r="22" spans="2:7" x14ac:dyDescent="0.3">
      <c r="B22" s="31">
        <v>11</v>
      </c>
      <c r="C22" s="123" t="s">
        <v>99</v>
      </c>
      <c r="D22" s="123"/>
      <c r="E22" s="114" t="s">
        <v>71</v>
      </c>
      <c r="F22" s="114"/>
    </row>
    <row r="23" spans="2:7" x14ac:dyDescent="0.3">
      <c r="B23" s="31">
        <v>12</v>
      </c>
      <c r="C23" s="123" t="s">
        <v>73</v>
      </c>
      <c r="D23" s="123"/>
      <c r="E23" s="114" t="s">
        <v>71</v>
      </c>
      <c r="F23" s="114"/>
    </row>
    <row r="24" spans="2:7" x14ac:dyDescent="0.3">
      <c r="B24" s="31">
        <v>13</v>
      </c>
      <c r="C24" s="123" t="s">
        <v>100</v>
      </c>
      <c r="D24" s="123"/>
      <c r="E24" s="114" t="s">
        <v>71</v>
      </c>
      <c r="F24" s="114"/>
    </row>
    <row r="25" spans="2:7" x14ac:dyDescent="0.3">
      <c r="B25" s="31">
        <v>14</v>
      </c>
      <c r="C25" s="123" t="s">
        <v>101</v>
      </c>
      <c r="D25" s="123"/>
      <c r="E25" s="127" t="s">
        <v>71</v>
      </c>
      <c r="F25" s="127"/>
    </row>
    <row r="26" spans="2:7" x14ac:dyDescent="0.3">
      <c r="B26" s="31">
        <v>15</v>
      </c>
      <c r="C26" s="123" t="s">
        <v>102</v>
      </c>
      <c r="D26" s="123"/>
      <c r="E26" s="114" t="s">
        <v>71</v>
      </c>
      <c r="F26" s="114"/>
    </row>
    <row r="27" spans="2:7" x14ac:dyDescent="0.3">
      <c r="B27" s="31">
        <v>16</v>
      </c>
      <c r="C27" s="123" t="s">
        <v>103</v>
      </c>
      <c r="D27" s="123"/>
      <c r="E27" s="125" t="s">
        <v>71</v>
      </c>
      <c r="F27" s="126"/>
    </row>
    <row r="28" spans="2:7" x14ac:dyDescent="0.3">
      <c r="B28" s="31">
        <v>17</v>
      </c>
      <c r="C28" s="122" t="s">
        <v>105</v>
      </c>
      <c r="D28" s="122"/>
      <c r="E28" s="114" t="s">
        <v>71</v>
      </c>
      <c r="F28" s="114"/>
    </row>
    <row r="29" spans="2:7" x14ac:dyDescent="0.3">
      <c r="B29" s="31">
        <v>18</v>
      </c>
      <c r="C29" s="123" t="s">
        <v>106</v>
      </c>
      <c r="D29" s="123"/>
      <c r="E29" s="114" t="s">
        <v>71</v>
      </c>
      <c r="F29" s="114"/>
    </row>
    <row r="30" spans="2:7" x14ac:dyDescent="0.3">
      <c r="B30" s="31">
        <v>19</v>
      </c>
      <c r="C30" s="123" t="s">
        <v>77</v>
      </c>
      <c r="D30" s="123"/>
      <c r="E30" s="114" t="s">
        <v>71</v>
      </c>
      <c r="F30" s="114"/>
    </row>
    <row r="31" spans="2:7" x14ac:dyDescent="0.3">
      <c r="B31" s="31">
        <v>20</v>
      </c>
      <c r="C31" s="123" t="s">
        <v>107</v>
      </c>
      <c r="D31" s="123"/>
      <c r="E31" s="114" t="s">
        <v>71</v>
      </c>
      <c r="F31" s="114"/>
    </row>
    <row r="32" spans="2:7" x14ac:dyDescent="0.3">
      <c r="B32" s="31">
        <v>21</v>
      </c>
      <c r="C32" s="123" t="s">
        <v>75</v>
      </c>
      <c r="D32" s="123"/>
      <c r="E32" s="114" t="s">
        <v>71</v>
      </c>
      <c r="F32" s="114"/>
    </row>
    <row r="33" spans="2:7" x14ac:dyDescent="0.3">
      <c r="B33" s="31">
        <v>22</v>
      </c>
      <c r="C33" s="122" t="s">
        <v>74</v>
      </c>
      <c r="D33" s="122"/>
      <c r="E33" s="114" t="s">
        <v>71</v>
      </c>
      <c r="F33" s="114"/>
    </row>
    <row r="34" spans="2:7" x14ac:dyDescent="0.3">
      <c r="B34" s="31">
        <v>23</v>
      </c>
      <c r="C34" s="122" t="s">
        <v>73</v>
      </c>
      <c r="D34" s="122"/>
      <c r="E34" s="114" t="s">
        <v>71</v>
      </c>
      <c r="F34" s="114"/>
      <c r="G34" s="33"/>
    </row>
    <row r="35" spans="2:7" x14ac:dyDescent="0.3">
      <c r="B35" s="31">
        <v>24</v>
      </c>
      <c r="C35" s="122" t="s">
        <v>72</v>
      </c>
      <c r="D35" s="122"/>
      <c r="E35" s="114" t="s">
        <v>71</v>
      </c>
      <c r="F35" s="114"/>
      <c r="G35" s="33"/>
    </row>
    <row r="36" spans="2:7" x14ac:dyDescent="0.3">
      <c r="B36" s="31">
        <v>25</v>
      </c>
      <c r="C36" s="122" t="s">
        <v>70</v>
      </c>
      <c r="D36" s="122"/>
      <c r="E36" s="114" t="s">
        <v>71</v>
      </c>
      <c r="F36" s="114"/>
      <c r="G36" s="33"/>
    </row>
    <row r="37" spans="2:7" x14ac:dyDescent="0.3">
      <c r="B37" s="33"/>
      <c r="C37" s="33"/>
      <c r="D37" s="33"/>
      <c r="E37" s="33"/>
      <c r="F37" s="33"/>
      <c r="G37" s="33"/>
    </row>
    <row r="38" spans="2:7" x14ac:dyDescent="0.3">
      <c r="B38" s="33"/>
      <c r="C38" s="33"/>
      <c r="D38" s="33"/>
      <c r="E38" s="33"/>
      <c r="F38" s="33"/>
      <c r="G38" s="33"/>
    </row>
  </sheetData>
  <mergeCells count="58">
    <mergeCell ref="E26:F26"/>
    <mergeCell ref="C26:D26"/>
    <mergeCell ref="E25:F25"/>
    <mergeCell ref="C25:D25"/>
    <mergeCell ref="C29:D29"/>
    <mergeCell ref="C28:D28"/>
    <mergeCell ref="C27:D27"/>
    <mergeCell ref="C34:D34"/>
    <mergeCell ref="C33:D33"/>
    <mergeCell ref="C32:D32"/>
    <mergeCell ref="C31:D31"/>
    <mergeCell ref="C30:D30"/>
    <mergeCell ref="E34:F34"/>
    <mergeCell ref="E33:F33"/>
    <mergeCell ref="E27:F27"/>
    <mergeCell ref="E32:F32"/>
    <mergeCell ref="E31:F31"/>
    <mergeCell ref="E30:F30"/>
    <mergeCell ref="E29:F29"/>
    <mergeCell ref="E28:F28"/>
    <mergeCell ref="E24:F24"/>
    <mergeCell ref="C24:D24"/>
    <mergeCell ref="E23:F23"/>
    <mergeCell ref="C23:D23"/>
    <mergeCell ref="E22:F22"/>
    <mergeCell ref="C22:D22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B2:I2"/>
    <mergeCell ref="B7:C7"/>
    <mergeCell ref="D7:I7"/>
    <mergeCell ref="B8:C8"/>
    <mergeCell ref="D8:I8"/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21" zoomScale="80" zoomScaleNormal="80" workbookViewId="0">
      <selection activeCell="C16" sqref="C16:D40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(1VN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50</v>
      </c>
      <c r="C5" s="28" t="s">
        <v>63</v>
      </c>
      <c r="D5" s="28" t="str">
        <f>'Operador PA'!E34</f>
        <v>Archipiélago de Chiloé</v>
      </c>
      <c r="E5" s="28" t="str">
        <f>'Operador PA'!G34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Archipiélago de Chiloé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Inacap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1">
        <v>1</v>
      </c>
      <c r="C12" s="128" t="s">
        <v>70</v>
      </c>
      <c r="D12" s="128"/>
      <c r="E12" s="114" t="s">
        <v>71</v>
      </c>
      <c r="F12" s="114"/>
      <c r="G12" s="32"/>
    </row>
    <row r="13" spans="2:9" x14ac:dyDescent="0.3">
      <c r="B13" s="31">
        <v>2</v>
      </c>
      <c r="C13" s="128" t="s">
        <v>72</v>
      </c>
      <c r="D13" s="128"/>
      <c r="E13" s="114" t="s">
        <v>71</v>
      </c>
      <c r="F13" s="114"/>
      <c r="G13" s="32"/>
    </row>
    <row r="14" spans="2:9" x14ac:dyDescent="0.3">
      <c r="B14" s="31">
        <v>3</v>
      </c>
      <c r="C14" s="128" t="s">
        <v>73</v>
      </c>
      <c r="D14" s="128"/>
      <c r="E14" s="114" t="s">
        <v>71</v>
      </c>
      <c r="F14" s="114"/>
      <c r="G14" s="32"/>
    </row>
    <row r="15" spans="2:9" x14ac:dyDescent="0.3">
      <c r="B15" s="31">
        <v>4</v>
      </c>
      <c r="C15" s="128" t="s">
        <v>74</v>
      </c>
      <c r="D15" s="128"/>
      <c r="E15" s="114" t="s">
        <v>71</v>
      </c>
      <c r="F15" s="114"/>
      <c r="G15" s="32"/>
    </row>
    <row r="16" spans="2:9" x14ac:dyDescent="0.3">
      <c r="B16" s="31">
        <v>5</v>
      </c>
      <c r="C16" s="128" t="s">
        <v>75</v>
      </c>
      <c r="D16" s="128"/>
      <c r="E16" s="114" t="s">
        <v>71</v>
      </c>
      <c r="F16" s="114"/>
      <c r="G16" s="32"/>
    </row>
    <row r="17" spans="2:7" x14ac:dyDescent="0.3">
      <c r="B17" s="31">
        <v>6</v>
      </c>
      <c r="C17" s="128" t="s">
        <v>76</v>
      </c>
      <c r="D17" s="128"/>
      <c r="E17" s="114" t="s">
        <v>71</v>
      </c>
      <c r="F17" s="114"/>
      <c r="G17" s="32"/>
    </row>
    <row r="18" spans="2:7" x14ac:dyDescent="0.3">
      <c r="B18" s="31">
        <v>7</v>
      </c>
      <c r="C18" s="128" t="s">
        <v>77</v>
      </c>
      <c r="D18" s="128"/>
      <c r="E18" s="114" t="s">
        <v>71</v>
      </c>
      <c r="F18" s="114"/>
    </row>
    <row r="19" spans="2:7" x14ac:dyDescent="0.3">
      <c r="B19" s="31">
        <v>8</v>
      </c>
      <c r="C19" s="128" t="s">
        <v>78</v>
      </c>
      <c r="D19" s="128"/>
      <c r="E19" s="114" t="s">
        <v>71</v>
      </c>
      <c r="F19" s="114"/>
    </row>
    <row r="20" spans="2:7" x14ac:dyDescent="0.3">
      <c r="B20" s="31">
        <v>9</v>
      </c>
      <c r="C20" s="128" t="s">
        <v>79</v>
      </c>
      <c r="D20" s="128"/>
      <c r="E20" s="114" t="s">
        <v>71</v>
      </c>
      <c r="F20" s="114"/>
    </row>
    <row r="21" spans="2:7" x14ac:dyDescent="0.3">
      <c r="B21" s="31">
        <v>10</v>
      </c>
      <c r="C21" s="128" t="s">
        <v>80</v>
      </c>
      <c r="D21" s="128"/>
      <c r="E21" s="114" t="s">
        <v>71</v>
      </c>
      <c r="F21" s="114"/>
    </row>
    <row r="22" spans="2:7" x14ac:dyDescent="0.3">
      <c r="B22" s="31">
        <v>11</v>
      </c>
      <c r="C22" s="128" t="s">
        <v>81</v>
      </c>
      <c r="D22" s="128"/>
      <c r="E22" s="114" t="s">
        <v>71</v>
      </c>
      <c r="F22" s="114"/>
    </row>
    <row r="23" spans="2:7" x14ac:dyDescent="0.3">
      <c r="B23" s="31">
        <v>12</v>
      </c>
      <c r="C23" s="128" t="s">
        <v>82</v>
      </c>
      <c r="D23" s="128"/>
      <c r="E23" s="114" t="s">
        <v>71</v>
      </c>
      <c r="F23" s="114"/>
    </row>
    <row r="24" spans="2:7" x14ac:dyDescent="0.3">
      <c r="B24" s="31">
        <v>13</v>
      </c>
      <c r="C24" s="118" t="s">
        <v>280</v>
      </c>
      <c r="D24" s="119"/>
      <c r="E24" s="114" t="s">
        <v>71</v>
      </c>
      <c r="F24" s="114"/>
    </row>
    <row r="25" spans="2:7" x14ac:dyDescent="0.3">
      <c r="B25" s="31">
        <v>14</v>
      </c>
      <c r="C25" s="118" t="s">
        <v>281</v>
      </c>
      <c r="D25" s="119"/>
      <c r="E25" s="114" t="s">
        <v>71</v>
      </c>
      <c r="F25" s="114"/>
    </row>
    <row r="26" spans="2:7" x14ac:dyDescent="0.3">
      <c r="B26" s="31">
        <v>15</v>
      </c>
      <c r="C26" s="118" t="s">
        <v>282</v>
      </c>
      <c r="D26" s="119"/>
      <c r="E26" s="114" t="s">
        <v>71</v>
      </c>
      <c r="F26" s="114"/>
    </row>
    <row r="27" spans="2:7" x14ac:dyDescent="0.3">
      <c r="B27" s="31">
        <v>16</v>
      </c>
      <c r="C27" s="118" t="s">
        <v>82</v>
      </c>
      <c r="D27" s="119"/>
      <c r="E27" s="114" t="s">
        <v>71</v>
      </c>
      <c r="F27" s="114"/>
    </row>
    <row r="28" spans="2:7" x14ac:dyDescent="0.3">
      <c r="B28" s="31">
        <v>17</v>
      </c>
      <c r="C28" s="129" t="s">
        <v>83</v>
      </c>
      <c r="D28" s="129"/>
      <c r="E28" s="114" t="s">
        <v>71</v>
      </c>
      <c r="F28" s="114"/>
    </row>
    <row r="29" spans="2:7" x14ac:dyDescent="0.3">
      <c r="B29" s="31">
        <v>18</v>
      </c>
      <c r="C29" s="128" t="s">
        <v>84</v>
      </c>
      <c r="D29" s="128"/>
      <c r="E29" s="114" t="s">
        <v>71</v>
      </c>
      <c r="F29" s="114"/>
    </row>
    <row r="30" spans="2:7" x14ac:dyDescent="0.3">
      <c r="B30" s="31">
        <v>19</v>
      </c>
      <c r="C30" s="128" t="s">
        <v>85</v>
      </c>
      <c r="D30" s="128"/>
      <c r="E30" s="114" t="s">
        <v>71</v>
      </c>
      <c r="F30" s="114"/>
    </row>
    <row r="31" spans="2:7" x14ac:dyDescent="0.3">
      <c r="B31" s="31">
        <v>20</v>
      </c>
      <c r="C31" s="128" t="s">
        <v>86</v>
      </c>
      <c r="D31" s="128"/>
      <c r="E31" s="114" t="s">
        <v>71</v>
      </c>
      <c r="F31" s="114"/>
    </row>
    <row r="32" spans="2:7" x14ac:dyDescent="0.3">
      <c r="B32" s="31">
        <v>21</v>
      </c>
      <c r="C32" s="128" t="s">
        <v>87</v>
      </c>
      <c r="D32" s="128"/>
      <c r="E32" s="114" t="s">
        <v>71</v>
      </c>
      <c r="F32" s="114"/>
    </row>
    <row r="33" spans="2:6" x14ac:dyDescent="0.3">
      <c r="B33" s="31">
        <v>22</v>
      </c>
      <c r="C33" s="128" t="s">
        <v>88</v>
      </c>
      <c r="D33" s="128"/>
      <c r="E33" s="125" t="s">
        <v>71</v>
      </c>
      <c r="F33" s="126"/>
    </row>
    <row r="34" spans="2:6" x14ac:dyDescent="0.3">
      <c r="B34" s="31">
        <v>23</v>
      </c>
      <c r="C34" s="128" t="s">
        <v>89</v>
      </c>
      <c r="D34" s="128"/>
      <c r="E34" s="125" t="s">
        <v>71</v>
      </c>
      <c r="F34" s="126"/>
    </row>
    <row r="35" spans="2:6" x14ac:dyDescent="0.3">
      <c r="B35" s="31">
        <v>24</v>
      </c>
      <c r="C35" s="128" t="s">
        <v>90</v>
      </c>
      <c r="D35" s="128"/>
      <c r="E35" s="125" t="s">
        <v>71</v>
      </c>
      <c r="F35" s="126"/>
    </row>
    <row r="36" spans="2:6" ht="25.95" customHeight="1" x14ac:dyDescent="0.3">
      <c r="B36" s="31">
        <v>25</v>
      </c>
      <c r="C36" s="128" t="s">
        <v>91</v>
      </c>
      <c r="D36" s="128"/>
      <c r="E36" s="125" t="s">
        <v>71</v>
      </c>
      <c r="F36" s="126"/>
    </row>
    <row r="37" spans="2:6" x14ac:dyDescent="0.3">
      <c r="B37" s="31">
        <v>26</v>
      </c>
      <c r="C37" s="128" t="s">
        <v>92</v>
      </c>
      <c r="D37" s="128"/>
      <c r="E37" s="125" t="s">
        <v>71</v>
      </c>
      <c r="F37" s="126"/>
    </row>
    <row r="38" spans="2:6" x14ac:dyDescent="0.3">
      <c r="B38" s="31">
        <v>27</v>
      </c>
      <c r="C38" s="128" t="s">
        <v>89</v>
      </c>
      <c r="D38" s="128"/>
      <c r="E38" s="125" t="s">
        <v>71</v>
      </c>
      <c r="F38" s="126"/>
    </row>
    <row r="39" spans="2:6" x14ac:dyDescent="0.3">
      <c r="B39" s="31">
        <v>28</v>
      </c>
      <c r="C39" s="128" t="s">
        <v>60</v>
      </c>
      <c r="D39" s="128"/>
      <c r="E39" s="125" t="s">
        <v>71</v>
      </c>
      <c r="F39" s="126"/>
    </row>
    <row r="40" spans="2:6" ht="32.25" customHeight="1" x14ac:dyDescent="0.3">
      <c r="B40" s="31">
        <v>29</v>
      </c>
      <c r="C40" s="130" t="s">
        <v>108</v>
      </c>
      <c r="D40" s="130"/>
      <c r="E40" s="125" t="s">
        <v>71</v>
      </c>
      <c r="F40" s="126"/>
    </row>
  </sheetData>
  <mergeCells count="66">
    <mergeCell ref="C37:D37"/>
    <mergeCell ref="C38:D38"/>
    <mergeCell ref="C39:D39"/>
    <mergeCell ref="C40:D40"/>
    <mergeCell ref="E37:F37"/>
    <mergeCell ref="E38:F38"/>
    <mergeCell ref="E39:F39"/>
    <mergeCell ref="E40:F40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34:D34"/>
    <mergeCell ref="C35:D35"/>
    <mergeCell ref="C36:D36"/>
    <mergeCell ref="E34:F34"/>
    <mergeCell ref="E35:F35"/>
    <mergeCell ref="E36:F36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H15" sqref="H15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26"/>
      <c r="D1" s="26"/>
      <c r="E1" s="26"/>
      <c r="F1" s="26"/>
      <c r="G1" s="26"/>
      <c r="H1" s="26"/>
      <c r="I1" s="26"/>
    </row>
    <row r="2" spans="2:10" ht="22.2" x14ac:dyDescent="0.3">
      <c r="B2" s="111" t="str">
        <f>"DETALLE DEL SERVICIO ("&amp;B5&amp;" - "&amp;C5&amp;")"</f>
        <v>DETALLE DEL SERVICIO (1VN - REGRESO)</v>
      </c>
      <c r="C2" s="111"/>
      <c r="D2" s="111"/>
      <c r="E2" s="111"/>
      <c r="F2" s="111"/>
      <c r="G2" s="111"/>
      <c r="H2" s="111"/>
      <c r="I2" s="111"/>
    </row>
    <row r="3" spans="2:10" x14ac:dyDescent="0.3">
      <c r="B3" s="26"/>
      <c r="C3" s="26"/>
      <c r="D3" s="26"/>
      <c r="E3" s="26"/>
      <c r="F3" s="26"/>
      <c r="G3" s="26"/>
      <c r="H3" s="26"/>
      <c r="I3" s="26"/>
    </row>
    <row r="4" spans="2:10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3">
      <c r="B5" s="28" t="s">
        <v>50</v>
      </c>
      <c r="C5" s="28" t="s">
        <v>93</v>
      </c>
      <c r="D5" s="28" t="str">
        <f>'Operador PA'!E35</f>
        <v>Inacap</v>
      </c>
      <c r="E5" s="28" t="str">
        <f>'Operador PA'!G35</f>
        <v>Archipiélago de Chiloé</v>
      </c>
      <c r="F5" s="26"/>
      <c r="G5" s="26"/>
    </row>
    <row r="6" spans="2:10" x14ac:dyDescent="0.3">
      <c r="B6" s="29"/>
      <c r="C6" s="26"/>
      <c r="D6" s="26"/>
      <c r="E6" s="26"/>
      <c r="F6" s="26"/>
      <c r="G6" s="26"/>
      <c r="H6" s="26"/>
      <c r="I6" s="26"/>
    </row>
    <row r="7" spans="2:10" x14ac:dyDescent="0.3">
      <c r="B7" s="112" t="s">
        <v>64</v>
      </c>
      <c r="C7" s="112"/>
      <c r="D7" s="124" t="str">
        <f>+D5</f>
        <v>Inacap</v>
      </c>
      <c r="E7" s="124"/>
      <c r="F7" s="124"/>
      <c r="G7" s="124"/>
      <c r="H7" s="124"/>
      <c r="I7" s="124"/>
    </row>
    <row r="8" spans="2:10" x14ac:dyDescent="0.3">
      <c r="B8" s="112" t="s">
        <v>65</v>
      </c>
      <c r="C8" s="112"/>
      <c r="D8" s="124" t="str">
        <f>+E5</f>
        <v>Archipiélago de Chiloé</v>
      </c>
      <c r="E8" s="124"/>
      <c r="F8" s="124"/>
      <c r="G8" s="124"/>
      <c r="H8" s="124"/>
      <c r="I8" s="124"/>
    </row>
    <row r="9" spans="2:10" x14ac:dyDescent="0.3">
      <c r="C9" s="26"/>
      <c r="D9" s="26"/>
      <c r="E9" s="26"/>
      <c r="F9" s="26"/>
      <c r="G9" s="26"/>
      <c r="H9" s="26"/>
      <c r="I9" s="26"/>
    </row>
    <row r="10" spans="2:10" x14ac:dyDescent="0.3">
      <c r="B10" s="116" t="s">
        <v>66</v>
      </c>
      <c r="C10" s="116"/>
      <c r="D10" s="116"/>
      <c r="E10" s="116"/>
      <c r="F10" s="116"/>
    </row>
    <row r="11" spans="2:10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10" x14ac:dyDescent="0.3">
      <c r="B12" s="35">
        <v>1</v>
      </c>
      <c r="C12" s="131" t="s">
        <v>109</v>
      </c>
      <c r="D12" s="132"/>
      <c r="E12" s="114" t="s">
        <v>71</v>
      </c>
      <c r="F12" s="114"/>
      <c r="G12" s="13"/>
      <c r="J12" s="13"/>
    </row>
    <row r="13" spans="2:10" x14ac:dyDescent="0.3">
      <c r="B13" s="72">
        <v>2</v>
      </c>
      <c r="C13" s="131" t="s">
        <v>60</v>
      </c>
      <c r="D13" s="132"/>
      <c r="E13" s="114" t="s">
        <v>71</v>
      </c>
      <c r="F13" s="114"/>
      <c r="G13" s="32"/>
    </row>
    <row r="14" spans="2:10" x14ac:dyDescent="0.3">
      <c r="B14" s="72">
        <v>3</v>
      </c>
      <c r="C14" s="131" t="s">
        <v>96</v>
      </c>
      <c r="D14" s="132"/>
      <c r="E14" s="114" t="s">
        <v>71</v>
      </c>
      <c r="F14" s="114"/>
      <c r="G14" s="32"/>
    </row>
    <row r="15" spans="2:10" x14ac:dyDescent="0.3">
      <c r="B15" s="72">
        <v>4</v>
      </c>
      <c r="C15" s="131" t="s">
        <v>95</v>
      </c>
      <c r="D15" s="132"/>
      <c r="E15" s="114" t="s">
        <v>71</v>
      </c>
      <c r="F15" s="114"/>
      <c r="G15" s="32"/>
    </row>
    <row r="16" spans="2:10" x14ac:dyDescent="0.3">
      <c r="B16" s="72">
        <v>5</v>
      </c>
      <c r="C16" s="131" t="s">
        <v>91</v>
      </c>
      <c r="D16" s="132"/>
      <c r="E16" s="114" t="s">
        <v>71</v>
      </c>
      <c r="F16" s="114"/>
      <c r="G16" s="32"/>
    </row>
    <row r="17" spans="2:7" x14ac:dyDescent="0.3">
      <c r="B17" s="72">
        <v>6</v>
      </c>
      <c r="C17" s="131" t="s">
        <v>90</v>
      </c>
      <c r="D17" s="132"/>
      <c r="E17" s="114" t="s">
        <v>71</v>
      </c>
      <c r="F17" s="114"/>
      <c r="G17" s="32"/>
    </row>
    <row r="18" spans="2:7" x14ac:dyDescent="0.3">
      <c r="B18" s="72">
        <v>7</v>
      </c>
      <c r="C18" s="131" t="s">
        <v>96</v>
      </c>
      <c r="D18" s="132"/>
      <c r="E18" s="114" t="s">
        <v>71</v>
      </c>
      <c r="F18" s="114"/>
      <c r="G18" s="32"/>
    </row>
    <row r="19" spans="2:7" x14ac:dyDescent="0.3">
      <c r="B19" s="72">
        <v>8</v>
      </c>
      <c r="C19" s="131" t="s">
        <v>88</v>
      </c>
      <c r="D19" s="132"/>
      <c r="E19" s="114" t="s">
        <v>71</v>
      </c>
      <c r="F19" s="114"/>
    </row>
    <row r="20" spans="2:7" x14ac:dyDescent="0.3">
      <c r="B20" s="72">
        <v>9</v>
      </c>
      <c r="C20" s="131" t="s">
        <v>87</v>
      </c>
      <c r="D20" s="132"/>
      <c r="E20" s="114" t="s">
        <v>71</v>
      </c>
      <c r="F20" s="114"/>
    </row>
    <row r="21" spans="2:7" x14ac:dyDescent="0.3">
      <c r="B21" s="72">
        <v>10</v>
      </c>
      <c r="C21" s="131" t="s">
        <v>97</v>
      </c>
      <c r="D21" s="132"/>
      <c r="E21" s="114" t="s">
        <v>71</v>
      </c>
      <c r="F21" s="114"/>
    </row>
    <row r="22" spans="2:7" x14ac:dyDescent="0.3">
      <c r="B22" s="72">
        <v>11</v>
      </c>
      <c r="C22" s="131" t="s">
        <v>98</v>
      </c>
      <c r="D22" s="132"/>
      <c r="E22" s="114" t="s">
        <v>71</v>
      </c>
      <c r="F22" s="114"/>
    </row>
    <row r="23" spans="2:7" x14ac:dyDescent="0.3">
      <c r="B23" s="72">
        <v>12</v>
      </c>
      <c r="C23" s="131" t="s">
        <v>99</v>
      </c>
      <c r="D23" s="132"/>
      <c r="E23" s="114" t="s">
        <v>71</v>
      </c>
      <c r="F23" s="114"/>
    </row>
    <row r="24" spans="2:7" x14ac:dyDescent="0.3">
      <c r="B24" s="72">
        <v>13</v>
      </c>
      <c r="C24" s="131" t="s">
        <v>73</v>
      </c>
      <c r="D24" s="132"/>
      <c r="E24" s="114" t="s">
        <v>71</v>
      </c>
      <c r="F24" s="114"/>
    </row>
    <row r="25" spans="2:7" x14ac:dyDescent="0.3">
      <c r="B25" s="72">
        <v>14</v>
      </c>
      <c r="C25" s="131" t="s">
        <v>100</v>
      </c>
      <c r="D25" s="132"/>
      <c r="E25" s="114" t="s">
        <v>71</v>
      </c>
      <c r="F25" s="114"/>
    </row>
    <row r="26" spans="2:7" x14ac:dyDescent="0.3">
      <c r="B26" s="72">
        <v>15</v>
      </c>
      <c r="C26" s="131" t="s">
        <v>101</v>
      </c>
      <c r="D26" s="132"/>
      <c r="E26" s="114" t="s">
        <v>71</v>
      </c>
      <c r="F26" s="114"/>
    </row>
    <row r="27" spans="2:7" x14ac:dyDescent="0.3">
      <c r="B27" s="72">
        <v>16</v>
      </c>
      <c r="C27" s="131" t="s">
        <v>110</v>
      </c>
      <c r="D27" s="132"/>
      <c r="E27" s="127" t="s">
        <v>71</v>
      </c>
      <c r="F27" s="127"/>
    </row>
    <row r="28" spans="2:7" x14ac:dyDescent="0.3">
      <c r="B28" s="72">
        <v>17</v>
      </c>
      <c r="C28" s="131" t="s">
        <v>103</v>
      </c>
      <c r="D28" s="132"/>
      <c r="E28" s="114" t="s">
        <v>71</v>
      </c>
      <c r="F28" s="114"/>
    </row>
    <row r="29" spans="2:7" x14ac:dyDescent="0.3">
      <c r="B29" s="72">
        <v>18</v>
      </c>
      <c r="C29" s="131" t="s">
        <v>105</v>
      </c>
      <c r="D29" s="132"/>
      <c r="E29" s="114" t="s">
        <v>71</v>
      </c>
      <c r="F29" s="114"/>
    </row>
    <row r="30" spans="2:7" x14ac:dyDescent="0.3">
      <c r="B30" s="72">
        <v>19</v>
      </c>
      <c r="C30" s="131" t="s">
        <v>106</v>
      </c>
      <c r="D30" s="132"/>
      <c r="E30" s="114" t="s">
        <v>71</v>
      </c>
      <c r="F30" s="114"/>
    </row>
    <row r="31" spans="2:7" x14ac:dyDescent="0.3">
      <c r="B31" s="72">
        <v>20</v>
      </c>
      <c r="C31" s="131" t="s">
        <v>77</v>
      </c>
      <c r="D31" s="132"/>
      <c r="E31" s="114" t="s">
        <v>71</v>
      </c>
      <c r="F31" s="114"/>
    </row>
    <row r="32" spans="2:7" x14ac:dyDescent="0.3">
      <c r="B32" s="72">
        <v>21</v>
      </c>
      <c r="C32" s="131" t="s">
        <v>107</v>
      </c>
      <c r="D32" s="132"/>
      <c r="E32" s="114" t="s">
        <v>71</v>
      </c>
      <c r="F32" s="114"/>
    </row>
    <row r="33" spans="2:6" x14ac:dyDescent="0.3">
      <c r="B33" s="72">
        <v>22</v>
      </c>
      <c r="C33" s="131" t="s">
        <v>75</v>
      </c>
      <c r="D33" s="132"/>
      <c r="E33" s="114" t="s">
        <v>71</v>
      </c>
      <c r="F33" s="114"/>
    </row>
    <row r="34" spans="2:6" x14ac:dyDescent="0.3">
      <c r="B34" s="72">
        <v>23</v>
      </c>
      <c r="C34" s="131" t="s">
        <v>74</v>
      </c>
      <c r="D34" s="132"/>
      <c r="E34" s="114" t="s">
        <v>71</v>
      </c>
      <c r="F34" s="114"/>
    </row>
    <row r="35" spans="2:6" x14ac:dyDescent="0.3">
      <c r="B35" s="72">
        <v>24</v>
      </c>
      <c r="C35" s="131" t="s">
        <v>73</v>
      </c>
      <c r="D35" s="132"/>
      <c r="E35" s="114" t="s">
        <v>71</v>
      </c>
      <c r="F35" s="114"/>
    </row>
    <row r="36" spans="2:6" x14ac:dyDescent="0.3">
      <c r="B36" s="72">
        <v>25</v>
      </c>
      <c r="C36" s="131" t="s">
        <v>72</v>
      </c>
      <c r="D36" s="132"/>
      <c r="E36" s="114" t="s">
        <v>71</v>
      </c>
      <c r="F36" s="114"/>
    </row>
    <row r="37" spans="2:6" x14ac:dyDescent="0.3">
      <c r="B37" s="72">
        <v>26</v>
      </c>
      <c r="C37" s="131" t="s">
        <v>70</v>
      </c>
      <c r="D37" s="132"/>
      <c r="E37" s="114" t="s">
        <v>71</v>
      </c>
      <c r="F37" s="114"/>
    </row>
  </sheetData>
  <mergeCells count="60"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20:D20"/>
    <mergeCell ref="E20:F20"/>
    <mergeCell ref="C21:D21"/>
    <mergeCell ref="E21:F21"/>
    <mergeCell ref="C22:D22"/>
    <mergeCell ref="E22:F22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35:D35"/>
    <mergeCell ref="C36:D36"/>
    <mergeCell ref="C37:D37"/>
    <mergeCell ref="E35:F35"/>
    <mergeCell ref="E36:F36"/>
    <mergeCell ref="E37:F3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31" zoomScale="80" zoomScaleNormal="80" workbookViewId="0">
      <selection activeCell="C34" sqref="C34:D34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(2 -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63</v>
      </c>
      <c r="D5" s="28" t="str">
        <f>'Operador PA'!E36</f>
        <v>Villa Nelda Panicucci</v>
      </c>
      <c r="E5" s="28" t="str">
        <f>'Operador PA'!G36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Zona Franca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35" t="s">
        <v>66</v>
      </c>
      <c r="C10" s="135"/>
      <c r="D10" s="135"/>
      <c r="E10" s="135"/>
      <c r="F10" s="135"/>
    </row>
    <row r="11" spans="2:9" x14ac:dyDescent="0.3">
      <c r="B11" s="42" t="s">
        <v>67</v>
      </c>
      <c r="C11" s="135" t="s">
        <v>68</v>
      </c>
      <c r="D11" s="135"/>
      <c r="E11" s="135" t="s">
        <v>69</v>
      </c>
      <c r="F11" s="135"/>
    </row>
    <row r="12" spans="2:9" x14ac:dyDescent="0.3">
      <c r="B12" s="43">
        <v>1</v>
      </c>
      <c r="C12" s="133" t="s">
        <v>112</v>
      </c>
      <c r="D12" s="133"/>
      <c r="E12" s="134" t="s">
        <v>71</v>
      </c>
      <c r="F12" s="134"/>
      <c r="G12" s="32"/>
    </row>
    <row r="13" spans="2:9" x14ac:dyDescent="0.3">
      <c r="B13" s="43">
        <v>2</v>
      </c>
      <c r="C13" s="133" t="s">
        <v>113</v>
      </c>
      <c r="D13" s="133"/>
      <c r="E13" s="134" t="s">
        <v>71</v>
      </c>
      <c r="F13" s="134"/>
      <c r="G13" s="32"/>
    </row>
    <row r="14" spans="2:9" x14ac:dyDescent="0.3">
      <c r="B14" s="43">
        <v>3</v>
      </c>
      <c r="C14" s="133" t="s">
        <v>114</v>
      </c>
      <c r="D14" s="133"/>
      <c r="E14" s="134" t="s">
        <v>71</v>
      </c>
      <c r="F14" s="134"/>
      <c r="G14" s="32"/>
    </row>
    <row r="15" spans="2:9" x14ac:dyDescent="0.3">
      <c r="B15" s="43">
        <v>4</v>
      </c>
      <c r="C15" s="133" t="s">
        <v>115</v>
      </c>
      <c r="D15" s="133"/>
      <c r="E15" s="134" t="s">
        <v>71</v>
      </c>
      <c r="F15" s="134"/>
      <c r="G15" s="32"/>
    </row>
    <row r="16" spans="2:9" x14ac:dyDescent="0.3">
      <c r="B16" s="43">
        <v>5</v>
      </c>
      <c r="C16" s="133" t="s">
        <v>116</v>
      </c>
      <c r="D16" s="133"/>
      <c r="E16" s="134" t="s">
        <v>71</v>
      </c>
      <c r="F16" s="134"/>
      <c r="G16" s="32"/>
    </row>
    <row r="17" spans="2:7" x14ac:dyDescent="0.3">
      <c r="B17" s="43">
        <v>6</v>
      </c>
      <c r="C17" s="133" t="s">
        <v>77</v>
      </c>
      <c r="D17" s="133"/>
      <c r="E17" s="134" t="s">
        <v>71</v>
      </c>
      <c r="F17" s="134"/>
      <c r="G17" s="32"/>
    </row>
    <row r="18" spans="2:7" x14ac:dyDescent="0.3">
      <c r="B18" s="43">
        <v>7</v>
      </c>
      <c r="C18" s="133" t="s">
        <v>117</v>
      </c>
      <c r="D18" s="133"/>
      <c r="E18" s="134" t="s">
        <v>71</v>
      </c>
      <c r="F18" s="134"/>
    </row>
    <row r="19" spans="2:7" x14ac:dyDescent="0.3">
      <c r="B19" s="43">
        <v>8</v>
      </c>
      <c r="C19" s="133" t="s">
        <v>115</v>
      </c>
      <c r="D19" s="133"/>
      <c r="E19" s="134" t="s">
        <v>71</v>
      </c>
      <c r="F19" s="134"/>
    </row>
    <row r="20" spans="2:7" x14ac:dyDescent="0.3">
      <c r="B20" s="43">
        <v>9</v>
      </c>
      <c r="C20" s="133" t="s">
        <v>106</v>
      </c>
      <c r="D20" s="133"/>
      <c r="E20" s="134" t="s">
        <v>71</v>
      </c>
      <c r="F20" s="134"/>
    </row>
    <row r="21" spans="2:7" x14ac:dyDescent="0.3">
      <c r="B21" s="43">
        <v>10</v>
      </c>
      <c r="C21" s="136" t="s">
        <v>91</v>
      </c>
      <c r="D21" s="137"/>
      <c r="E21" s="134" t="s">
        <v>71</v>
      </c>
      <c r="F21" s="134"/>
    </row>
    <row r="22" spans="2:7" x14ac:dyDescent="0.3">
      <c r="B22" s="43">
        <v>11</v>
      </c>
      <c r="C22" s="136" t="s">
        <v>255</v>
      </c>
      <c r="D22" s="137"/>
      <c r="E22" s="134" t="s">
        <v>71</v>
      </c>
      <c r="F22" s="134"/>
    </row>
    <row r="23" spans="2:7" x14ac:dyDescent="0.3">
      <c r="B23" s="43">
        <v>12</v>
      </c>
      <c r="C23" s="136" t="s">
        <v>256</v>
      </c>
      <c r="D23" s="137"/>
      <c r="E23" s="134" t="s">
        <v>71</v>
      </c>
      <c r="F23" s="134"/>
    </row>
    <row r="24" spans="2:7" x14ac:dyDescent="0.3">
      <c r="B24" s="43">
        <v>13</v>
      </c>
      <c r="C24" s="139" t="s">
        <v>119</v>
      </c>
      <c r="D24" s="140"/>
      <c r="E24" s="134" t="s">
        <v>71</v>
      </c>
      <c r="F24" s="134"/>
    </row>
    <row r="25" spans="2:7" x14ac:dyDescent="0.3">
      <c r="B25" s="43">
        <v>14</v>
      </c>
      <c r="C25" s="133" t="s">
        <v>118</v>
      </c>
      <c r="D25" s="133"/>
      <c r="E25" s="134" t="s">
        <v>71</v>
      </c>
      <c r="F25" s="134"/>
    </row>
    <row r="26" spans="2:7" x14ac:dyDescent="0.3">
      <c r="B26" s="43">
        <v>15</v>
      </c>
      <c r="C26" s="136" t="s">
        <v>257</v>
      </c>
      <c r="D26" s="137"/>
      <c r="E26" s="134" t="s">
        <v>71</v>
      </c>
      <c r="F26" s="134"/>
    </row>
    <row r="27" spans="2:7" x14ac:dyDescent="0.3">
      <c r="B27" s="43">
        <v>16</v>
      </c>
      <c r="C27" s="133" t="s">
        <v>120</v>
      </c>
      <c r="D27" s="133"/>
      <c r="E27" s="134" t="s">
        <v>71</v>
      </c>
      <c r="F27" s="134"/>
    </row>
    <row r="28" spans="2:7" x14ac:dyDescent="0.3">
      <c r="B28" s="43">
        <v>17</v>
      </c>
      <c r="C28" s="133" t="s">
        <v>79</v>
      </c>
      <c r="D28" s="133"/>
      <c r="E28" s="134" t="s">
        <v>71</v>
      </c>
      <c r="F28" s="134"/>
    </row>
    <row r="29" spans="2:7" x14ac:dyDescent="0.3">
      <c r="B29" s="43">
        <v>18</v>
      </c>
      <c r="C29" s="133" t="s">
        <v>80</v>
      </c>
      <c r="D29" s="133"/>
      <c r="E29" s="134" t="s">
        <v>71</v>
      </c>
      <c r="F29" s="134"/>
    </row>
    <row r="30" spans="2:7" x14ac:dyDescent="0.3">
      <c r="B30" s="43">
        <v>19</v>
      </c>
      <c r="C30" s="133" t="s">
        <v>81</v>
      </c>
      <c r="D30" s="133"/>
      <c r="E30" s="134" t="s">
        <v>71</v>
      </c>
      <c r="F30" s="134"/>
    </row>
    <row r="31" spans="2:7" x14ac:dyDescent="0.3">
      <c r="B31" s="43">
        <v>20</v>
      </c>
      <c r="C31" s="133" t="s">
        <v>82</v>
      </c>
      <c r="D31" s="133"/>
      <c r="E31" s="134" t="s">
        <v>71</v>
      </c>
      <c r="F31" s="134"/>
    </row>
    <row r="32" spans="2:7" x14ac:dyDescent="0.3">
      <c r="B32" s="43">
        <v>21</v>
      </c>
      <c r="C32" s="118" t="s">
        <v>280</v>
      </c>
      <c r="D32" s="119"/>
      <c r="E32" s="134" t="s">
        <v>71</v>
      </c>
      <c r="F32" s="134"/>
    </row>
    <row r="33" spans="2:6" x14ac:dyDescent="0.3">
      <c r="B33" s="43">
        <v>22</v>
      </c>
      <c r="C33" s="118" t="s">
        <v>281</v>
      </c>
      <c r="D33" s="119"/>
      <c r="E33" s="134" t="s">
        <v>71</v>
      </c>
      <c r="F33" s="134"/>
    </row>
    <row r="34" spans="2:6" x14ac:dyDescent="0.3">
      <c r="B34" s="43">
        <v>23</v>
      </c>
      <c r="C34" s="118" t="s">
        <v>282</v>
      </c>
      <c r="D34" s="119"/>
      <c r="E34" s="134" t="s">
        <v>71</v>
      </c>
      <c r="F34" s="134"/>
    </row>
    <row r="35" spans="2:6" x14ac:dyDescent="0.3">
      <c r="B35" s="43">
        <v>24</v>
      </c>
      <c r="C35" s="118" t="s">
        <v>82</v>
      </c>
      <c r="D35" s="119"/>
      <c r="E35" s="134" t="s">
        <v>71</v>
      </c>
      <c r="F35" s="134"/>
    </row>
    <row r="36" spans="2:6" x14ac:dyDescent="0.3">
      <c r="B36" s="43">
        <v>25</v>
      </c>
      <c r="C36" s="133" t="s">
        <v>83</v>
      </c>
      <c r="D36" s="133"/>
      <c r="E36" s="134" t="s">
        <v>71</v>
      </c>
      <c r="F36" s="134"/>
    </row>
    <row r="37" spans="2:6" x14ac:dyDescent="0.3">
      <c r="B37" s="43">
        <v>26</v>
      </c>
      <c r="C37" s="133" t="s">
        <v>84</v>
      </c>
      <c r="D37" s="133"/>
      <c r="E37" s="134" t="s">
        <v>71</v>
      </c>
      <c r="F37" s="134"/>
    </row>
    <row r="38" spans="2:6" x14ac:dyDescent="0.3">
      <c r="B38" s="43">
        <v>27</v>
      </c>
      <c r="C38" s="133" t="s">
        <v>85</v>
      </c>
      <c r="D38" s="133"/>
      <c r="E38" s="134" t="s">
        <v>71</v>
      </c>
      <c r="F38" s="134"/>
    </row>
    <row r="39" spans="2:6" x14ac:dyDescent="0.3">
      <c r="B39" s="43">
        <v>28</v>
      </c>
      <c r="C39" s="133" t="s">
        <v>121</v>
      </c>
      <c r="D39" s="133"/>
      <c r="E39" s="134" t="s">
        <v>71</v>
      </c>
      <c r="F39" s="134"/>
    </row>
    <row r="40" spans="2:6" x14ac:dyDescent="0.3">
      <c r="B40" s="43">
        <v>29</v>
      </c>
      <c r="C40" s="133" t="s">
        <v>122</v>
      </c>
      <c r="D40" s="133"/>
      <c r="E40" s="134" t="s">
        <v>71</v>
      </c>
      <c r="F40" s="134"/>
    </row>
    <row r="41" spans="2:6" x14ac:dyDescent="0.3">
      <c r="B41" s="43">
        <v>30</v>
      </c>
      <c r="C41" s="133" t="s">
        <v>123</v>
      </c>
      <c r="D41" s="133"/>
      <c r="E41" s="134" t="s">
        <v>71</v>
      </c>
      <c r="F41" s="134"/>
    </row>
    <row r="42" spans="2:6" x14ac:dyDescent="0.3">
      <c r="B42" s="43">
        <v>31</v>
      </c>
      <c r="C42" s="133" t="s">
        <v>91</v>
      </c>
      <c r="D42" s="133"/>
      <c r="E42" s="134" t="s">
        <v>71</v>
      </c>
      <c r="F42" s="134"/>
    </row>
    <row r="43" spans="2:6" x14ac:dyDescent="0.3">
      <c r="B43" s="43">
        <v>32</v>
      </c>
      <c r="C43" s="133" t="s">
        <v>95</v>
      </c>
      <c r="D43" s="133"/>
      <c r="E43" s="134" t="s">
        <v>71</v>
      </c>
      <c r="F43" s="134"/>
    </row>
    <row r="44" spans="2:6" x14ac:dyDescent="0.3">
      <c r="B44" s="43">
        <v>33</v>
      </c>
      <c r="C44" s="133" t="s">
        <v>89</v>
      </c>
      <c r="D44" s="133"/>
      <c r="E44" s="138" t="s">
        <v>71</v>
      </c>
      <c r="F44" s="138"/>
    </row>
    <row r="45" spans="2:6" x14ac:dyDescent="0.3">
      <c r="B45" s="43">
        <v>34</v>
      </c>
      <c r="C45" s="133" t="s">
        <v>124</v>
      </c>
      <c r="D45" s="133"/>
      <c r="E45" s="138" t="s">
        <v>71</v>
      </c>
      <c r="F45" s="138"/>
    </row>
    <row r="46" spans="2:6" x14ac:dyDescent="0.3">
      <c r="B46" s="43">
        <v>35</v>
      </c>
      <c r="C46" s="133" t="s">
        <v>125</v>
      </c>
      <c r="D46" s="133"/>
      <c r="E46" s="138" t="s">
        <v>71</v>
      </c>
      <c r="F46" s="138"/>
    </row>
    <row r="47" spans="2:6" x14ac:dyDescent="0.3">
      <c r="B47" s="43">
        <v>36</v>
      </c>
      <c r="C47" s="133" t="s">
        <v>84</v>
      </c>
      <c r="D47" s="133"/>
      <c r="E47" s="138" t="s">
        <v>71</v>
      </c>
      <c r="F47" s="138"/>
    </row>
    <row r="48" spans="2:6" x14ac:dyDescent="0.3">
      <c r="B48" s="43">
        <v>37</v>
      </c>
      <c r="C48" s="141" t="s">
        <v>249</v>
      </c>
      <c r="D48" s="141"/>
      <c r="E48" s="138" t="s">
        <v>71</v>
      </c>
      <c r="F48" s="138"/>
    </row>
    <row r="49" spans="2:6" x14ac:dyDescent="0.3">
      <c r="B49" s="43">
        <v>38</v>
      </c>
      <c r="C49" s="141" t="s">
        <v>250</v>
      </c>
      <c r="D49" s="141"/>
      <c r="E49" s="138" t="s">
        <v>71</v>
      </c>
      <c r="F49" s="138"/>
    </row>
    <row r="50" spans="2:6" x14ac:dyDescent="0.3">
      <c r="B50" s="43">
        <v>39</v>
      </c>
      <c r="C50" s="141" t="s">
        <v>251</v>
      </c>
      <c r="D50" s="141"/>
      <c r="E50" s="138" t="s">
        <v>71</v>
      </c>
      <c r="F50" s="138"/>
    </row>
    <row r="51" spans="2:6" x14ac:dyDescent="0.3">
      <c r="B51" s="43">
        <v>40</v>
      </c>
      <c r="C51" s="141" t="s">
        <v>252</v>
      </c>
      <c r="D51" s="141"/>
      <c r="E51" s="138" t="s">
        <v>71</v>
      </c>
      <c r="F51" s="138"/>
    </row>
  </sheetData>
  <mergeCells count="88">
    <mergeCell ref="C48:D48"/>
    <mergeCell ref="C49:D49"/>
    <mergeCell ref="C50:D50"/>
    <mergeCell ref="C51:D51"/>
    <mergeCell ref="E48:F48"/>
    <mergeCell ref="E49:F49"/>
    <mergeCell ref="E50:F50"/>
    <mergeCell ref="E51:F51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E40:F40"/>
    <mergeCell ref="E39:F39"/>
    <mergeCell ref="E38:F38"/>
    <mergeCell ref="E37:F37"/>
    <mergeCell ref="C40:D40"/>
    <mergeCell ref="C39:D39"/>
    <mergeCell ref="C38:D38"/>
    <mergeCell ref="C36:D36"/>
    <mergeCell ref="C35:D35"/>
    <mergeCell ref="C34:D34"/>
    <mergeCell ref="C33:D33"/>
    <mergeCell ref="E36:F36"/>
    <mergeCell ref="E35:F35"/>
    <mergeCell ref="E34:F34"/>
    <mergeCell ref="E33:F33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B2:I2"/>
    <mergeCell ref="B7:C7"/>
    <mergeCell ref="D7:I7"/>
    <mergeCell ref="B8:C8"/>
    <mergeCell ref="D8:I8"/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(2 -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2</v>
      </c>
      <c r="C5" s="28" t="s">
        <v>93</v>
      </c>
      <c r="D5" s="28" t="str">
        <f>'Operador PA'!E37</f>
        <v>Zona Franca</v>
      </c>
      <c r="E5" s="28" t="str">
        <f>'Operador PA'!G37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Zona Franca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45">
        <v>1</v>
      </c>
      <c r="C12" s="144" t="s">
        <v>253</v>
      </c>
      <c r="D12" s="145"/>
      <c r="E12" s="142" t="s">
        <v>71</v>
      </c>
      <c r="F12" s="142"/>
    </row>
    <row r="13" spans="2:9" x14ac:dyDescent="0.3">
      <c r="B13" s="71">
        <v>2</v>
      </c>
      <c r="C13" s="144" t="s">
        <v>254</v>
      </c>
      <c r="D13" s="145"/>
      <c r="E13" s="142" t="s">
        <v>71</v>
      </c>
      <c r="F13" s="142"/>
    </row>
    <row r="14" spans="2:9" x14ac:dyDescent="0.3">
      <c r="B14" s="71">
        <v>3</v>
      </c>
      <c r="C14" s="143" t="s">
        <v>199</v>
      </c>
      <c r="D14" s="143"/>
      <c r="E14" s="142" t="s">
        <v>71</v>
      </c>
      <c r="F14" s="142"/>
      <c r="G14" s="32"/>
    </row>
    <row r="15" spans="2:9" x14ac:dyDescent="0.3">
      <c r="B15" s="71">
        <v>4</v>
      </c>
      <c r="C15" s="143" t="s">
        <v>125</v>
      </c>
      <c r="D15" s="143"/>
      <c r="E15" s="142" t="s">
        <v>71</v>
      </c>
      <c r="F15" s="142"/>
      <c r="G15" s="32"/>
    </row>
    <row r="16" spans="2:9" x14ac:dyDescent="0.3">
      <c r="B16" s="71">
        <v>5</v>
      </c>
      <c r="C16" s="143" t="s">
        <v>126</v>
      </c>
      <c r="D16" s="143"/>
      <c r="E16" s="142" t="s">
        <v>71</v>
      </c>
      <c r="F16" s="142"/>
      <c r="G16" s="32"/>
    </row>
    <row r="17" spans="2:7" x14ac:dyDescent="0.3">
      <c r="B17" s="71">
        <v>6</v>
      </c>
      <c r="C17" s="143" t="s">
        <v>96</v>
      </c>
      <c r="D17" s="143"/>
      <c r="E17" s="142" t="s">
        <v>71</v>
      </c>
      <c r="F17" s="142"/>
      <c r="G17" s="32"/>
    </row>
    <row r="18" spans="2:7" x14ac:dyDescent="0.3">
      <c r="B18" s="71">
        <v>7</v>
      </c>
      <c r="C18" s="143" t="s">
        <v>95</v>
      </c>
      <c r="D18" s="143"/>
      <c r="E18" s="142" t="s">
        <v>71</v>
      </c>
      <c r="F18" s="142"/>
      <c r="G18" s="32"/>
    </row>
    <row r="19" spans="2:7" x14ac:dyDescent="0.3">
      <c r="B19" s="71">
        <v>8</v>
      </c>
      <c r="C19" s="143" t="s">
        <v>91</v>
      </c>
      <c r="D19" s="143"/>
      <c r="E19" s="142" t="s">
        <v>71</v>
      </c>
      <c r="F19" s="142"/>
      <c r="G19" s="32"/>
    </row>
    <row r="20" spans="2:7" x14ac:dyDescent="0.3">
      <c r="B20" s="71">
        <v>9</v>
      </c>
      <c r="C20" s="143" t="s">
        <v>123</v>
      </c>
      <c r="D20" s="143"/>
      <c r="E20" s="142" t="s">
        <v>71</v>
      </c>
      <c r="F20" s="142"/>
    </row>
    <row r="21" spans="2:7" x14ac:dyDescent="0.3">
      <c r="B21" s="71">
        <v>10</v>
      </c>
      <c r="C21" s="143" t="s">
        <v>122</v>
      </c>
      <c r="D21" s="143"/>
      <c r="E21" s="142" t="s">
        <v>71</v>
      </c>
      <c r="F21" s="142"/>
    </row>
    <row r="22" spans="2:7" x14ac:dyDescent="0.3">
      <c r="B22" s="71">
        <v>11</v>
      </c>
      <c r="C22" s="143" t="s">
        <v>97</v>
      </c>
      <c r="D22" s="143"/>
      <c r="E22" s="142" t="s">
        <v>71</v>
      </c>
      <c r="F22" s="142"/>
    </row>
    <row r="23" spans="2:7" x14ac:dyDescent="0.3">
      <c r="B23" s="71">
        <v>12</v>
      </c>
      <c r="C23" s="143" t="s">
        <v>98</v>
      </c>
      <c r="D23" s="143"/>
      <c r="E23" s="142" t="s">
        <v>71</v>
      </c>
      <c r="F23" s="142"/>
    </row>
    <row r="24" spans="2:7" x14ac:dyDescent="0.3">
      <c r="B24" s="71">
        <v>13</v>
      </c>
      <c r="C24" s="143" t="s">
        <v>99</v>
      </c>
      <c r="D24" s="143"/>
      <c r="E24" s="142" t="s">
        <v>71</v>
      </c>
      <c r="F24" s="142"/>
    </row>
    <row r="25" spans="2:7" x14ac:dyDescent="0.3">
      <c r="B25" s="71">
        <v>14</v>
      </c>
      <c r="C25" s="143" t="s">
        <v>127</v>
      </c>
      <c r="D25" s="143"/>
      <c r="E25" s="142" t="s">
        <v>71</v>
      </c>
      <c r="F25" s="142"/>
    </row>
    <row r="26" spans="2:7" x14ac:dyDescent="0.3">
      <c r="B26" s="71">
        <v>15</v>
      </c>
      <c r="C26" s="143" t="s">
        <v>100</v>
      </c>
      <c r="D26" s="143"/>
      <c r="E26" s="142" t="s">
        <v>71</v>
      </c>
      <c r="F26" s="142"/>
    </row>
    <row r="27" spans="2:7" x14ac:dyDescent="0.3">
      <c r="B27" s="71">
        <v>16</v>
      </c>
      <c r="C27" s="143" t="s">
        <v>101</v>
      </c>
      <c r="D27" s="143"/>
      <c r="E27" s="142" t="s">
        <v>71</v>
      </c>
      <c r="F27" s="142"/>
    </row>
    <row r="28" spans="2:7" x14ac:dyDescent="0.3">
      <c r="B28" s="71">
        <v>17</v>
      </c>
      <c r="C28" s="143" t="s">
        <v>102</v>
      </c>
      <c r="D28" s="143"/>
      <c r="E28" s="142" t="s">
        <v>71</v>
      </c>
      <c r="F28" s="142"/>
    </row>
    <row r="29" spans="2:7" x14ac:dyDescent="0.3">
      <c r="B29" s="71">
        <v>18</v>
      </c>
      <c r="C29" s="143" t="s">
        <v>103</v>
      </c>
      <c r="D29" s="143"/>
      <c r="E29" s="142" t="s">
        <v>71</v>
      </c>
      <c r="F29" s="142"/>
    </row>
    <row r="30" spans="2:7" x14ac:dyDescent="0.3">
      <c r="B30" s="71">
        <v>19</v>
      </c>
      <c r="C30" s="143" t="s">
        <v>105</v>
      </c>
      <c r="D30" s="143"/>
      <c r="E30" s="142" t="s">
        <v>71</v>
      </c>
      <c r="F30" s="142"/>
    </row>
    <row r="31" spans="2:7" x14ac:dyDescent="0.3">
      <c r="B31" s="71">
        <v>20</v>
      </c>
      <c r="C31" s="143" t="s">
        <v>106</v>
      </c>
      <c r="D31" s="143"/>
      <c r="E31" s="142" t="s">
        <v>71</v>
      </c>
      <c r="F31" s="142"/>
    </row>
    <row r="32" spans="2:7" x14ac:dyDescent="0.3">
      <c r="B32" s="71">
        <v>21</v>
      </c>
      <c r="C32" s="146" t="s">
        <v>257</v>
      </c>
      <c r="D32" s="147"/>
      <c r="E32" s="142" t="s">
        <v>71</v>
      </c>
      <c r="F32" s="142"/>
    </row>
    <row r="33" spans="2:6" x14ac:dyDescent="0.3">
      <c r="B33" s="71">
        <v>22</v>
      </c>
      <c r="C33" s="146" t="s">
        <v>118</v>
      </c>
      <c r="D33" s="147"/>
      <c r="E33" s="142" t="s">
        <v>71</v>
      </c>
      <c r="F33" s="142"/>
    </row>
    <row r="34" spans="2:6" x14ac:dyDescent="0.3">
      <c r="B34" s="71">
        <v>23</v>
      </c>
      <c r="C34" s="143" t="s">
        <v>119</v>
      </c>
      <c r="D34" s="143"/>
      <c r="E34" s="142" t="s">
        <v>71</v>
      </c>
      <c r="F34" s="142"/>
    </row>
    <row r="35" spans="2:6" x14ac:dyDescent="0.3">
      <c r="B35" s="71">
        <v>24</v>
      </c>
      <c r="C35" s="143" t="s">
        <v>256</v>
      </c>
      <c r="D35" s="143"/>
      <c r="E35" s="142" t="s">
        <v>71</v>
      </c>
      <c r="F35" s="142"/>
    </row>
    <row r="36" spans="2:6" x14ac:dyDescent="0.3">
      <c r="B36" s="71">
        <v>25</v>
      </c>
      <c r="C36" s="143" t="s">
        <v>255</v>
      </c>
      <c r="D36" s="143"/>
      <c r="E36" s="142" t="s">
        <v>71</v>
      </c>
      <c r="F36" s="142"/>
    </row>
    <row r="37" spans="2:6" x14ac:dyDescent="0.3">
      <c r="B37" s="71">
        <v>26</v>
      </c>
      <c r="C37" s="143" t="s">
        <v>91</v>
      </c>
      <c r="D37" s="143"/>
      <c r="E37" s="142" t="s">
        <v>71</v>
      </c>
      <c r="F37" s="142"/>
    </row>
    <row r="38" spans="2:6" x14ac:dyDescent="0.3">
      <c r="B38" s="71">
        <v>27</v>
      </c>
      <c r="C38" s="143" t="s">
        <v>120</v>
      </c>
      <c r="D38" s="143"/>
      <c r="E38" s="142" t="s">
        <v>71</v>
      </c>
      <c r="F38" s="142"/>
    </row>
    <row r="39" spans="2:6" x14ac:dyDescent="0.3">
      <c r="B39" s="71">
        <v>28</v>
      </c>
      <c r="C39" s="143" t="s">
        <v>115</v>
      </c>
      <c r="D39" s="143"/>
      <c r="E39" s="142" t="s">
        <v>71</v>
      </c>
      <c r="F39" s="142"/>
    </row>
    <row r="40" spans="2:6" x14ac:dyDescent="0.3">
      <c r="B40" s="71">
        <v>29</v>
      </c>
      <c r="C40" s="143" t="s">
        <v>117</v>
      </c>
      <c r="D40" s="143"/>
      <c r="E40" s="142" t="s">
        <v>71</v>
      </c>
      <c r="F40" s="142"/>
    </row>
    <row r="41" spans="2:6" x14ac:dyDescent="0.3">
      <c r="B41" s="71">
        <v>30</v>
      </c>
      <c r="C41" s="143" t="s">
        <v>77</v>
      </c>
      <c r="D41" s="143"/>
      <c r="E41" s="142" t="s">
        <v>71</v>
      </c>
      <c r="F41" s="142"/>
    </row>
    <row r="42" spans="2:6" x14ac:dyDescent="0.3">
      <c r="B42" s="71">
        <v>31</v>
      </c>
      <c r="C42" s="143" t="s">
        <v>116</v>
      </c>
      <c r="D42" s="143"/>
      <c r="E42" s="142" t="s">
        <v>71</v>
      </c>
      <c r="F42" s="142"/>
    </row>
    <row r="43" spans="2:6" x14ac:dyDescent="0.3">
      <c r="B43" s="71">
        <v>32</v>
      </c>
      <c r="C43" s="143" t="s">
        <v>128</v>
      </c>
      <c r="D43" s="143"/>
      <c r="E43" s="142" t="s">
        <v>71</v>
      </c>
      <c r="F43" s="142"/>
    </row>
  </sheetData>
  <mergeCells count="72"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13:D13"/>
    <mergeCell ref="E12:F12"/>
    <mergeCell ref="E13:F13"/>
    <mergeCell ref="C15:D15"/>
    <mergeCell ref="E15:F15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27" zoomScale="80" zoomScaleNormal="80" workbookViewId="0">
      <selection activeCell="C34" sqref="C34:D34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(2VN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54</v>
      </c>
      <c r="C5" s="28" t="s">
        <v>63</v>
      </c>
      <c r="D5" s="28" t="str">
        <f>'Operador PA'!E38</f>
        <v>Villa Nelda Panicucci</v>
      </c>
      <c r="E5" s="28" t="str">
        <f>'Operador PA'!G38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Villa Nelda Panicucci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Inacap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ht="15" customHeight="1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128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113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114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115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116</v>
      </c>
      <c r="D16" s="133"/>
      <c r="E16" s="114" t="s">
        <v>71</v>
      </c>
      <c r="F16" s="114"/>
      <c r="G16" s="32"/>
    </row>
    <row r="17" spans="2:9" x14ac:dyDescent="0.3">
      <c r="B17" s="36">
        <v>6</v>
      </c>
      <c r="C17" s="133" t="s">
        <v>77</v>
      </c>
      <c r="D17" s="133"/>
      <c r="E17" s="114" t="s">
        <v>71</v>
      </c>
      <c r="F17" s="114"/>
      <c r="G17" s="32"/>
    </row>
    <row r="18" spans="2:9" x14ac:dyDescent="0.3">
      <c r="B18" s="36">
        <v>7</v>
      </c>
      <c r="C18" s="133" t="s">
        <v>117</v>
      </c>
      <c r="D18" s="133"/>
      <c r="E18" s="114" t="s">
        <v>71</v>
      </c>
      <c r="F18" s="114"/>
    </row>
    <row r="19" spans="2:9" x14ac:dyDescent="0.3">
      <c r="B19" s="36">
        <v>8</v>
      </c>
      <c r="C19" s="133" t="s">
        <v>115</v>
      </c>
      <c r="D19" s="133"/>
      <c r="E19" s="114" t="s">
        <v>71</v>
      </c>
      <c r="F19" s="114"/>
    </row>
    <row r="20" spans="2:9" x14ac:dyDescent="0.3">
      <c r="B20" s="36">
        <v>9</v>
      </c>
      <c r="C20" s="133" t="s">
        <v>106</v>
      </c>
      <c r="D20" s="133"/>
      <c r="E20" s="114" t="s">
        <v>71</v>
      </c>
      <c r="F20" s="114"/>
    </row>
    <row r="21" spans="2:9" x14ac:dyDescent="0.3">
      <c r="B21" s="36">
        <v>10</v>
      </c>
      <c r="C21" s="133" t="s">
        <v>91</v>
      </c>
      <c r="D21" s="133"/>
      <c r="E21" s="114" t="s">
        <v>71</v>
      </c>
      <c r="F21" s="114"/>
    </row>
    <row r="22" spans="2:9" x14ac:dyDescent="0.3">
      <c r="B22" s="36">
        <v>11</v>
      </c>
      <c r="C22" s="133" t="s">
        <v>255</v>
      </c>
      <c r="D22" s="133"/>
      <c r="E22" s="114" t="s">
        <v>71</v>
      </c>
      <c r="F22" s="114"/>
      <c r="H22" s="148"/>
      <c r="I22" s="148"/>
    </row>
    <row r="23" spans="2:9" x14ac:dyDescent="0.3">
      <c r="B23" s="36">
        <v>12</v>
      </c>
      <c r="C23" s="133" t="s">
        <v>256</v>
      </c>
      <c r="D23" s="133"/>
      <c r="E23" s="114" t="s">
        <v>71</v>
      </c>
      <c r="F23" s="114"/>
    </row>
    <row r="24" spans="2:9" x14ac:dyDescent="0.3">
      <c r="B24" s="36">
        <v>13</v>
      </c>
      <c r="C24" s="133" t="s">
        <v>131</v>
      </c>
      <c r="D24" s="133"/>
      <c r="E24" s="114" t="s">
        <v>71</v>
      </c>
      <c r="F24" s="114"/>
    </row>
    <row r="25" spans="2:9" x14ac:dyDescent="0.3">
      <c r="B25" s="36">
        <v>14</v>
      </c>
      <c r="C25" s="133" t="s">
        <v>118</v>
      </c>
      <c r="D25" s="133"/>
      <c r="E25" s="114" t="s">
        <v>71</v>
      </c>
      <c r="F25" s="114"/>
    </row>
    <row r="26" spans="2:9" x14ac:dyDescent="0.3">
      <c r="B26" s="36">
        <v>15</v>
      </c>
      <c r="C26" s="149" t="s">
        <v>257</v>
      </c>
      <c r="D26" s="150"/>
      <c r="E26" s="114" t="s">
        <v>71</v>
      </c>
      <c r="F26" s="114"/>
    </row>
    <row r="27" spans="2:9" x14ac:dyDescent="0.3">
      <c r="B27" s="36">
        <v>16</v>
      </c>
      <c r="C27" s="133" t="s">
        <v>120</v>
      </c>
      <c r="D27" s="133"/>
      <c r="E27" s="114" t="s">
        <v>71</v>
      </c>
      <c r="F27" s="114"/>
    </row>
    <row r="28" spans="2:9" x14ac:dyDescent="0.3">
      <c r="B28" s="36">
        <v>17</v>
      </c>
      <c r="C28" s="133" t="s">
        <v>79</v>
      </c>
      <c r="D28" s="133"/>
      <c r="E28" s="114" t="s">
        <v>71</v>
      </c>
      <c r="F28" s="114"/>
    </row>
    <row r="29" spans="2:9" x14ac:dyDescent="0.3">
      <c r="B29" s="36">
        <v>18</v>
      </c>
      <c r="C29" s="133" t="s">
        <v>80</v>
      </c>
      <c r="D29" s="133"/>
      <c r="E29" s="114" t="s">
        <v>71</v>
      </c>
      <c r="F29" s="114"/>
    </row>
    <row r="30" spans="2:9" x14ac:dyDescent="0.3">
      <c r="B30" s="36">
        <v>19</v>
      </c>
      <c r="C30" s="133" t="s">
        <v>132</v>
      </c>
      <c r="D30" s="133"/>
      <c r="E30" s="114" t="s">
        <v>71</v>
      </c>
      <c r="F30" s="114"/>
    </row>
    <row r="31" spans="2:9" x14ac:dyDescent="0.3">
      <c r="B31" s="36">
        <v>20</v>
      </c>
      <c r="C31" s="133" t="s">
        <v>82</v>
      </c>
      <c r="D31" s="133"/>
      <c r="E31" s="114" t="s">
        <v>71</v>
      </c>
      <c r="F31" s="114"/>
    </row>
    <row r="32" spans="2:9" x14ac:dyDescent="0.3">
      <c r="B32" s="36">
        <v>21</v>
      </c>
      <c r="C32" s="118" t="s">
        <v>280</v>
      </c>
      <c r="D32" s="119"/>
      <c r="E32" s="114" t="s">
        <v>71</v>
      </c>
      <c r="F32" s="114"/>
    </row>
    <row r="33" spans="2:6" x14ac:dyDescent="0.3">
      <c r="B33" s="36">
        <v>22</v>
      </c>
      <c r="C33" s="118" t="s">
        <v>281</v>
      </c>
      <c r="D33" s="119"/>
      <c r="E33" s="114" t="s">
        <v>71</v>
      </c>
      <c r="F33" s="114"/>
    </row>
    <row r="34" spans="2:6" x14ac:dyDescent="0.3">
      <c r="B34" s="36">
        <v>23</v>
      </c>
      <c r="C34" s="118" t="s">
        <v>282</v>
      </c>
      <c r="D34" s="119"/>
      <c r="E34" s="114" t="s">
        <v>71</v>
      </c>
      <c r="F34" s="114"/>
    </row>
    <row r="35" spans="2:6" x14ac:dyDescent="0.3">
      <c r="B35" s="36">
        <v>24</v>
      </c>
      <c r="C35" s="118" t="s">
        <v>82</v>
      </c>
      <c r="D35" s="119"/>
      <c r="E35" s="114" t="s">
        <v>71</v>
      </c>
      <c r="F35" s="114"/>
    </row>
    <row r="36" spans="2:6" x14ac:dyDescent="0.3">
      <c r="B36" s="36">
        <v>25</v>
      </c>
      <c r="C36" s="133" t="s">
        <v>83</v>
      </c>
      <c r="D36" s="133"/>
      <c r="E36" s="114" t="s">
        <v>71</v>
      </c>
      <c r="F36" s="114"/>
    </row>
    <row r="37" spans="2:6" x14ac:dyDescent="0.3">
      <c r="B37" s="36">
        <v>26</v>
      </c>
      <c r="C37" s="133" t="s">
        <v>84</v>
      </c>
      <c r="D37" s="133"/>
      <c r="E37" s="114" t="s">
        <v>71</v>
      </c>
      <c r="F37" s="114"/>
    </row>
    <row r="38" spans="2:6" x14ac:dyDescent="0.3">
      <c r="B38" s="36">
        <v>27</v>
      </c>
      <c r="C38" s="133" t="s">
        <v>85</v>
      </c>
      <c r="D38" s="133"/>
      <c r="E38" s="114" t="s">
        <v>71</v>
      </c>
      <c r="F38" s="114"/>
    </row>
    <row r="39" spans="2:6" x14ac:dyDescent="0.3">
      <c r="B39" s="36">
        <v>28</v>
      </c>
      <c r="C39" s="133" t="s">
        <v>86</v>
      </c>
      <c r="D39" s="133"/>
      <c r="E39" s="114" t="s">
        <v>71</v>
      </c>
      <c r="F39" s="114"/>
    </row>
    <row r="40" spans="2:6" x14ac:dyDescent="0.3">
      <c r="B40" s="36">
        <v>29</v>
      </c>
      <c r="C40" s="133" t="s">
        <v>122</v>
      </c>
      <c r="D40" s="133"/>
      <c r="E40" s="114" t="s">
        <v>71</v>
      </c>
      <c r="F40" s="114"/>
    </row>
    <row r="41" spans="2:6" x14ac:dyDescent="0.3">
      <c r="B41" s="36">
        <v>30</v>
      </c>
      <c r="C41" s="133" t="s">
        <v>123</v>
      </c>
      <c r="D41" s="133"/>
      <c r="E41" s="114" t="s">
        <v>71</v>
      </c>
      <c r="F41" s="114"/>
    </row>
    <row r="42" spans="2:6" x14ac:dyDescent="0.3">
      <c r="B42" s="36">
        <v>31</v>
      </c>
      <c r="C42" s="133" t="s">
        <v>91</v>
      </c>
      <c r="D42" s="133"/>
      <c r="E42" s="114" t="s">
        <v>71</v>
      </c>
      <c r="F42" s="114"/>
    </row>
    <row r="43" spans="2:6" x14ac:dyDescent="0.3">
      <c r="B43" s="36">
        <v>32</v>
      </c>
      <c r="C43" s="133" t="s">
        <v>95</v>
      </c>
      <c r="D43" s="133"/>
      <c r="E43" s="114" t="s">
        <v>71</v>
      </c>
      <c r="F43" s="114"/>
    </row>
    <row r="44" spans="2:6" x14ac:dyDescent="0.3">
      <c r="B44" s="36">
        <v>33</v>
      </c>
      <c r="C44" s="133" t="s">
        <v>89</v>
      </c>
      <c r="D44" s="133"/>
      <c r="E44" s="114" t="s">
        <v>71</v>
      </c>
      <c r="F44" s="114"/>
    </row>
    <row r="45" spans="2:6" x14ac:dyDescent="0.3">
      <c r="B45" s="36">
        <v>34</v>
      </c>
      <c r="C45" s="133" t="s">
        <v>124</v>
      </c>
      <c r="D45" s="133"/>
      <c r="E45" s="114" t="s">
        <v>71</v>
      </c>
      <c r="F45" s="114"/>
    </row>
    <row r="46" spans="2:6" x14ac:dyDescent="0.3">
      <c r="B46" s="36">
        <v>35</v>
      </c>
      <c r="C46" s="133" t="s">
        <v>125</v>
      </c>
      <c r="D46" s="133"/>
      <c r="E46" s="114" t="s">
        <v>71</v>
      </c>
      <c r="F46" s="114"/>
    </row>
    <row r="47" spans="2:6" x14ac:dyDescent="0.3">
      <c r="B47" s="36">
        <v>36</v>
      </c>
      <c r="C47" s="133" t="s">
        <v>133</v>
      </c>
      <c r="D47" s="133"/>
      <c r="E47" s="114" t="s">
        <v>71</v>
      </c>
      <c r="F47" s="114"/>
    </row>
  </sheetData>
  <mergeCells count="81">
    <mergeCell ref="C44:D44"/>
    <mergeCell ref="C45:D45"/>
    <mergeCell ref="C46:D46"/>
    <mergeCell ref="C47:D47"/>
    <mergeCell ref="E44:F44"/>
    <mergeCell ref="E45:F45"/>
    <mergeCell ref="E46:F46"/>
    <mergeCell ref="E47:F47"/>
    <mergeCell ref="C26:D26"/>
    <mergeCell ref="E26:F26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37:D37"/>
    <mergeCell ref="E37:F37"/>
    <mergeCell ref="C41:D41"/>
    <mergeCell ref="E41:F41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(2VN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54</v>
      </c>
      <c r="C5" s="28" t="s">
        <v>93</v>
      </c>
      <c r="D5" s="28" t="str">
        <f>'Operador PA'!E39</f>
        <v>Inacap</v>
      </c>
      <c r="E5" s="28" t="str">
        <f>'Operador PA'!G39</f>
        <v>Villa Nelda Panicucci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Inacap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Villa Nelda Panicucci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5">
        <v>1</v>
      </c>
      <c r="C12" s="151" t="s">
        <v>109</v>
      </c>
      <c r="D12" s="137"/>
      <c r="E12" s="114" t="s">
        <v>71</v>
      </c>
      <c r="F12" s="114"/>
      <c r="G12" s="13"/>
    </row>
    <row r="13" spans="2:9" x14ac:dyDescent="0.3">
      <c r="B13" s="72">
        <v>2</v>
      </c>
      <c r="C13" s="151" t="s">
        <v>125</v>
      </c>
      <c r="D13" s="137"/>
      <c r="E13" s="114" t="s">
        <v>71</v>
      </c>
      <c r="F13" s="114"/>
      <c r="G13" s="32"/>
    </row>
    <row r="14" spans="2:9" x14ac:dyDescent="0.3">
      <c r="B14" s="72">
        <v>3</v>
      </c>
      <c r="C14" s="151" t="s">
        <v>126</v>
      </c>
      <c r="D14" s="137"/>
      <c r="E14" s="114" t="s">
        <v>71</v>
      </c>
      <c r="F14" s="114"/>
      <c r="G14" s="32"/>
    </row>
    <row r="15" spans="2:9" x14ac:dyDescent="0.3">
      <c r="B15" s="72">
        <v>4</v>
      </c>
      <c r="C15" s="151" t="s">
        <v>96</v>
      </c>
      <c r="D15" s="137"/>
      <c r="E15" s="114" t="s">
        <v>71</v>
      </c>
      <c r="F15" s="114"/>
      <c r="G15" s="32"/>
    </row>
    <row r="16" spans="2:9" x14ac:dyDescent="0.3">
      <c r="B16" s="72">
        <v>5</v>
      </c>
      <c r="C16" s="151" t="s">
        <v>95</v>
      </c>
      <c r="D16" s="137"/>
      <c r="E16" s="114" t="s">
        <v>71</v>
      </c>
      <c r="F16" s="114"/>
      <c r="G16" s="32"/>
    </row>
    <row r="17" spans="2:7" x14ac:dyDescent="0.3">
      <c r="B17" s="72">
        <v>6</v>
      </c>
      <c r="C17" s="151" t="s">
        <v>91</v>
      </c>
      <c r="D17" s="137"/>
      <c r="E17" s="114" t="s">
        <v>71</v>
      </c>
      <c r="F17" s="114"/>
      <c r="G17" s="32"/>
    </row>
    <row r="18" spans="2:7" x14ac:dyDescent="0.3">
      <c r="B18" s="72">
        <v>7</v>
      </c>
      <c r="C18" s="151" t="s">
        <v>123</v>
      </c>
      <c r="D18" s="137"/>
      <c r="E18" s="114" t="s">
        <v>71</v>
      </c>
      <c r="F18" s="114"/>
      <c r="G18" s="32"/>
    </row>
    <row r="19" spans="2:7" x14ac:dyDescent="0.3">
      <c r="B19" s="72">
        <v>8</v>
      </c>
      <c r="C19" s="151" t="s">
        <v>122</v>
      </c>
      <c r="D19" s="137"/>
      <c r="E19" s="114" t="s">
        <v>71</v>
      </c>
      <c r="F19" s="114"/>
    </row>
    <row r="20" spans="2:7" x14ac:dyDescent="0.3">
      <c r="B20" s="72">
        <v>9</v>
      </c>
      <c r="C20" s="151" t="s">
        <v>97</v>
      </c>
      <c r="D20" s="137"/>
      <c r="E20" s="114" t="s">
        <v>71</v>
      </c>
      <c r="F20" s="114"/>
    </row>
    <row r="21" spans="2:7" x14ac:dyDescent="0.3">
      <c r="B21" s="72">
        <v>10</v>
      </c>
      <c r="C21" s="151" t="s">
        <v>98</v>
      </c>
      <c r="D21" s="137"/>
      <c r="E21" s="114" t="s">
        <v>71</v>
      </c>
      <c r="F21" s="114"/>
    </row>
    <row r="22" spans="2:7" x14ac:dyDescent="0.3">
      <c r="B22" s="72">
        <v>11</v>
      </c>
      <c r="C22" s="151" t="s">
        <v>99</v>
      </c>
      <c r="D22" s="137"/>
      <c r="E22" s="114" t="s">
        <v>71</v>
      </c>
      <c r="F22" s="114"/>
    </row>
    <row r="23" spans="2:7" x14ac:dyDescent="0.3">
      <c r="B23" s="72">
        <v>12</v>
      </c>
      <c r="C23" s="151" t="s">
        <v>73</v>
      </c>
      <c r="D23" s="137"/>
      <c r="E23" s="114" t="s">
        <v>71</v>
      </c>
      <c r="F23" s="114"/>
    </row>
    <row r="24" spans="2:7" x14ac:dyDescent="0.3">
      <c r="B24" s="72">
        <v>13</v>
      </c>
      <c r="C24" s="151" t="s">
        <v>100</v>
      </c>
      <c r="D24" s="137"/>
      <c r="E24" s="114" t="s">
        <v>71</v>
      </c>
      <c r="F24" s="114"/>
    </row>
    <row r="25" spans="2:7" x14ac:dyDescent="0.3">
      <c r="B25" s="72">
        <v>14</v>
      </c>
      <c r="C25" s="151" t="s">
        <v>101</v>
      </c>
      <c r="D25" s="137"/>
      <c r="E25" s="114" t="s">
        <v>71</v>
      </c>
      <c r="F25" s="114"/>
    </row>
    <row r="26" spans="2:7" x14ac:dyDescent="0.3">
      <c r="B26" s="72">
        <v>15</v>
      </c>
      <c r="C26" s="151" t="s">
        <v>102</v>
      </c>
      <c r="D26" s="137"/>
      <c r="E26" s="114" t="s">
        <v>71</v>
      </c>
      <c r="F26" s="114"/>
    </row>
    <row r="27" spans="2:7" x14ac:dyDescent="0.3">
      <c r="B27" s="72">
        <v>16</v>
      </c>
      <c r="C27" s="151" t="s">
        <v>103</v>
      </c>
      <c r="D27" s="137"/>
      <c r="E27" s="125" t="s">
        <v>71</v>
      </c>
      <c r="F27" s="126"/>
    </row>
    <row r="28" spans="2:7" x14ac:dyDescent="0.3">
      <c r="B28" s="72">
        <v>17</v>
      </c>
      <c r="C28" s="151" t="s">
        <v>105</v>
      </c>
      <c r="D28" s="137"/>
      <c r="E28" s="114" t="s">
        <v>71</v>
      </c>
      <c r="F28" s="114"/>
    </row>
    <row r="29" spans="2:7" x14ac:dyDescent="0.3">
      <c r="B29" s="72">
        <v>18</v>
      </c>
      <c r="C29" s="151" t="s">
        <v>106</v>
      </c>
      <c r="D29" s="137"/>
      <c r="E29" s="114" t="s">
        <v>71</v>
      </c>
      <c r="F29" s="114"/>
    </row>
    <row r="30" spans="2:7" x14ac:dyDescent="0.3">
      <c r="B30" s="72">
        <v>19</v>
      </c>
      <c r="C30" s="146" t="s">
        <v>257</v>
      </c>
      <c r="D30" s="147"/>
      <c r="E30" s="114" t="s">
        <v>71</v>
      </c>
      <c r="F30" s="114"/>
    </row>
    <row r="31" spans="2:7" x14ac:dyDescent="0.3">
      <c r="B31" s="72">
        <v>20</v>
      </c>
      <c r="C31" s="146" t="s">
        <v>118</v>
      </c>
      <c r="D31" s="147"/>
      <c r="E31" s="114" t="s">
        <v>71</v>
      </c>
      <c r="F31" s="114"/>
    </row>
    <row r="32" spans="2:7" x14ac:dyDescent="0.3">
      <c r="B32" s="72">
        <v>21</v>
      </c>
      <c r="C32" s="151" t="s">
        <v>131</v>
      </c>
      <c r="D32" s="137"/>
      <c r="E32" s="114" t="s">
        <v>71</v>
      </c>
      <c r="F32" s="114"/>
    </row>
    <row r="33" spans="2:6" x14ac:dyDescent="0.3">
      <c r="B33" s="72">
        <v>22</v>
      </c>
      <c r="C33" s="151" t="s">
        <v>256</v>
      </c>
      <c r="D33" s="137"/>
      <c r="E33" s="114" t="s">
        <v>71</v>
      </c>
      <c r="F33" s="114"/>
    </row>
    <row r="34" spans="2:6" x14ac:dyDescent="0.3">
      <c r="B34" s="72">
        <v>23</v>
      </c>
      <c r="C34" s="151" t="s">
        <v>255</v>
      </c>
      <c r="D34" s="137"/>
      <c r="E34" s="114" t="s">
        <v>71</v>
      </c>
      <c r="F34" s="114"/>
    </row>
    <row r="35" spans="2:6" x14ac:dyDescent="0.3">
      <c r="B35" s="72">
        <v>24</v>
      </c>
      <c r="C35" s="151" t="s">
        <v>91</v>
      </c>
      <c r="D35" s="137"/>
      <c r="E35" s="114" t="s">
        <v>71</v>
      </c>
      <c r="F35" s="114"/>
    </row>
    <row r="36" spans="2:6" x14ac:dyDescent="0.3">
      <c r="B36" s="72">
        <v>25</v>
      </c>
      <c r="C36" s="151" t="s">
        <v>120</v>
      </c>
      <c r="D36" s="137"/>
      <c r="E36" s="114" t="s">
        <v>71</v>
      </c>
      <c r="F36" s="114"/>
    </row>
    <row r="37" spans="2:6" x14ac:dyDescent="0.3">
      <c r="B37" s="72">
        <v>26</v>
      </c>
      <c r="C37" s="151" t="s">
        <v>115</v>
      </c>
      <c r="D37" s="137"/>
      <c r="E37" s="114" t="s">
        <v>71</v>
      </c>
      <c r="F37" s="114"/>
    </row>
    <row r="38" spans="2:6" x14ac:dyDescent="0.3">
      <c r="B38" s="72">
        <v>27</v>
      </c>
      <c r="C38" s="151" t="s">
        <v>117</v>
      </c>
      <c r="D38" s="137"/>
      <c r="E38" s="114" t="s">
        <v>71</v>
      </c>
      <c r="F38" s="114"/>
    </row>
    <row r="39" spans="2:6" x14ac:dyDescent="0.3">
      <c r="B39" s="72">
        <v>28</v>
      </c>
      <c r="C39" s="151" t="s">
        <v>77</v>
      </c>
      <c r="D39" s="137"/>
      <c r="E39" s="114" t="s">
        <v>71</v>
      </c>
      <c r="F39" s="114"/>
    </row>
    <row r="40" spans="2:6" x14ac:dyDescent="0.3">
      <c r="B40" s="72">
        <v>29</v>
      </c>
      <c r="C40" s="151" t="s">
        <v>116</v>
      </c>
      <c r="D40" s="137"/>
      <c r="E40" s="114" t="s">
        <v>71</v>
      </c>
      <c r="F40" s="114"/>
    </row>
    <row r="41" spans="2:6" x14ac:dyDescent="0.3">
      <c r="B41" s="72">
        <v>30</v>
      </c>
      <c r="C41" s="151" t="s">
        <v>128</v>
      </c>
      <c r="D41" s="137"/>
      <c r="E41" s="114" t="s">
        <v>71</v>
      </c>
      <c r="F41" s="114"/>
    </row>
  </sheetData>
  <mergeCells count="68"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  <mergeCell ref="E40:F40"/>
    <mergeCell ref="E35:F35"/>
    <mergeCell ref="E33:F33"/>
    <mergeCell ref="C34:D34"/>
    <mergeCell ref="E34:F34"/>
    <mergeCell ref="C36:D36"/>
    <mergeCell ref="E36:F36"/>
    <mergeCell ref="C35:D35"/>
    <mergeCell ref="E26:F26"/>
    <mergeCell ref="C27:D27"/>
    <mergeCell ref="E27:F27"/>
    <mergeCell ref="C28:D28"/>
    <mergeCell ref="E28:F28"/>
    <mergeCell ref="C26:D26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B2:I2"/>
    <mergeCell ref="B7:C7"/>
    <mergeCell ref="D7:I7"/>
    <mergeCell ref="B8:C8"/>
    <mergeCell ref="D8:I8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C20:D20"/>
    <mergeCell ref="E21:F21"/>
    <mergeCell ref="C22:D22"/>
    <mergeCell ref="E22:F22"/>
    <mergeCell ref="C23:D23"/>
    <mergeCell ref="E23:F23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5" zoomScale="90" zoomScaleNormal="90" workbookViewId="0">
      <selection activeCell="C34" sqref="C34:D34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(5 -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PA'!B40</f>
        <v>5</v>
      </c>
      <c r="C5" s="28" t="s">
        <v>63</v>
      </c>
      <c r="D5" s="28" t="str">
        <f>'Operador PA'!E40</f>
        <v>Villa Mirador al Estrecho</v>
      </c>
      <c r="E5" s="28" t="str">
        <f>'Operador PA'!G40</f>
        <v>Zona Franca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Villa Mirador al Estrecho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Zona Franca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ht="31.5" customHeight="1" x14ac:dyDescent="0.3">
      <c r="B12" s="36">
        <v>1</v>
      </c>
      <c r="C12" s="152" t="s">
        <v>261</v>
      </c>
      <c r="D12" s="152"/>
      <c r="E12" s="114" t="s">
        <v>71</v>
      </c>
      <c r="F12" s="114"/>
      <c r="G12" s="32"/>
    </row>
    <row r="13" spans="2:9" x14ac:dyDescent="0.3">
      <c r="B13" s="36">
        <v>2</v>
      </c>
      <c r="C13" s="133" t="s">
        <v>91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255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256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119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118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36" t="s">
        <v>257</v>
      </c>
      <c r="D18" s="137"/>
      <c r="E18" s="114" t="s">
        <v>71</v>
      </c>
      <c r="F18" s="114"/>
    </row>
    <row r="19" spans="2:7" x14ac:dyDescent="0.3">
      <c r="B19" s="36">
        <v>8</v>
      </c>
      <c r="C19" s="133" t="s">
        <v>120</v>
      </c>
      <c r="D19" s="133"/>
      <c r="E19" s="114" t="s">
        <v>71</v>
      </c>
      <c r="F19" s="114"/>
    </row>
    <row r="20" spans="2:7" x14ac:dyDescent="0.3">
      <c r="B20" s="36">
        <v>9</v>
      </c>
      <c r="C20" s="136" t="s">
        <v>79</v>
      </c>
      <c r="D20" s="137"/>
      <c r="E20" s="114" t="s">
        <v>71</v>
      </c>
      <c r="F20" s="114"/>
    </row>
    <row r="21" spans="2:7" x14ac:dyDescent="0.3">
      <c r="B21" s="36">
        <v>10</v>
      </c>
      <c r="C21" s="136" t="s">
        <v>80</v>
      </c>
      <c r="D21" s="137"/>
      <c r="E21" s="114" t="s">
        <v>71</v>
      </c>
      <c r="F21" s="114"/>
    </row>
    <row r="22" spans="2:7" x14ac:dyDescent="0.3">
      <c r="B22" s="36">
        <v>11</v>
      </c>
      <c r="C22" s="136" t="s">
        <v>81</v>
      </c>
      <c r="D22" s="137"/>
      <c r="E22" s="114" t="s">
        <v>71</v>
      </c>
      <c r="F22" s="114"/>
    </row>
    <row r="23" spans="2:7" x14ac:dyDescent="0.3">
      <c r="B23" s="36">
        <v>12</v>
      </c>
      <c r="C23" s="136" t="s">
        <v>82</v>
      </c>
      <c r="D23" s="137"/>
      <c r="E23" s="114" t="s">
        <v>71</v>
      </c>
      <c r="F23" s="114"/>
    </row>
    <row r="24" spans="2:7" x14ac:dyDescent="0.3">
      <c r="B24" s="36">
        <v>13</v>
      </c>
      <c r="C24" s="136" t="s">
        <v>83</v>
      </c>
      <c r="D24" s="137"/>
      <c r="E24" s="114" t="s">
        <v>71</v>
      </c>
      <c r="F24" s="114"/>
    </row>
    <row r="25" spans="2:7" x14ac:dyDescent="0.3">
      <c r="B25" s="36">
        <v>14</v>
      </c>
      <c r="C25" s="136" t="s">
        <v>84</v>
      </c>
      <c r="D25" s="137"/>
      <c r="E25" s="114" t="s">
        <v>71</v>
      </c>
      <c r="F25" s="114"/>
    </row>
    <row r="26" spans="2:7" x14ac:dyDescent="0.3">
      <c r="B26" s="36">
        <v>15</v>
      </c>
      <c r="C26" s="133" t="s">
        <v>82</v>
      </c>
      <c r="D26" s="133"/>
      <c r="E26" s="114" t="s">
        <v>71</v>
      </c>
      <c r="F26" s="114"/>
    </row>
    <row r="27" spans="2:7" x14ac:dyDescent="0.3">
      <c r="B27" s="36">
        <v>16</v>
      </c>
      <c r="C27" s="118" t="s">
        <v>280</v>
      </c>
      <c r="D27" s="119"/>
      <c r="E27" s="114" t="s">
        <v>71</v>
      </c>
      <c r="F27" s="114"/>
    </row>
    <row r="28" spans="2:7" x14ac:dyDescent="0.3">
      <c r="B28" s="36">
        <v>17</v>
      </c>
      <c r="C28" s="118" t="s">
        <v>281</v>
      </c>
      <c r="D28" s="119"/>
      <c r="E28" s="114" t="s">
        <v>71</v>
      </c>
      <c r="F28" s="114"/>
    </row>
    <row r="29" spans="2:7" x14ac:dyDescent="0.3">
      <c r="B29" s="36">
        <v>18</v>
      </c>
      <c r="C29" s="118" t="s">
        <v>282</v>
      </c>
      <c r="D29" s="119"/>
      <c r="E29" s="114" t="s">
        <v>71</v>
      </c>
      <c r="F29" s="114"/>
    </row>
    <row r="30" spans="2:7" x14ac:dyDescent="0.3">
      <c r="B30" s="36">
        <v>19</v>
      </c>
      <c r="C30" s="118" t="s">
        <v>82</v>
      </c>
      <c r="D30" s="119"/>
      <c r="E30" s="114" t="s">
        <v>71</v>
      </c>
      <c r="F30" s="114"/>
    </row>
    <row r="31" spans="2:7" x14ac:dyDescent="0.3">
      <c r="B31" s="36">
        <v>20</v>
      </c>
      <c r="C31" s="133" t="s">
        <v>83</v>
      </c>
      <c r="D31" s="133"/>
      <c r="E31" s="114" t="s">
        <v>71</v>
      </c>
      <c r="F31" s="114"/>
    </row>
    <row r="32" spans="2:7" x14ac:dyDescent="0.3">
      <c r="B32" s="36">
        <v>21</v>
      </c>
      <c r="C32" s="133" t="s">
        <v>84</v>
      </c>
      <c r="D32" s="133"/>
      <c r="E32" s="114" t="s">
        <v>71</v>
      </c>
      <c r="F32" s="114"/>
    </row>
    <row r="33" spans="2:6" x14ac:dyDescent="0.3">
      <c r="B33" s="36">
        <v>22</v>
      </c>
      <c r="C33" s="133" t="s">
        <v>85</v>
      </c>
      <c r="D33" s="133"/>
      <c r="E33" s="114" t="s">
        <v>71</v>
      </c>
      <c r="F33" s="114"/>
    </row>
    <row r="34" spans="2:6" x14ac:dyDescent="0.3">
      <c r="B34" s="36">
        <v>23</v>
      </c>
      <c r="C34" s="133" t="s">
        <v>86</v>
      </c>
      <c r="D34" s="133"/>
      <c r="E34" s="114" t="s">
        <v>71</v>
      </c>
      <c r="F34" s="114"/>
    </row>
    <row r="35" spans="2:6" x14ac:dyDescent="0.3">
      <c r="B35" s="36">
        <v>24</v>
      </c>
      <c r="C35" s="133" t="s">
        <v>144</v>
      </c>
      <c r="D35" s="133"/>
      <c r="E35" s="114" t="s">
        <v>71</v>
      </c>
      <c r="F35" s="114"/>
    </row>
    <row r="36" spans="2:6" x14ac:dyDescent="0.3">
      <c r="B36" s="36">
        <v>25</v>
      </c>
      <c r="C36" s="133" t="s">
        <v>262</v>
      </c>
      <c r="D36" s="133"/>
      <c r="E36" s="114" t="s">
        <v>71</v>
      </c>
      <c r="F36" s="114"/>
    </row>
    <row r="37" spans="2:6" x14ac:dyDescent="0.3">
      <c r="B37" s="36">
        <v>26</v>
      </c>
      <c r="C37" s="133" t="s">
        <v>114</v>
      </c>
      <c r="D37" s="133"/>
      <c r="E37" s="114" t="s">
        <v>71</v>
      </c>
      <c r="F37" s="114"/>
    </row>
    <row r="38" spans="2:6" x14ac:dyDescent="0.3">
      <c r="B38" s="36">
        <v>27</v>
      </c>
      <c r="C38" s="133" t="s">
        <v>263</v>
      </c>
      <c r="D38" s="133"/>
      <c r="E38" s="114" t="s">
        <v>71</v>
      </c>
      <c r="F38" s="114"/>
    </row>
    <row r="39" spans="2:6" x14ac:dyDescent="0.3">
      <c r="B39" s="36">
        <v>28</v>
      </c>
      <c r="C39" s="133" t="s">
        <v>264</v>
      </c>
      <c r="D39" s="133"/>
      <c r="E39" s="114" t="s">
        <v>71</v>
      </c>
      <c r="F39" s="114"/>
    </row>
    <row r="40" spans="2:6" x14ac:dyDescent="0.3">
      <c r="B40" s="36">
        <v>29</v>
      </c>
      <c r="C40" s="133" t="s">
        <v>265</v>
      </c>
      <c r="D40" s="133"/>
      <c r="E40" s="114" t="s">
        <v>71</v>
      </c>
      <c r="F40" s="114"/>
    </row>
    <row r="41" spans="2:6" x14ac:dyDescent="0.3">
      <c r="B41" s="36">
        <v>30</v>
      </c>
      <c r="C41" s="133" t="s">
        <v>266</v>
      </c>
      <c r="D41" s="133"/>
      <c r="E41" s="114" t="s">
        <v>71</v>
      </c>
      <c r="F41" s="114"/>
    </row>
    <row r="42" spans="2:6" x14ac:dyDescent="0.3">
      <c r="B42" s="36">
        <v>31</v>
      </c>
      <c r="C42" s="133" t="s">
        <v>91</v>
      </c>
      <c r="D42" s="133"/>
      <c r="E42" s="114" t="s">
        <v>71</v>
      </c>
      <c r="F42" s="114"/>
    </row>
    <row r="43" spans="2:6" x14ac:dyDescent="0.3">
      <c r="B43" s="36">
        <v>32</v>
      </c>
      <c r="C43" s="133" t="s">
        <v>267</v>
      </c>
      <c r="D43" s="133"/>
      <c r="E43" s="114" t="s">
        <v>71</v>
      </c>
      <c r="F43" s="114"/>
    </row>
    <row r="44" spans="2:6" x14ac:dyDescent="0.3">
      <c r="B44" s="36">
        <v>33</v>
      </c>
      <c r="C44" s="133" t="s">
        <v>265</v>
      </c>
      <c r="D44" s="133"/>
      <c r="E44" s="114" t="s">
        <v>71</v>
      </c>
      <c r="F44" s="114"/>
    </row>
    <row r="45" spans="2:6" x14ac:dyDescent="0.3">
      <c r="B45" s="36">
        <v>34</v>
      </c>
      <c r="C45" s="133" t="s">
        <v>60</v>
      </c>
      <c r="D45" s="133"/>
      <c r="E45" s="114" t="s">
        <v>71</v>
      </c>
      <c r="F45" s="114"/>
    </row>
    <row r="46" spans="2:6" x14ac:dyDescent="0.3">
      <c r="B46" s="36">
        <v>35</v>
      </c>
      <c r="C46" s="133" t="s">
        <v>268</v>
      </c>
      <c r="D46" s="133"/>
      <c r="E46" s="138" t="s">
        <v>71</v>
      </c>
      <c r="F46" s="138"/>
    </row>
    <row r="47" spans="2:6" x14ac:dyDescent="0.3">
      <c r="B47" s="36">
        <v>36</v>
      </c>
      <c r="C47" s="141" t="s">
        <v>249</v>
      </c>
      <c r="D47" s="141"/>
      <c r="E47" s="138" t="s">
        <v>71</v>
      </c>
      <c r="F47" s="138"/>
    </row>
    <row r="48" spans="2:6" x14ac:dyDescent="0.3">
      <c r="B48" s="36">
        <v>37</v>
      </c>
      <c r="C48" s="141" t="s">
        <v>250</v>
      </c>
      <c r="D48" s="141"/>
      <c r="E48" s="138" t="s">
        <v>71</v>
      </c>
      <c r="F48" s="138"/>
    </row>
    <row r="49" spans="2:6" x14ac:dyDescent="0.3">
      <c r="B49" s="36">
        <v>38</v>
      </c>
      <c r="C49" s="141" t="s">
        <v>251</v>
      </c>
      <c r="D49" s="141"/>
      <c r="E49" s="138" t="s">
        <v>71</v>
      </c>
      <c r="F49" s="138"/>
    </row>
    <row r="50" spans="2:6" x14ac:dyDescent="0.3">
      <c r="B50" s="36">
        <v>39</v>
      </c>
      <c r="C50" s="141" t="s">
        <v>252</v>
      </c>
      <c r="D50" s="141"/>
      <c r="E50" s="138" t="s">
        <v>71</v>
      </c>
      <c r="F50" s="138"/>
    </row>
  </sheetData>
  <mergeCells count="86">
    <mergeCell ref="C47:D47"/>
    <mergeCell ref="C48:D48"/>
    <mergeCell ref="C49:D49"/>
    <mergeCell ref="C50:D50"/>
    <mergeCell ref="E47:F47"/>
    <mergeCell ref="E48:F48"/>
    <mergeCell ref="E49:F49"/>
    <mergeCell ref="E50:F50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3:D23"/>
    <mergeCell ref="E23:F23"/>
    <mergeCell ref="C24:D24"/>
    <mergeCell ref="E24:F24"/>
    <mergeCell ref="C22:D22"/>
    <mergeCell ref="E22:F22"/>
    <mergeCell ref="C25:D25"/>
    <mergeCell ref="E25:F25"/>
    <mergeCell ref="C26:D26"/>
    <mergeCell ref="E26:F26"/>
    <mergeCell ref="C27:D27"/>
    <mergeCell ref="E27:F27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(5 -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PA'!B41</f>
        <v>5</v>
      </c>
      <c r="C5" s="28" t="s">
        <v>93</v>
      </c>
      <c r="D5" s="28" t="str">
        <f>'Operador PA'!E41</f>
        <v>Zona Franca</v>
      </c>
      <c r="E5" s="28" t="str">
        <f>'Operador PA'!G41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Zona Franca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Villa Mirador al Estrecho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45">
        <v>1</v>
      </c>
      <c r="C12" s="144" t="s">
        <v>253</v>
      </c>
      <c r="D12" s="145"/>
      <c r="E12" s="114" t="s">
        <v>71</v>
      </c>
      <c r="F12" s="114"/>
    </row>
    <row r="13" spans="2:9" x14ac:dyDescent="0.3">
      <c r="B13" s="71">
        <v>2</v>
      </c>
      <c r="C13" s="144" t="s">
        <v>254</v>
      </c>
      <c r="D13" s="145"/>
      <c r="E13" s="114" t="s">
        <v>71</v>
      </c>
      <c r="F13" s="114"/>
    </row>
    <row r="14" spans="2:9" x14ac:dyDescent="0.3">
      <c r="B14" s="71">
        <v>3</v>
      </c>
      <c r="C14" s="143" t="s">
        <v>199</v>
      </c>
      <c r="D14" s="143"/>
      <c r="E14" s="114" t="s">
        <v>71</v>
      </c>
      <c r="F14" s="114"/>
    </row>
    <row r="15" spans="2:9" x14ac:dyDescent="0.3">
      <c r="B15" s="71">
        <v>4</v>
      </c>
      <c r="C15" s="143" t="s">
        <v>269</v>
      </c>
      <c r="D15" s="143"/>
      <c r="E15" s="114" t="s">
        <v>71</v>
      </c>
      <c r="F15" s="114"/>
      <c r="G15" s="32"/>
    </row>
    <row r="16" spans="2:9" x14ac:dyDescent="0.3">
      <c r="B16" s="71">
        <v>5</v>
      </c>
      <c r="C16" s="143" t="s">
        <v>96</v>
      </c>
      <c r="D16" s="143"/>
      <c r="E16" s="114" t="s">
        <v>71</v>
      </c>
      <c r="F16" s="114"/>
      <c r="G16" s="32"/>
    </row>
    <row r="17" spans="2:7" x14ac:dyDescent="0.3">
      <c r="B17" s="71">
        <v>6</v>
      </c>
      <c r="C17" s="143" t="s">
        <v>95</v>
      </c>
      <c r="D17" s="143"/>
      <c r="E17" s="144" t="s">
        <v>71</v>
      </c>
      <c r="F17" s="145"/>
      <c r="G17" s="32"/>
    </row>
    <row r="18" spans="2:7" x14ac:dyDescent="0.3">
      <c r="B18" s="71">
        <v>7</v>
      </c>
      <c r="C18" s="146" t="s">
        <v>91</v>
      </c>
      <c r="D18" s="147"/>
      <c r="E18" s="114" t="s">
        <v>71</v>
      </c>
      <c r="F18" s="114"/>
      <c r="G18" s="32"/>
    </row>
    <row r="19" spans="2:7" x14ac:dyDescent="0.3">
      <c r="B19" s="71">
        <v>8</v>
      </c>
      <c r="C19" s="143" t="s">
        <v>123</v>
      </c>
      <c r="D19" s="143"/>
      <c r="E19" s="114" t="s">
        <v>71</v>
      </c>
      <c r="F19" s="114"/>
      <c r="G19" s="32"/>
    </row>
    <row r="20" spans="2:7" x14ac:dyDescent="0.3">
      <c r="B20" s="71">
        <v>9</v>
      </c>
      <c r="C20" s="143" t="s">
        <v>96</v>
      </c>
      <c r="D20" s="143"/>
      <c r="E20" s="114" t="s">
        <v>71</v>
      </c>
      <c r="F20" s="114"/>
    </row>
    <row r="21" spans="2:7" x14ac:dyDescent="0.3">
      <c r="B21" s="71">
        <v>10</v>
      </c>
      <c r="C21" s="143" t="s">
        <v>135</v>
      </c>
      <c r="D21" s="143"/>
      <c r="E21" s="114" t="s">
        <v>71</v>
      </c>
      <c r="F21" s="114"/>
    </row>
    <row r="22" spans="2:7" x14ac:dyDescent="0.3">
      <c r="B22" s="71">
        <v>11</v>
      </c>
      <c r="C22" s="143" t="s">
        <v>136</v>
      </c>
      <c r="D22" s="143"/>
      <c r="E22" s="114" t="s">
        <v>71</v>
      </c>
      <c r="F22" s="114"/>
    </row>
    <row r="23" spans="2:7" x14ac:dyDescent="0.3">
      <c r="B23" s="71">
        <v>12</v>
      </c>
      <c r="C23" s="143" t="s">
        <v>264</v>
      </c>
      <c r="D23" s="143"/>
      <c r="E23" s="114" t="s">
        <v>71</v>
      </c>
      <c r="F23" s="114"/>
    </row>
    <row r="24" spans="2:7" x14ac:dyDescent="0.3">
      <c r="B24" s="71">
        <v>13</v>
      </c>
      <c r="C24" s="143" t="s">
        <v>114</v>
      </c>
      <c r="D24" s="143"/>
      <c r="E24" s="114" t="s">
        <v>71</v>
      </c>
      <c r="F24" s="114"/>
    </row>
    <row r="25" spans="2:7" x14ac:dyDescent="0.3">
      <c r="B25" s="71">
        <v>14</v>
      </c>
      <c r="C25" s="143" t="s">
        <v>137</v>
      </c>
      <c r="D25" s="143"/>
      <c r="E25" s="114" t="s">
        <v>71</v>
      </c>
      <c r="F25" s="114"/>
    </row>
    <row r="26" spans="2:7" x14ac:dyDescent="0.3">
      <c r="B26" s="71">
        <v>15</v>
      </c>
      <c r="C26" s="143" t="s">
        <v>88</v>
      </c>
      <c r="D26" s="143"/>
      <c r="E26" s="125" t="s">
        <v>71</v>
      </c>
      <c r="F26" s="126"/>
    </row>
    <row r="27" spans="2:7" x14ac:dyDescent="0.3">
      <c r="B27" s="71">
        <v>16</v>
      </c>
      <c r="C27" s="143" t="s">
        <v>144</v>
      </c>
      <c r="D27" s="143"/>
      <c r="E27" s="114" t="s">
        <v>71</v>
      </c>
      <c r="F27" s="114"/>
    </row>
    <row r="28" spans="2:7" x14ac:dyDescent="0.3">
      <c r="B28" s="71">
        <v>17</v>
      </c>
      <c r="C28" s="143" t="s">
        <v>270</v>
      </c>
      <c r="D28" s="143"/>
      <c r="E28" s="114" t="s">
        <v>71</v>
      </c>
      <c r="F28" s="114"/>
    </row>
    <row r="29" spans="2:7" x14ac:dyDescent="0.3">
      <c r="B29" s="71">
        <v>18</v>
      </c>
      <c r="C29" s="143" t="s">
        <v>98</v>
      </c>
      <c r="D29" s="143"/>
      <c r="E29" s="114" t="s">
        <v>71</v>
      </c>
      <c r="F29" s="114"/>
    </row>
    <row r="30" spans="2:7" x14ac:dyDescent="0.3">
      <c r="B30" s="71">
        <v>19</v>
      </c>
      <c r="C30" s="143" t="s">
        <v>99</v>
      </c>
      <c r="D30" s="143"/>
      <c r="E30" s="125" t="s">
        <v>71</v>
      </c>
      <c r="F30" s="126"/>
    </row>
    <row r="31" spans="2:7" x14ac:dyDescent="0.3">
      <c r="B31" s="71">
        <v>20</v>
      </c>
      <c r="C31" s="143" t="s">
        <v>73</v>
      </c>
      <c r="D31" s="143"/>
      <c r="E31" s="125" t="s">
        <v>71</v>
      </c>
      <c r="F31" s="126"/>
    </row>
    <row r="32" spans="2:7" x14ac:dyDescent="0.3">
      <c r="B32" s="71">
        <v>21</v>
      </c>
      <c r="C32" s="143" t="s">
        <v>100</v>
      </c>
      <c r="D32" s="143"/>
      <c r="E32" s="125" t="s">
        <v>71</v>
      </c>
      <c r="F32" s="126"/>
    </row>
    <row r="33" spans="2:6" x14ac:dyDescent="0.3">
      <c r="B33" s="71">
        <v>22</v>
      </c>
      <c r="C33" s="143" t="s">
        <v>101</v>
      </c>
      <c r="D33" s="143"/>
      <c r="E33" s="125" t="s">
        <v>71</v>
      </c>
      <c r="F33" s="126"/>
    </row>
    <row r="34" spans="2:6" x14ac:dyDescent="0.3">
      <c r="B34" s="71">
        <v>23</v>
      </c>
      <c r="C34" s="143" t="s">
        <v>102</v>
      </c>
      <c r="D34" s="143"/>
      <c r="E34" s="114" t="s">
        <v>71</v>
      </c>
      <c r="F34" s="114"/>
    </row>
    <row r="35" spans="2:6" x14ac:dyDescent="0.3">
      <c r="B35" s="71">
        <v>24</v>
      </c>
      <c r="C35" s="143" t="s">
        <v>103</v>
      </c>
      <c r="D35" s="143"/>
      <c r="E35" s="114" t="s">
        <v>71</v>
      </c>
      <c r="F35" s="114"/>
    </row>
    <row r="36" spans="2:6" x14ac:dyDescent="0.3">
      <c r="B36" s="71">
        <v>25</v>
      </c>
      <c r="C36" s="143" t="s">
        <v>105</v>
      </c>
      <c r="D36" s="143"/>
      <c r="E36" s="114" t="s">
        <v>71</v>
      </c>
      <c r="F36" s="114"/>
    </row>
    <row r="37" spans="2:6" x14ac:dyDescent="0.3">
      <c r="B37" s="71">
        <v>26</v>
      </c>
      <c r="C37" s="146" t="s">
        <v>257</v>
      </c>
      <c r="D37" s="147"/>
      <c r="E37" s="114" t="s">
        <v>71</v>
      </c>
      <c r="F37" s="114"/>
    </row>
    <row r="38" spans="2:6" x14ac:dyDescent="0.3">
      <c r="B38" s="71">
        <v>27</v>
      </c>
      <c r="C38" s="146" t="s">
        <v>118</v>
      </c>
      <c r="D38" s="147"/>
      <c r="E38" s="114" t="s">
        <v>71</v>
      </c>
      <c r="F38" s="114"/>
    </row>
    <row r="39" spans="2:6" x14ac:dyDescent="0.3">
      <c r="B39" s="71">
        <v>28</v>
      </c>
      <c r="C39" s="146" t="s">
        <v>119</v>
      </c>
      <c r="D39" s="147"/>
      <c r="E39" s="114" t="s">
        <v>71</v>
      </c>
      <c r="F39" s="114"/>
    </row>
    <row r="40" spans="2:6" x14ac:dyDescent="0.3">
      <c r="B40" s="71">
        <v>29</v>
      </c>
      <c r="C40" s="146" t="s">
        <v>256</v>
      </c>
      <c r="D40" s="147"/>
      <c r="E40" s="114" t="s">
        <v>71</v>
      </c>
      <c r="F40" s="114"/>
    </row>
    <row r="41" spans="2:6" x14ac:dyDescent="0.3">
      <c r="B41" s="71">
        <v>30</v>
      </c>
      <c r="C41" s="143" t="s">
        <v>255</v>
      </c>
      <c r="D41" s="143"/>
      <c r="E41" s="114" t="s">
        <v>71</v>
      </c>
      <c r="F41" s="114"/>
    </row>
    <row r="42" spans="2:6" x14ac:dyDescent="0.3">
      <c r="B42" s="71">
        <v>31</v>
      </c>
      <c r="C42" s="143" t="s">
        <v>91</v>
      </c>
      <c r="D42" s="143"/>
      <c r="E42" s="114" t="s">
        <v>71</v>
      </c>
      <c r="F42" s="114"/>
    </row>
    <row r="43" spans="2:6" ht="30" customHeight="1" x14ac:dyDescent="0.3">
      <c r="B43" s="71">
        <v>32</v>
      </c>
      <c r="C43" s="153" t="s">
        <v>271</v>
      </c>
      <c r="D43" s="154"/>
      <c r="E43" s="114" t="s">
        <v>71</v>
      </c>
      <c r="F43" s="114"/>
    </row>
  </sheetData>
  <mergeCells count="72"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C13:D13"/>
    <mergeCell ref="C14:D14"/>
    <mergeCell ref="E12:F12"/>
    <mergeCell ref="E13:F13"/>
    <mergeCell ref="E14:F14"/>
    <mergeCell ref="C15:D15"/>
    <mergeCell ref="E15:F15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35:D35"/>
    <mergeCell ref="E35:F35"/>
    <mergeCell ref="C28:D28"/>
    <mergeCell ref="E28:F28"/>
    <mergeCell ref="C29:D29"/>
    <mergeCell ref="E29:F29"/>
    <mergeCell ref="C30:D30"/>
    <mergeCell ref="E30:F30"/>
    <mergeCell ref="E39:F39"/>
    <mergeCell ref="C36:D36"/>
    <mergeCell ref="C42:D42"/>
    <mergeCell ref="C37:D37"/>
    <mergeCell ref="C38:D38"/>
    <mergeCell ref="C39:D39"/>
    <mergeCell ref="C40:D40"/>
    <mergeCell ref="C41:D41"/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22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(5VN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tr">
        <f>+'Operador PA'!B42</f>
        <v>5VN</v>
      </c>
      <c r="C5" s="28" t="s">
        <v>63</v>
      </c>
      <c r="D5" s="28" t="str">
        <f>'Operador PA'!E42</f>
        <v>Villa Mirador al Estrecho</v>
      </c>
      <c r="E5" s="28" t="str">
        <f>'Operador PA'!G42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Villa Mirador al Estrecho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Inacap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ht="15" customHeight="1" x14ac:dyDescent="0.3">
      <c r="B12" s="36">
        <v>1</v>
      </c>
      <c r="C12" s="152" t="s">
        <v>261</v>
      </c>
      <c r="D12" s="152"/>
      <c r="E12" s="114" t="s">
        <v>71</v>
      </c>
      <c r="F12" s="114"/>
      <c r="G12" s="32"/>
    </row>
    <row r="13" spans="2:9" x14ac:dyDescent="0.3">
      <c r="B13" s="36">
        <v>2</v>
      </c>
      <c r="C13" s="133" t="s">
        <v>91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255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256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119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118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36" t="s">
        <v>257</v>
      </c>
      <c r="D18" s="137"/>
      <c r="E18" s="114" t="s">
        <v>71</v>
      </c>
      <c r="F18" s="114"/>
    </row>
    <row r="19" spans="2:7" x14ac:dyDescent="0.3">
      <c r="B19" s="36">
        <v>8</v>
      </c>
      <c r="C19" s="133" t="s">
        <v>120</v>
      </c>
      <c r="D19" s="133"/>
      <c r="E19" s="114" t="s">
        <v>71</v>
      </c>
      <c r="F19" s="114"/>
    </row>
    <row r="20" spans="2:7" x14ac:dyDescent="0.3">
      <c r="B20" s="36">
        <v>9</v>
      </c>
      <c r="C20" s="136" t="s">
        <v>79</v>
      </c>
      <c r="D20" s="137"/>
      <c r="E20" s="114" t="s">
        <v>71</v>
      </c>
      <c r="F20" s="114"/>
    </row>
    <row r="21" spans="2:7" x14ac:dyDescent="0.3">
      <c r="B21" s="36">
        <v>10</v>
      </c>
      <c r="C21" s="136" t="s">
        <v>80</v>
      </c>
      <c r="D21" s="137"/>
      <c r="E21" s="114" t="s">
        <v>71</v>
      </c>
      <c r="F21" s="114"/>
    </row>
    <row r="22" spans="2:7" x14ac:dyDescent="0.3">
      <c r="B22" s="36">
        <v>11</v>
      </c>
      <c r="C22" s="136" t="s">
        <v>81</v>
      </c>
      <c r="D22" s="137"/>
      <c r="E22" s="114" t="s">
        <v>71</v>
      </c>
      <c r="F22" s="114"/>
    </row>
    <row r="23" spans="2:7" x14ac:dyDescent="0.3">
      <c r="B23" s="36">
        <v>12</v>
      </c>
      <c r="C23" s="136" t="s">
        <v>82</v>
      </c>
      <c r="D23" s="137"/>
      <c r="E23" s="114" t="s">
        <v>71</v>
      </c>
      <c r="F23" s="114"/>
    </row>
    <row r="24" spans="2:7" x14ac:dyDescent="0.3">
      <c r="B24" s="36">
        <v>13</v>
      </c>
      <c r="C24" s="136" t="s">
        <v>83</v>
      </c>
      <c r="D24" s="137"/>
      <c r="E24" s="114" t="s">
        <v>71</v>
      </c>
      <c r="F24" s="114"/>
    </row>
    <row r="25" spans="2:7" x14ac:dyDescent="0.3">
      <c r="B25" s="36">
        <v>14</v>
      </c>
      <c r="C25" s="136" t="s">
        <v>84</v>
      </c>
      <c r="D25" s="137"/>
      <c r="E25" s="114" t="s">
        <v>71</v>
      </c>
      <c r="F25" s="114"/>
    </row>
    <row r="26" spans="2:7" x14ac:dyDescent="0.3">
      <c r="B26" s="36">
        <v>15</v>
      </c>
      <c r="C26" s="133" t="s">
        <v>82</v>
      </c>
      <c r="D26" s="133"/>
      <c r="E26" s="114" t="s">
        <v>71</v>
      </c>
      <c r="F26" s="114"/>
    </row>
    <row r="27" spans="2:7" x14ac:dyDescent="0.3">
      <c r="B27" s="36">
        <v>16</v>
      </c>
      <c r="C27" s="155" t="s">
        <v>280</v>
      </c>
      <c r="D27" s="156"/>
      <c r="E27" s="114" t="s">
        <v>71</v>
      </c>
      <c r="F27" s="114"/>
    </row>
    <row r="28" spans="2:7" x14ac:dyDescent="0.3">
      <c r="B28" s="36">
        <v>17</v>
      </c>
      <c r="C28" s="155" t="s">
        <v>281</v>
      </c>
      <c r="D28" s="156"/>
      <c r="E28" s="114" t="s">
        <v>71</v>
      </c>
      <c r="F28" s="114"/>
    </row>
    <row r="29" spans="2:7" x14ac:dyDescent="0.3">
      <c r="B29" s="36">
        <v>18</v>
      </c>
      <c r="C29" s="155" t="s">
        <v>282</v>
      </c>
      <c r="D29" s="156"/>
      <c r="E29" s="114" t="s">
        <v>71</v>
      </c>
      <c r="F29" s="114"/>
    </row>
    <row r="30" spans="2:7" x14ac:dyDescent="0.3">
      <c r="B30" s="36">
        <v>19</v>
      </c>
      <c r="C30" s="155" t="s">
        <v>82</v>
      </c>
      <c r="D30" s="156"/>
      <c r="E30" s="114" t="s">
        <v>71</v>
      </c>
      <c r="F30" s="114"/>
    </row>
    <row r="31" spans="2:7" x14ac:dyDescent="0.3">
      <c r="B31" s="36">
        <v>20</v>
      </c>
      <c r="C31" s="133" t="s">
        <v>83</v>
      </c>
      <c r="D31" s="133"/>
      <c r="E31" s="114" t="s">
        <v>71</v>
      </c>
      <c r="F31" s="114"/>
    </row>
    <row r="32" spans="2:7" x14ac:dyDescent="0.3">
      <c r="B32" s="36">
        <v>21</v>
      </c>
      <c r="C32" s="133" t="s">
        <v>84</v>
      </c>
      <c r="D32" s="133"/>
      <c r="E32" s="114" t="s">
        <v>71</v>
      </c>
      <c r="F32" s="114"/>
    </row>
    <row r="33" spans="2:6" x14ac:dyDescent="0.3">
      <c r="B33" s="36">
        <v>22</v>
      </c>
      <c r="C33" s="133" t="s">
        <v>85</v>
      </c>
      <c r="D33" s="133"/>
      <c r="E33" s="114" t="s">
        <v>71</v>
      </c>
      <c r="F33" s="114"/>
    </row>
    <row r="34" spans="2:6" x14ac:dyDescent="0.3">
      <c r="B34" s="36">
        <v>23</v>
      </c>
      <c r="C34" s="133" t="s">
        <v>86</v>
      </c>
      <c r="D34" s="133"/>
      <c r="E34" s="114" t="s">
        <v>71</v>
      </c>
      <c r="F34" s="114"/>
    </row>
    <row r="35" spans="2:6" x14ac:dyDescent="0.3">
      <c r="B35" s="36">
        <v>24</v>
      </c>
      <c r="C35" s="133" t="s">
        <v>144</v>
      </c>
      <c r="D35" s="133"/>
      <c r="E35" s="114" t="s">
        <v>71</v>
      </c>
      <c r="F35" s="114"/>
    </row>
    <row r="36" spans="2:6" x14ac:dyDescent="0.3">
      <c r="B36" s="36">
        <v>25</v>
      </c>
      <c r="C36" s="133" t="s">
        <v>262</v>
      </c>
      <c r="D36" s="133"/>
      <c r="E36" s="114" t="s">
        <v>71</v>
      </c>
      <c r="F36" s="114"/>
    </row>
    <row r="37" spans="2:6" x14ac:dyDescent="0.3">
      <c r="B37" s="36">
        <v>26</v>
      </c>
      <c r="C37" s="133" t="s">
        <v>114</v>
      </c>
      <c r="D37" s="133"/>
      <c r="E37" s="114" t="s">
        <v>71</v>
      </c>
      <c r="F37" s="114"/>
    </row>
    <row r="38" spans="2:6" x14ac:dyDescent="0.3">
      <c r="B38" s="36">
        <v>27</v>
      </c>
      <c r="C38" s="133" t="s">
        <v>263</v>
      </c>
      <c r="D38" s="133"/>
      <c r="E38" s="114" t="s">
        <v>71</v>
      </c>
      <c r="F38" s="114"/>
    </row>
    <row r="39" spans="2:6" x14ac:dyDescent="0.3">
      <c r="B39" s="36">
        <v>28</v>
      </c>
      <c r="C39" s="133" t="s">
        <v>264</v>
      </c>
      <c r="D39" s="133"/>
      <c r="E39" s="114" t="s">
        <v>71</v>
      </c>
      <c r="F39" s="114"/>
    </row>
    <row r="40" spans="2:6" x14ac:dyDescent="0.3">
      <c r="B40" s="36">
        <v>29</v>
      </c>
      <c r="C40" s="133" t="s">
        <v>265</v>
      </c>
      <c r="D40" s="133"/>
      <c r="E40" s="114" t="s">
        <v>71</v>
      </c>
      <c r="F40" s="114"/>
    </row>
    <row r="41" spans="2:6" x14ac:dyDescent="0.3">
      <c r="B41" s="36">
        <v>30</v>
      </c>
      <c r="C41" s="133" t="s">
        <v>266</v>
      </c>
      <c r="D41" s="133"/>
      <c r="E41" s="114" t="s">
        <v>71</v>
      </c>
      <c r="F41" s="114"/>
    </row>
    <row r="42" spans="2:6" x14ac:dyDescent="0.3">
      <c r="B42" s="36">
        <v>31</v>
      </c>
      <c r="C42" s="133" t="s">
        <v>91</v>
      </c>
      <c r="D42" s="133"/>
      <c r="E42" s="114" t="s">
        <v>71</v>
      </c>
      <c r="F42" s="114"/>
    </row>
    <row r="43" spans="2:6" x14ac:dyDescent="0.3">
      <c r="B43" s="36">
        <v>32</v>
      </c>
      <c r="C43" s="133" t="s">
        <v>267</v>
      </c>
      <c r="D43" s="133"/>
      <c r="E43" s="114" t="s">
        <v>71</v>
      </c>
      <c r="F43" s="114"/>
    </row>
    <row r="44" spans="2:6" x14ac:dyDescent="0.3">
      <c r="B44" s="36">
        <v>33</v>
      </c>
      <c r="C44" s="133" t="s">
        <v>265</v>
      </c>
      <c r="D44" s="133"/>
      <c r="E44" s="114" t="s">
        <v>71</v>
      </c>
      <c r="F44" s="114"/>
    </row>
    <row r="45" spans="2:6" x14ac:dyDescent="0.3">
      <c r="B45" s="36">
        <v>34</v>
      </c>
      <c r="C45" s="133" t="s">
        <v>60</v>
      </c>
      <c r="D45" s="133"/>
      <c r="E45" s="114" t="s">
        <v>71</v>
      </c>
      <c r="F45" s="114"/>
    </row>
    <row r="46" spans="2:6" x14ac:dyDescent="0.3">
      <c r="B46" s="36">
        <v>35</v>
      </c>
      <c r="C46" s="133" t="s">
        <v>268</v>
      </c>
      <c r="D46" s="133"/>
      <c r="E46" s="114" t="s">
        <v>71</v>
      </c>
      <c r="F46" s="114"/>
    </row>
    <row r="47" spans="2:6" x14ac:dyDescent="0.3">
      <c r="B47" s="36">
        <v>36</v>
      </c>
      <c r="C47" s="133" t="s">
        <v>129</v>
      </c>
      <c r="D47" s="133"/>
      <c r="E47" s="114" t="s">
        <v>71</v>
      </c>
      <c r="F47" s="114"/>
    </row>
  </sheetData>
  <mergeCells count="80">
    <mergeCell ref="C44:D44"/>
    <mergeCell ref="C45:D45"/>
    <mergeCell ref="C46:D46"/>
    <mergeCell ref="C47:D47"/>
    <mergeCell ref="E44:F44"/>
    <mergeCell ref="E45:F45"/>
    <mergeCell ref="E46:F46"/>
    <mergeCell ref="E47:F47"/>
    <mergeCell ref="C43:D43"/>
    <mergeCell ref="E43:F43"/>
    <mergeCell ref="C42:D42"/>
    <mergeCell ref="E42:F42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9:D29"/>
    <mergeCell ref="E29:F29"/>
    <mergeCell ref="C28:D28"/>
    <mergeCell ref="E28:F28"/>
    <mergeCell ref="C26:D26"/>
    <mergeCell ref="E26:F26"/>
    <mergeCell ref="C24:D24"/>
    <mergeCell ref="E24:F24"/>
    <mergeCell ref="C25:D25"/>
    <mergeCell ref="E25:F25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(5VN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tr">
        <f>+'Operador PA'!B43</f>
        <v>5VN</v>
      </c>
      <c r="C5" s="28" t="s">
        <v>93</v>
      </c>
      <c r="D5" s="28" t="str">
        <f>'Operador PA'!E43</f>
        <v>Inacap</v>
      </c>
      <c r="E5" s="28" t="str">
        <f>'Operador PA'!G43</f>
        <v>Villa Mirador al Estrecho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Inacap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Villa Mirador al Estrecho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57" t="s">
        <v>130</v>
      </c>
      <c r="D12" s="157"/>
      <c r="E12" s="114" t="s">
        <v>71</v>
      </c>
      <c r="F12" s="114"/>
      <c r="G12" s="32"/>
    </row>
    <row r="13" spans="2:9" x14ac:dyDescent="0.3">
      <c r="B13" s="36">
        <v>2</v>
      </c>
      <c r="C13" s="143" t="s">
        <v>199</v>
      </c>
      <c r="D13" s="143"/>
      <c r="E13" s="114" t="s">
        <v>71</v>
      </c>
      <c r="F13" s="114"/>
      <c r="G13" s="32"/>
    </row>
    <row r="14" spans="2:9" x14ac:dyDescent="0.3">
      <c r="B14" s="36">
        <v>3</v>
      </c>
      <c r="C14" s="143" t="s">
        <v>269</v>
      </c>
      <c r="D14" s="143"/>
      <c r="E14" s="114" t="s">
        <v>71</v>
      </c>
      <c r="F14" s="114"/>
      <c r="G14" s="32"/>
    </row>
    <row r="15" spans="2:9" x14ac:dyDescent="0.3">
      <c r="B15" s="36">
        <v>4</v>
      </c>
      <c r="C15" s="143" t="s">
        <v>96</v>
      </c>
      <c r="D15" s="143"/>
      <c r="E15" s="114" t="s">
        <v>71</v>
      </c>
      <c r="F15" s="114"/>
      <c r="G15" s="32"/>
    </row>
    <row r="16" spans="2:9" x14ac:dyDescent="0.3">
      <c r="B16" s="36">
        <v>5</v>
      </c>
      <c r="C16" s="143" t="s">
        <v>95</v>
      </c>
      <c r="D16" s="143"/>
      <c r="E16" s="114" t="s">
        <v>71</v>
      </c>
      <c r="F16" s="114"/>
      <c r="G16" s="32"/>
    </row>
    <row r="17" spans="2:7" x14ac:dyDescent="0.3">
      <c r="B17" s="36">
        <v>6</v>
      </c>
      <c r="C17" s="146" t="s">
        <v>91</v>
      </c>
      <c r="D17" s="147"/>
      <c r="E17" s="114" t="s">
        <v>71</v>
      </c>
      <c r="F17" s="114"/>
      <c r="G17" s="32"/>
    </row>
    <row r="18" spans="2:7" x14ac:dyDescent="0.3">
      <c r="B18" s="36">
        <v>7</v>
      </c>
      <c r="C18" s="143" t="s">
        <v>123</v>
      </c>
      <c r="D18" s="143"/>
      <c r="E18" s="114" t="s">
        <v>71</v>
      </c>
      <c r="F18" s="114"/>
    </row>
    <row r="19" spans="2:7" x14ac:dyDescent="0.3">
      <c r="B19" s="36">
        <v>8</v>
      </c>
      <c r="C19" s="143" t="s">
        <v>96</v>
      </c>
      <c r="D19" s="143"/>
      <c r="E19" s="114" t="s">
        <v>71</v>
      </c>
      <c r="F19" s="114"/>
    </row>
    <row r="20" spans="2:7" x14ac:dyDescent="0.3">
      <c r="B20" s="36">
        <v>9</v>
      </c>
      <c r="C20" s="143" t="s">
        <v>135</v>
      </c>
      <c r="D20" s="143"/>
      <c r="E20" s="114" t="s">
        <v>71</v>
      </c>
      <c r="F20" s="114"/>
    </row>
    <row r="21" spans="2:7" x14ac:dyDescent="0.3">
      <c r="B21" s="36">
        <v>10</v>
      </c>
      <c r="C21" s="143" t="s">
        <v>136</v>
      </c>
      <c r="D21" s="143"/>
      <c r="E21" s="114" t="s">
        <v>71</v>
      </c>
      <c r="F21" s="114"/>
    </row>
    <row r="22" spans="2:7" x14ac:dyDescent="0.3">
      <c r="B22" s="36">
        <v>11</v>
      </c>
      <c r="C22" s="143" t="s">
        <v>264</v>
      </c>
      <c r="D22" s="143"/>
      <c r="E22" s="114" t="s">
        <v>71</v>
      </c>
      <c r="F22" s="114"/>
    </row>
    <row r="23" spans="2:7" x14ac:dyDescent="0.3">
      <c r="B23" s="36">
        <v>12</v>
      </c>
      <c r="C23" s="143" t="s">
        <v>114</v>
      </c>
      <c r="D23" s="143"/>
      <c r="E23" s="114" t="s">
        <v>71</v>
      </c>
      <c r="F23" s="114"/>
    </row>
    <row r="24" spans="2:7" x14ac:dyDescent="0.3">
      <c r="B24" s="36">
        <v>13</v>
      </c>
      <c r="C24" s="143" t="s">
        <v>137</v>
      </c>
      <c r="D24" s="143"/>
      <c r="E24" s="114" t="s">
        <v>71</v>
      </c>
      <c r="F24" s="114"/>
    </row>
    <row r="25" spans="2:7" x14ac:dyDescent="0.3">
      <c r="B25" s="36">
        <v>14</v>
      </c>
      <c r="C25" s="143" t="s">
        <v>88</v>
      </c>
      <c r="D25" s="143"/>
      <c r="E25" s="114" t="s">
        <v>71</v>
      </c>
      <c r="F25" s="114"/>
    </row>
    <row r="26" spans="2:7" x14ac:dyDescent="0.3">
      <c r="B26" s="36">
        <v>15</v>
      </c>
      <c r="C26" s="143" t="s">
        <v>144</v>
      </c>
      <c r="D26" s="143"/>
      <c r="E26" s="114" t="s">
        <v>71</v>
      </c>
      <c r="F26" s="114"/>
    </row>
    <row r="27" spans="2:7" x14ac:dyDescent="0.3">
      <c r="B27" s="36">
        <v>16</v>
      </c>
      <c r="C27" s="143" t="s">
        <v>270</v>
      </c>
      <c r="D27" s="143"/>
      <c r="E27" s="125" t="s">
        <v>71</v>
      </c>
      <c r="F27" s="126"/>
    </row>
    <row r="28" spans="2:7" x14ac:dyDescent="0.3">
      <c r="B28" s="36">
        <v>17</v>
      </c>
      <c r="C28" s="143" t="s">
        <v>98</v>
      </c>
      <c r="D28" s="143"/>
      <c r="E28" s="125" t="s">
        <v>71</v>
      </c>
      <c r="F28" s="126"/>
    </row>
    <row r="29" spans="2:7" x14ac:dyDescent="0.3">
      <c r="B29" s="36">
        <v>18</v>
      </c>
      <c r="C29" s="143" t="s">
        <v>99</v>
      </c>
      <c r="D29" s="143"/>
      <c r="E29" s="125" t="s">
        <v>71</v>
      </c>
      <c r="F29" s="126"/>
    </row>
    <row r="30" spans="2:7" x14ac:dyDescent="0.3">
      <c r="B30" s="36">
        <v>19</v>
      </c>
      <c r="C30" s="143" t="s">
        <v>73</v>
      </c>
      <c r="D30" s="143"/>
      <c r="E30" s="125" t="s">
        <v>71</v>
      </c>
      <c r="F30" s="126"/>
    </row>
    <row r="31" spans="2:7" x14ac:dyDescent="0.3">
      <c r="B31" s="36">
        <v>20</v>
      </c>
      <c r="C31" s="143" t="s">
        <v>100</v>
      </c>
      <c r="D31" s="143"/>
      <c r="E31" s="114" t="s">
        <v>71</v>
      </c>
      <c r="F31" s="114"/>
    </row>
    <row r="32" spans="2:7" x14ac:dyDescent="0.3">
      <c r="B32" s="36">
        <v>21</v>
      </c>
      <c r="C32" s="143" t="s">
        <v>101</v>
      </c>
      <c r="D32" s="143"/>
      <c r="E32" s="114" t="s">
        <v>71</v>
      </c>
      <c r="F32" s="114"/>
    </row>
    <row r="33" spans="2:6" x14ac:dyDescent="0.3">
      <c r="B33" s="36">
        <v>22</v>
      </c>
      <c r="C33" s="143" t="s">
        <v>102</v>
      </c>
      <c r="D33" s="143"/>
      <c r="E33" s="114" t="s">
        <v>71</v>
      </c>
      <c r="F33" s="114"/>
    </row>
    <row r="34" spans="2:6" x14ac:dyDescent="0.3">
      <c r="B34" s="36">
        <v>23</v>
      </c>
      <c r="C34" s="143" t="s">
        <v>103</v>
      </c>
      <c r="D34" s="143"/>
      <c r="E34" s="114" t="s">
        <v>71</v>
      </c>
      <c r="F34" s="114"/>
    </row>
    <row r="35" spans="2:6" x14ac:dyDescent="0.3">
      <c r="B35" s="36">
        <v>24</v>
      </c>
      <c r="C35" s="143" t="s">
        <v>105</v>
      </c>
      <c r="D35" s="143"/>
      <c r="E35" s="114" t="s">
        <v>71</v>
      </c>
      <c r="F35" s="114"/>
    </row>
    <row r="36" spans="2:6" x14ac:dyDescent="0.3">
      <c r="B36" s="36">
        <v>25</v>
      </c>
      <c r="C36" s="146" t="s">
        <v>257</v>
      </c>
      <c r="D36" s="147"/>
      <c r="E36" s="114" t="s">
        <v>71</v>
      </c>
      <c r="F36" s="114"/>
    </row>
    <row r="37" spans="2:6" x14ac:dyDescent="0.3">
      <c r="B37" s="36">
        <v>26</v>
      </c>
      <c r="C37" s="146" t="s">
        <v>118</v>
      </c>
      <c r="D37" s="147"/>
      <c r="E37" s="114" t="s">
        <v>71</v>
      </c>
      <c r="F37" s="114"/>
    </row>
    <row r="38" spans="2:6" x14ac:dyDescent="0.3">
      <c r="B38" s="36">
        <v>27</v>
      </c>
      <c r="C38" s="146" t="s">
        <v>119</v>
      </c>
      <c r="D38" s="147"/>
      <c r="E38" s="114" t="s">
        <v>71</v>
      </c>
      <c r="F38" s="114"/>
    </row>
    <row r="39" spans="2:6" x14ac:dyDescent="0.3">
      <c r="B39" s="36">
        <v>28</v>
      </c>
      <c r="C39" s="146" t="s">
        <v>256</v>
      </c>
      <c r="D39" s="147"/>
      <c r="E39" s="114" t="s">
        <v>71</v>
      </c>
      <c r="F39" s="114"/>
    </row>
    <row r="40" spans="2:6" x14ac:dyDescent="0.3">
      <c r="B40" s="36">
        <v>29</v>
      </c>
      <c r="C40" s="143" t="s">
        <v>255</v>
      </c>
      <c r="D40" s="143"/>
      <c r="E40" s="114" t="s">
        <v>71</v>
      </c>
      <c r="F40" s="114"/>
    </row>
    <row r="41" spans="2:6" x14ac:dyDescent="0.3">
      <c r="B41" s="36">
        <v>30</v>
      </c>
      <c r="C41" s="143" t="s">
        <v>91</v>
      </c>
      <c r="D41" s="143"/>
      <c r="E41" s="114" t="s">
        <v>71</v>
      </c>
      <c r="F41" s="114"/>
    </row>
    <row r="42" spans="2:6" s="75" customFormat="1" ht="32.25" customHeight="1" x14ac:dyDescent="0.3">
      <c r="B42" s="73">
        <v>31</v>
      </c>
      <c r="C42" s="153" t="s">
        <v>271</v>
      </c>
      <c r="D42" s="154"/>
      <c r="E42" s="158" t="s">
        <v>71</v>
      </c>
      <c r="F42" s="158"/>
    </row>
  </sheetData>
  <mergeCells count="70"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27:D27"/>
    <mergeCell ref="E27:F27"/>
    <mergeCell ref="C31:D31"/>
    <mergeCell ref="E31:F31"/>
    <mergeCell ref="C28:D28"/>
    <mergeCell ref="E28:F28"/>
    <mergeCell ref="C30:D30"/>
    <mergeCell ref="E30:F30"/>
    <mergeCell ref="C19:D19"/>
    <mergeCell ref="E19:F19"/>
    <mergeCell ref="C21:D21"/>
    <mergeCell ref="E21:F21"/>
    <mergeCell ref="C22:D22"/>
    <mergeCell ref="E22:F22"/>
    <mergeCell ref="C20:D20"/>
    <mergeCell ref="E20:F20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4:D14"/>
    <mergeCell ref="E14:F14"/>
    <mergeCell ref="C15:D15"/>
    <mergeCell ref="E15:F15"/>
    <mergeCell ref="C12:D12"/>
    <mergeCell ref="E12:F12"/>
    <mergeCell ref="C13:D13"/>
    <mergeCell ref="E13:F13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41"/>
  <sheetViews>
    <sheetView topLeftCell="A16" zoomScale="80" zoomScaleNormal="80" workbookViewId="0">
      <selection activeCell="L35" sqref="L35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">
        <v>134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f>+'Operador PA'!B44</f>
        <v>9</v>
      </c>
      <c r="C5" s="28" t="s">
        <v>63</v>
      </c>
      <c r="D5" s="28" t="str">
        <f>'Operador PA'!E44</f>
        <v>Villa Nelda Panicucci</v>
      </c>
      <c r="E5" s="28" t="str">
        <f>'Operador PA'!G44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13" t="str">
        <f>+D5</f>
        <v>Villa Nelda Panicucci</v>
      </c>
      <c r="E7" s="113"/>
      <c r="F7" s="113"/>
      <c r="G7" s="113"/>
      <c r="H7" s="113"/>
      <c r="I7" s="113"/>
    </row>
    <row r="8" spans="2:9" x14ac:dyDescent="0.3">
      <c r="B8" s="112" t="s">
        <v>65</v>
      </c>
      <c r="C8" s="112"/>
      <c r="D8" s="113" t="str">
        <f>+E5</f>
        <v>Hospital Regional</v>
      </c>
      <c r="E8" s="113"/>
      <c r="F8" s="113"/>
      <c r="G8" s="113"/>
      <c r="H8" s="113"/>
      <c r="I8" s="113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s="13" customFormat="1" x14ac:dyDescent="0.3">
      <c r="B11" s="76" t="s">
        <v>67</v>
      </c>
      <c r="C11" s="159" t="s">
        <v>68</v>
      </c>
      <c r="D11" s="159"/>
      <c r="E11" s="159" t="s">
        <v>69</v>
      </c>
      <c r="F11" s="159"/>
    </row>
    <row r="12" spans="2:9" s="13" customFormat="1" x14ac:dyDescent="0.3">
      <c r="B12" s="72">
        <v>1</v>
      </c>
      <c r="C12" s="133" t="s">
        <v>112</v>
      </c>
      <c r="D12" s="133"/>
      <c r="E12" s="114" t="s">
        <v>71</v>
      </c>
      <c r="F12" s="114"/>
    </row>
    <row r="13" spans="2:9" s="13" customFormat="1" x14ac:dyDescent="0.3">
      <c r="B13" s="72">
        <v>2</v>
      </c>
      <c r="C13" s="133" t="s">
        <v>113</v>
      </c>
      <c r="D13" s="133"/>
      <c r="E13" s="114" t="s">
        <v>71</v>
      </c>
      <c r="F13" s="114"/>
    </row>
    <row r="14" spans="2:9" s="13" customFormat="1" x14ac:dyDescent="0.3">
      <c r="B14" s="72">
        <v>3</v>
      </c>
      <c r="C14" s="133" t="s">
        <v>114</v>
      </c>
      <c r="D14" s="133"/>
      <c r="E14" s="114" t="s">
        <v>71</v>
      </c>
      <c r="F14" s="114"/>
      <c r="G14" s="34"/>
    </row>
    <row r="15" spans="2:9" s="13" customFormat="1" x14ac:dyDescent="0.3">
      <c r="B15" s="72">
        <v>4</v>
      </c>
      <c r="C15" s="133" t="s">
        <v>115</v>
      </c>
      <c r="D15" s="133"/>
      <c r="E15" s="114" t="s">
        <v>71</v>
      </c>
      <c r="F15" s="114"/>
      <c r="G15" s="34"/>
    </row>
    <row r="16" spans="2:9" s="13" customFormat="1" x14ac:dyDescent="0.3">
      <c r="B16" s="72">
        <v>5</v>
      </c>
      <c r="C16" s="133" t="s">
        <v>116</v>
      </c>
      <c r="D16" s="133"/>
      <c r="E16" s="114" t="s">
        <v>71</v>
      </c>
      <c r="F16" s="114"/>
      <c r="G16" s="34"/>
    </row>
    <row r="17" spans="2:9" s="13" customFormat="1" x14ac:dyDescent="0.3">
      <c r="B17" s="72">
        <v>6</v>
      </c>
      <c r="C17" s="133" t="s">
        <v>272</v>
      </c>
      <c r="D17" s="133"/>
      <c r="E17" s="114" t="s">
        <v>71</v>
      </c>
      <c r="F17" s="114"/>
      <c r="G17" s="34"/>
    </row>
    <row r="18" spans="2:9" s="13" customFormat="1" x14ac:dyDescent="0.3">
      <c r="B18" s="72">
        <v>7</v>
      </c>
      <c r="C18" s="136" t="s">
        <v>273</v>
      </c>
      <c r="D18" s="137"/>
      <c r="E18" s="114" t="s">
        <v>71</v>
      </c>
      <c r="F18" s="114"/>
      <c r="G18" s="34"/>
    </row>
    <row r="19" spans="2:9" s="13" customFormat="1" x14ac:dyDescent="0.3">
      <c r="B19" s="72">
        <v>8</v>
      </c>
      <c r="C19" s="160" t="s">
        <v>111</v>
      </c>
      <c r="D19" s="160"/>
      <c r="E19" s="114" t="s">
        <v>71</v>
      </c>
      <c r="F19" s="114"/>
      <c r="G19" s="34"/>
    </row>
    <row r="20" spans="2:9" s="13" customFormat="1" x14ac:dyDescent="0.3">
      <c r="B20" s="72">
        <v>9</v>
      </c>
      <c r="C20" s="160" t="s">
        <v>98</v>
      </c>
      <c r="D20" s="160"/>
      <c r="E20" s="114" t="s">
        <v>71</v>
      </c>
      <c r="F20" s="114"/>
      <c r="G20" s="34"/>
    </row>
    <row r="21" spans="2:9" s="13" customFormat="1" x14ac:dyDescent="0.3">
      <c r="B21" s="72">
        <v>10</v>
      </c>
      <c r="C21" s="161" t="s">
        <v>284</v>
      </c>
      <c r="D21" s="161"/>
      <c r="E21" s="114" t="s">
        <v>71</v>
      </c>
      <c r="F21" s="114"/>
      <c r="G21" s="34"/>
    </row>
    <row r="22" spans="2:9" s="13" customFormat="1" x14ac:dyDescent="0.3">
      <c r="B22" s="72">
        <v>11</v>
      </c>
      <c r="C22" s="160" t="s">
        <v>138</v>
      </c>
      <c r="D22" s="160"/>
      <c r="E22" s="114" t="s">
        <v>71</v>
      </c>
      <c r="F22" s="114"/>
      <c r="G22" s="34"/>
    </row>
    <row r="23" spans="2:9" s="13" customFormat="1" x14ac:dyDescent="0.3">
      <c r="B23" s="72">
        <v>12</v>
      </c>
      <c r="C23" s="160" t="s">
        <v>79</v>
      </c>
      <c r="D23" s="160"/>
      <c r="E23" s="114" t="s">
        <v>71</v>
      </c>
      <c r="F23" s="114"/>
      <c r="G23" s="34"/>
    </row>
    <row r="24" spans="2:9" s="13" customFormat="1" x14ac:dyDescent="0.3">
      <c r="B24" s="72">
        <v>13</v>
      </c>
      <c r="C24" s="160" t="s">
        <v>80</v>
      </c>
      <c r="D24" s="160"/>
      <c r="E24" s="114" t="s">
        <v>71</v>
      </c>
      <c r="F24" s="114"/>
      <c r="G24" s="34"/>
    </row>
    <row r="25" spans="2:9" s="13" customFormat="1" x14ac:dyDescent="0.3">
      <c r="B25" s="72">
        <v>14</v>
      </c>
      <c r="C25" s="160" t="s">
        <v>82</v>
      </c>
      <c r="D25" s="160"/>
      <c r="E25" s="114" t="s">
        <v>71</v>
      </c>
      <c r="F25" s="114"/>
      <c r="G25" s="34"/>
    </row>
    <row r="26" spans="2:9" s="13" customFormat="1" x14ac:dyDescent="0.3">
      <c r="B26" s="72">
        <v>15</v>
      </c>
      <c r="C26" s="118" t="s">
        <v>280</v>
      </c>
      <c r="D26" s="119"/>
      <c r="E26" s="114" t="s">
        <v>71</v>
      </c>
      <c r="F26" s="114"/>
      <c r="G26" s="34"/>
    </row>
    <row r="27" spans="2:9" s="13" customFormat="1" x14ac:dyDescent="0.3">
      <c r="B27" s="72">
        <v>16</v>
      </c>
      <c r="C27" s="118" t="s">
        <v>281</v>
      </c>
      <c r="D27" s="119"/>
      <c r="E27" s="114" t="s">
        <v>71</v>
      </c>
      <c r="F27" s="114"/>
      <c r="G27" s="34"/>
      <c r="H27" s="77"/>
      <c r="I27" s="77"/>
    </row>
    <row r="28" spans="2:9" s="13" customFormat="1" x14ac:dyDescent="0.3">
      <c r="B28" s="72">
        <v>17</v>
      </c>
      <c r="C28" s="118" t="s">
        <v>282</v>
      </c>
      <c r="D28" s="119"/>
      <c r="E28" s="114" t="s">
        <v>71</v>
      </c>
      <c r="F28" s="114"/>
      <c r="G28" s="34"/>
      <c r="H28" s="77"/>
      <c r="I28" s="77"/>
    </row>
    <row r="29" spans="2:9" s="13" customFormat="1" x14ac:dyDescent="0.3">
      <c r="B29" s="72">
        <v>18</v>
      </c>
      <c r="C29" s="118" t="s">
        <v>82</v>
      </c>
      <c r="D29" s="119"/>
      <c r="E29" s="114" t="s">
        <v>71</v>
      </c>
      <c r="F29" s="114"/>
      <c r="G29" s="34"/>
    </row>
    <row r="30" spans="2:9" s="13" customFormat="1" x14ac:dyDescent="0.3">
      <c r="B30" s="72">
        <v>19</v>
      </c>
      <c r="C30" s="160" t="s">
        <v>83</v>
      </c>
      <c r="D30" s="160"/>
      <c r="E30" s="114" t="s">
        <v>71</v>
      </c>
      <c r="F30" s="114"/>
      <c r="G30" s="34"/>
    </row>
    <row r="31" spans="2:9" s="13" customFormat="1" x14ac:dyDescent="0.3">
      <c r="B31" s="72">
        <v>20</v>
      </c>
      <c r="C31" s="160" t="s">
        <v>140</v>
      </c>
      <c r="D31" s="160"/>
      <c r="E31" s="114" t="s">
        <v>71</v>
      </c>
      <c r="F31" s="114"/>
      <c r="G31" s="34"/>
    </row>
    <row r="32" spans="2:9" s="13" customFormat="1" x14ac:dyDescent="0.3">
      <c r="B32" s="72">
        <v>21</v>
      </c>
      <c r="C32" s="160" t="s">
        <v>141</v>
      </c>
      <c r="D32" s="160"/>
      <c r="E32" s="114" t="s">
        <v>71</v>
      </c>
      <c r="F32" s="114"/>
      <c r="G32" s="77"/>
    </row>
    <row r="33" spans="1:7" s="13" customFormat="1" x14ac:dyDescent="0.3">
      <c r="B33" s="72">
        <v>22</v>
      </c>
      <c r="C33" s="160" t="s">
        <v>274</v>
      </c>
      <c r="D33" s="160"/>
      <c r="E33" s="114" t="s">
        <v>71</v>
      </c>
      <c r="F33" s="114"/>
      <c r="G33" s="77"/>
    </row>
    <row r="34" spans="1:7" s="13" customFormat="1" x14ac:dyDescent="0.3">
      <c r="A34" s="33"/>
      <c r="B34" s="72">
        <v>23</v>
      </c>
      <c r="C34" s="160" t="s">
        <v>267</v>
      </c>
      <c r="D34" s="160"/>
      <c r="E34" s="114" t="s">
        <v>71</v>
      </c>
      <c r="F34" s="114"/>
      <c r="G34" s="34"/>
    </row>
    <row r="35" spans="1:7" s="13" customFormat="1" x14ac:dyDescent="0.3">
      <c r="A35" s="33"/>
      <c r="B35" s="72">
        <v>24</v>
      </c>
      <c r="C35" s="160" t="s">
        <v>89</v>
      </c>
      <c r="D35" s="160"/>
      <c r="E35" s="114" t="s">
        <v>71</v>
      </c>
      <c r="F35" s="114"/>
      <c r="G35" s="33"/>
    </row>
    <row r="36" spans="1:7" s="13" customFormat="1" x14ac:dyDescent="0.3">
      <c r="A36" s="33"/>
      <c r="B36" s="72">
        <v>25</v>
      </c>
      <c r="C36" s="160" t="s">
        <v>155</v>
      </c>
      <c r="D36" s="160"/>
      <c r="E36" s="114" t="s">
        <v>71</v>
      </c>
      <c r="F36" s="114"/>
      <c r="G36" s="33"/>
    </row>
    <row r="37" spans="1:7" s="13" customFormat="1" x14ac:dyDescent="0.3">
      <c r="A37" s="33"/>
      <c r="B37" s="72">
        <v>26</v>
      </c>
      <c r="C37" s="162" t="s">
        <v>275</v>
      </c>
      <c r="D37" s="163"/>
      <c r="E37" s="114" t="s">
        <v>71</v>
      </c>
      <c r="F37" s="114"/>
      <c r="G37" s="33"/>
    </row>
    <row r="38" spans="1:7" x14ac:dyDescent="0.3">
      <c r="B38" s="78">
        <v>27</v>
      </c>
      <c r="C38" s="162" t="s">
        <v>157</v>
      </c>
      <c r="D38" s="163"/>
      <c r="E38" s="114" t="s">
        <v>71</v>
      </c>
      <c r="F38" s="114"/>
    </row>
    <row r="39" spans="1:7" x14ac:dyDescent="0.3">
      <c r="B39" s="78">
        <v>28</v>
      </c>
      <c r="C39" s="160" t="s">
        <v>89</v>
      </c>
      <c r="D39" s="160"/>
      <c r="E39" s="114" t="s">
        <v>71</v>
      </c>
      <c r="F39" s="114"/>
    </row>
    <row r="40" spans="1:7" x14ac:dyDescent="0.3">
      <c r="B40" s="78">
        <v>29</v>
      </c>
      <c r="C40" s="160" t="s">
        <v>60</v>
      </c>
      <c r="D40" s="160"/>
      <c r="E40" s="114" t="s">
        <v>71</v>
      </c>
      <c r="F40" s="114"/>
    </row>
    <row r="41" spans="1:7" x14ac:dyDescent="0.3">
      <c r="B41" s="78">
        <v>30</v>
      </c>
      <c r="C41" s="160" t="s">
        <v>142</v>
      </c>
      <c r="D41" s="160"/>
      <c r="E41" s="114" t="s">
        <v>71</v>
      </c>
      <c r="F41" s="114"/>
    </row>
  </sheetData>
  <mergeCells count="68">
    <mergeCell ref="C38:D38"/>
    <mergeCell ref="C39:D39"/>
    <mergeCell ref="C40:D40"/>
    <mergeCell ref="C41:D41"/>
    <mergeCell ref="E38:F38"/>
    <mergeCell ref="E39:F39"/>
    <mergeCell ref="E40:F40"/>
    <mergeCell ref="E41:F41"/>
    <mergeCell ref="C29:D29"/>
    <mergeCell ref="E29:F29"/>
    <mergeCell ref="C30:D30"/>
    <mergeCell ref="E30:F30"/>
    <mergeCell ref="C31:D31"/>
    <mergeCell ref="E31:F3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3:D13"/>
    <mergeCell ref="E13:F13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opLeftCell="A7" zoomScale="80" zoomScaleNormal="80" workbookViewId="0">
      <selection activeCell="K22" sqref="K22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26"/>
      <c r="D1" s="26"/>
      <c r="E1" s="26"/>
      <c r="F1" s="26"/>
      <c r="G1" s="26"/>
      <c r="H1" s="26"/>
      <c r="I1" s="26"/>
    </row>
    <row r="2" spans="2:10" ht="22.2" x14ac:dyDescent="0.3">
      <c r="B2" s="111" t="s">
        <v>143</v>
      </c>
      <c r="C2" s="111"/>
      <c r="D2" s="111"/>
      <c r="E2" s="111"/>
      <c r="F2" s="111"/>
      <c r="G2" s="111"/>
      <c r="H2" s="111"/>
      <c r="I2" s="111"/>
    </row>
    <row r="3" spans="2:10" x14ac:dyDescent="0.3">
      <c r="B3" s="26"/>
      <c r="C3" s="26"/>
      <c r="D3" s="26"/>
      <c r="E3" s="26"/>
      <c r="F3" s="26"/>
      <c r="G3" s="26"/>
      <c r="H3" s="26"/>
      <c r="I3" s="26"/>
    </row>
    <row r="4" spans="2:10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0" x14ac:dyDescent="0.3">
      <c r="B5" s="28">
        <f>+'Operador PA'!B45</f>
        <v>9</v>
      </c>
      <c r="C5" s="28" t="s">
        <v>93</v>
      </c>
      <c r="D5" s="28" t="str">
        <f>'Operador PA'!E45</f>
        <v>Hospital Regional</v>
      </c>
      <c r="E5" s="28" t="str">
        <f>'Operador PA'!G45</f>
        <v>Villa Nelda Panicucci</v>
      </c>
      <c r="F5" s="26"/>
      <c r="G5" s="26"/>
    </row>
    <row r="6" spans="2:10" x14ac:dyDescent="0.3">
      <c r="B6" s="29"/>
      <c r="C6" s="26"/>
      <c r="D6" s="26"/>
      <c r="E6" s="26"/>
      <c r="F6" s="26"/>
      <c r="G6" s="26"/>
      <c r="H6" s="26"/>
      <c r="I6" s="26"/>
    </row>
    <row r="7" spans="2:10" x14ac:dyDescent="0.3">
      <c r="B7" s="112" t="s">
        <v>64</v>
      </c>
      <c r="C7" s="112"/>
      <c r="D7" s="113" t="str">
        <f>+D5</f>
        <v>Hospital Regional</v>
      </c>
      <c r="E7" s="113"/>
      <c r="F7" s="113"/>
      <c r="G7" s="113"/>
      <c r="H7" s="113"/>
      <c r="I7" s="113"/>
    </row>
    <row r="8" spans="2:10" x14ac:dyDescent="0.3">
      <c r="B8" s="112" t="s">
        <v>65</v>
      </c>
      <c r="C8" s="112"/>
      <c r="D8" s="113" t="str">
        <f>+E5</f>
        <v>Villa Nelda Panicucci</v>
      </c>
      <c r="E8" s="113"/>
      <c r="F8" s="113"/>
      <c r="G8" s="113"/>
      <c r="H8" s="113"/>
      <c r="I8" s="113"/>
    </row>
    <row r="9" spans="2:10" x14ac:dyDescent="0.3">
      <c r="C9" s="26"/>
      <c r="D9" s="26"/>
      <c r="E9" s="26"/>
      <c r="F9" s="26"/>
      <c r="G9" s="26"/>
      <c r="H9" s="26"/>
      <c r="I9" s="26"/>
    </row>
    <row r="10" spans="2:10" x14ac:dyDescent="0.3">
      <c r="B10" s="116" t="s">
        <v>66</v>
      </c>
      <c r="C10" s="116"/>
      <c r="D10" s="116"/>
      <c r="E10" s="116"/>
      <c r="F10" s="116"/>
      <c r="H10" s="26"/>
      <c r="I10" s="26"/>
    </row>
    <row r="11" spans="2:10" x14ac:dyDescent="0.3">
      <c r="B11" s="30" t="s">
        <v>67</v>
      </c>
      <c r="C11" s="116" t="s">
        <v>68</v>
      </c>
      <c r="D11" s="116"/>
      <c r="E11" s="116" t="s">
        <v>69</v>
      </c>
      <c r="F11" s="116"/>
      <c r="H11" s="26"/>
      <c r="I11" s="26"/>
    </row>
    <row r="12" spans="2:10" s="13" customFormat="1" x14ac:dyDescent="0.3">
      <c r="B12" s="72">
        <v>1</v>
      </c>
      <c r="C12" s="146" t="s">
        <v>47</v>
      </c>
      <c r="D12" s="147"/>
      <c r="E12" s="114" t="s">
        <v>71</v>
      </c>
      <c r="F12" s="114"/>
      <c r="G12" s="34"/>
      <c r="H12" s="77"/>
      <c r="I12" s="77"/>
      <c r="J12" s="167"/>
    </row>
    <row r="13" spans="2:10" s="13" customFormat="1" x14ac:dyDescent="0.3">
      <c r="B13" s="72">
        <v>2</v>
      </c>
      <c r="C13" s="146" t="s">
        <v>96</v>
      </c>
      <c r="D13" s="147"/>
      <c r="E13" s="114" t="s">
        <v>71</v>
      </c>
      <c r="F13" s="114"/>
      <c r="G13" s="34"/>
      <c r="H13" s="77"/>
      <c r="I13" s="77"/>
      <c r="J13" s="167"/>
    </row>
    <row r="14" spans="2:10" s="13" customFormat="1" x14ac:dyDescent="0.3">
      <c r="B14" s="72">
        <v>3</v>
      </c>
      <c r="C14" s="146" t="s">
        <v>157</v>
      </c>
      <c r="D14" s="147"/>
      <c r="E14" s="114" t="s">
        <v>71</v>
      </c>
      <c r="F14" s="114"/>
      <c r="G14" s="34"/>
      <c r="H14" s="77"/>
      <c r="I14" s="77"/>
      <c r="J14" s="167"/>
    </row>
    <row r="15" spans="2:10" s="13" customFormat="1" x14ac:dyDescent="0.3">
      <c r="B15" s="72">
        <v>4</v>
      </c>
      <c r="C15" s="146" t="s">
        <v>275</v>
      </c>
      <c r="D15" s="147"/>
      <c r="E15" s="114" t="s">
        <v>71</v>
      </c>
      <c r="F15" s="114"/>
      <c r="G15" s="34"/>
      <c r="H15" s="77"/>
      <c r="I15" s="77"/>
      <c r="J15" s="167"/>
    </row>
    <row r="16" spans="2:10" s="13" customFormat="1" x14ac:dyDescent="0.3">
      <c r="B16" s="72">
        <v>5</v>
      </c>
      <c r="C16" s="146" t="s">
        <v>155</v>
      </c>
      <c r="D16" s="147"/>
      <c r="E16" s="114" t="s">
        <v>71</v>
      </c>
      <c r="F16" s="114"/>
      <c r="G16" s="34"/>
      <c r="H16" s="77"/>
      <c r="I16" s="77"/>
      <c r="J16" s="167"/>
    </row>
    <row r="17" spans="2:10" s="13" customFormat="1" x14ac:dyDescent="0.3">
      <c r="B17" s="72">
        <v>6</v>
      </c>
      <c r="C17" s="146" t="s">
        <v>276</v>
      </c>
      <c r="D17" s="147"/>
      <c r="E17" s="114" t="s">
        <v>71</v>
      </c>
      <c r="F17" s="114"/>
      <c r="G17" s="34"/>
      <c r="H17" s="77"/>
      <c r="I17" s="77"/>
      <c r="J17" s="167"/>
    </row>
    <row r="18" spans="2:10" s="13" customFormat="1" x14ac:dyDescent="0.3">
      <c r="B18" s="72">
        <v>7</v>
      </c>
      <c r="C18" s="146" t="s">
        <v>92</v>
      </c>
      <c r="D18" s="147"/>
      <c r="E18" s="114" t="s">
        <v>71</v>
      </c>
      <c r="F18" s="114"/>
      <c r="G18" s="34"/>
      <c r="H18" s="77"/>
      <c r="I18" s="77"/>
      <c r="J18" s="167"/>
    </row>
    <row r="19" spans="2:10" s="13" customFormat="1" x14ac:dyDescent="0.3">
      <c r="B19" s="72">
        <v>8</v>
      </c>
      <c r="C19" s="169" t="s">
        <v>98</v>
      </c>
      <c r="D19" s="169"/>
      <c r="E19" s="114" t="s">
        <v>71</v>
      </c>
      <c r="F19" s="114"/>
      <c r="G19" s="34"/>
    </row>
    <row r="20" spans="2:10" s="13" customFormat="1" x14ac:dyDescent="0.3">
      <c r="B20" s="72">
        <v>9</v>
      </c>
      <c r="C20" s="166" t="s">
        <v>99</v>
      </c>
      <c r="D20" s="166"/>
      <c r="E20" s="114" t="s">
        <v>71</v>
      </c>
      <c r="F20" s="114"/>
      <c r="G20" s="34"/>
    </row>
    <row r="21" spans="2:10" s="13" customFormat="1" x14ac:dyDescent="0.3">
      <c r="B21" s="72">
        <v>10</v>
      </c>
      <c r="C21" s="166" t="s">
        <v>73</v>
      </c>
      <c r="D21" s="166"/>
      <c r="E21" s="114" t="s">
        <v>71</v>
      </c>
      <c r="F21" s="114"/>
      <c r="G21" s="34"/>
    </row>
    <row r="22" spans="2:10" s="13" customFormat="1" x14ac:dyDescent="0.3">
      <c r="B22" s="72">
        <v>11</v>
      </c>
      <c r="C22" s="166" t="s">
        <v>145</v>
      </c>
      <c r="D22" s="166"/>
      <c r="E22" s="114" t="s">
        <v>71</v>
      </c>
      <c r="F22" s="114"/>
      <c r="G22" s="34"/>
    </row>
    <row r="23" spans="2:10" s="13" customFormat="1" x14ac:dyDescent="0.3">
      <c r="B23" s="72">
        <v>12</v>
      </c>
      <c r="C23" s="166" t="s">
        <v>146</v>
      </c>
      <c r="D23" s="166"/>
      <c r="E23" s="125" t="s">
        <v>71</v>
      </c>
      <c r="F23" s="126"/>
      <c r="G23" s="34"/>
    </row>
    <row r="24" spans="2:10" s="13" customFormat="1" x14ac:dyDescent="0.3">
      <c r="B24" s="72">
        <v>13</v>
      </c>
      <c r="C24" s="166" t="s">
        <v>102</v>
      </c>
      <c r="D24" s="166"/>
      <c r="E24" s="125" t="s">
        <v>71</v>
      </c>
      <c r="F24" s="126"/>
      <c r="G24" s="34"/>
    </row>
    <row r="25" spans="2:10" s="13" customFormat="1" x14ac:dyDescent="0.3">
      <c r="B25" s="72">
        <v>14</v>
      </c>
      <c r="C25" s="166" t="s">
        <v>103</v>
      </c>
      <c r="D25" s="166"/>
      <c r="E25" s="125" t="s">
        <v>71</v>
      </c>
      <c r="F25" s="126"/>
      <c r="G25" s="34"/>
    </row>
    <row r="26" spans="2:10" s="13" customFormat="1" x14ac:dyDescent="0.3">
      <c r="B26" s="72">
        <v>15</v>
      </c>
      <c r="C26" s="166" t="s">
        <v>105</v>
      </c>
      <c r="D26" s="166"/>
      <c r="E26" s="114" t="s">
        <v>71</v>
      </c>
      <c r="F26" s="114"/>
      <c r="G26" s="34"/>
      <c r="H26" s="77"/>
      <c r="I26" s="77"/>
    </row>
    <row r="27" spans="2:10" s="13" customFormat="1" x14ac:dyDescent="0.3">
      <c r="B27" s="72">
        <v>16</v>
      </c>
      <c r="C27" s="166" t="s">
        <v>138</v>
      </c>
      <c r="D27" s="166"/>
      <c r="E27" s="114" t="s">
        <v>71</v>
      </c>
      <c r="F27" s="114"/>
      <c r="G27" s="34"/>
      <c r="H27" s="77"/>
      <c r="I27" s="77"/>
    </row>
    <row r="28" spans="2:10" s="13" customFormat="1" x14ac:dyDescent="0.3">
      <c r="B28" s="72">
        <v>17</v>
      </c>
      <c r="C28" s="168" t="s">
        <v>284</v>
      </c>
      <c r="D28" s="168"/>
      <c r="E28" s="114" t="s">
        <v>71</v>
      </c>
      <c r="F28" s="114"/>
      <c r="G28" s="34"/>
      <c r="H28" s="77"/>
      <c r="I28" s="77"/>
    </row>
    <row r="29" spans="2:10" s="13" customFormat="1" x14ac:dyDescent="0.3">
      <c r="B29" s="72">
        <v>18</v>
      </c>
      <c r="C29" s="166" t="s">
        <v>277</v>
      </c>
      <c r="D29" s="166"/>
      <c r="E29" s="114" t="s">
        <v>71</v>
      </c>
      <c r="F29" s="114"/>
      <c r="G29" s="34"/>
    </row>
    <row r="30" spans="2:10" s="13" customFormat="1" x14ac:dyDescent="0.3">
      <c r="B30" s="72">
        <v>19</v>
      </c>
      <c r="C30" s="164" t="s">
        <v>278</v>
      </c>
      <c r="D30" s="165"/>
      <c r="E30" s="114" t="s">
        <v>71</v>
      </c>
      <c r="F30" s="114"/>
      <c r="G30" s="34"/>
    </row>
    <row r="31" spans="2:10" s="13" customFormat="1" x14ac:dyDescent="0.3">
      <c r="B31" s="72">
        <v>20</v>
      </c>
      <c r="C31" s="166" t="s">
        <v>89</v>
      </c>
      <c r="D31" s="166"/>
      <c r="E31" s="114" t="s">
        <v>71</v>
      </c>
      <c r="F31" s="114"/>
      <c r="G31" s="34"/>
    </row>
    <row r="32" spans="2:10" s="13" customFormat="1" x14ac:dyDescent="0.3">
      <c r="B32" s="72">
        <v>21</v>
      </c>
      <c r="C32" s="146" t="s">
        <v>272</v>
      </c>
      <c r="D32" s="147"/>
      <c r="E32" s="114" t="s">
        <v>71</v>
      </c>
      <c r="F32" s="114"/>
      <c r="G32" s="77"/>
    </row>
    <row r="33" spans="1:7" s="13" customFormat="1" x14ac:dyDescent="0.3">
      <c r="B33" s="72">
        <v>22</v>
      </c>
      <c r="C33" s="146" t="s">
        <v>116</v>
      </c>
      <c r="D33" s="147"/>
      <c r="E33" s="114" t="s">
        <v>71</v>
      </c>
      <c r="F33" s="114"/>
      <c r="G33" s="77"/>
    </row>
    <row r="34" spans="1:7" s="13" customFormat="1" x14ac:dyDescent="0.3">
      <c r="A34" s="33"/>
      <c r="B34" s="72">
        <v>23</v>
      </c>
      <c r="C34" s="146" t="s">
        <v>128</v>
      </c>
      <c r="D34" s="147"/>
      <c r="E34" s="114" t="s">
        <v>71</v>
      </c>
      <c r="F34" s="114"/>
      <c r="G34" s="34"/>
    </row>
    <row r="35" spans="1:7" x14ac:dyDescent="0.3">
      <c r="A35" s="33"/>
      <c r="G35" s="33"/>
    </row>
  </sheetData>
  <mergeCells count="55"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B10:F10"/>
    <mergeCell ref="C11:D11"/>
    <mergeCell ref="E11:F11"/>
    <mergeCell ref="B2:I2"/>
    <mergeCell ref="B7:C7"/>
    <mergeCell ref="D7:I7"/>
    <mergeCell ref="B8:C8"/>
    <mergeCell ref="D8:I8"/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22" zoomScale="80" zoomScaleNormal="80" workbookViewId="0">
      <selection activeCell="C34" sqref="C34:D34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63</v>
      </c>
      <c r="D5" s="28" t="str">
        <f>'Operador PA'!E46</f>
        <v>Archipiélago de Chiloé</v>
      </c>
      <c r="E5" s="28" t="str">
        <f>'Operador PA'!G46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46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47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147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57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148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75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107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149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62" t="s">
        <v>150</v>
      </c>
      <c r="D18" s="163"/>
      <c r="E18" s="114" t="s">
        <v>71</v>
      </c>
      <c r="F18" s="114"/>
    </row>
    <row r="19" spans="2:7" x14ac:dyDescent="0.3">
      <c r="B19" s="36">
        <v>8</v>
      </c>
      <c r="C19" s="162" t="s">
        <v>151</v>
      </c>
      <c r="D19" s="163"/>
      <c r="E19" s="114" t="s">
        <v>71</v>
      </c>
      <c r="F19" s="114"/>
    </row>
    <row r="20" spans="2:7" x14ac:dyDescent="0.3">
      <c r="B20" s="36">
        <v>9</v>
      </c>
      <c r="C20" s="162" t="s">
        <v>152</v>
      </c>
      <c r="D20" s="163"/>
      <c r="E20" s="114" t="s">
        <v>71</v>
      </c>
      <c r="F20" s="114"/>
    </row>
    <row r="21" spans="2:7" x14ac:dyDescent="0.3">
      <c r="B21" s="36">
        <v>10</v>
      </c>
      <c r="C21" s="162" t="s">
        <v>98</v>
      </c>
      <c r="D21" s="163"/>
      <c r="E21" s="114" t="s">
        <v>71</v>
      </c>
      <c r="F21" s="114"/>
    </row>
    <row r="22" spans="2:7" x14ac:dyDescent="0.3">
      <c r="B22" s="36">
        <v>11</v>
      </c>
      <c r="C22" s="160" t="s">
        <v>153</v>
      </c>
      <c r="D22" s="160"/>
      <c r="E22" s="114" t="s">
        <v>71</v>
      </c>
      <c r="F22" s="114"/>
    </row>
    <row r="23" spans="2:7" x14ac:dyDescent="0.3">
      <c r="B23" s="36">
        <v>12</v>
      </c>
      <c r="C23" s="160" t="s">
        <v>73</v>
      </c>
      <c r="D23" s="160"/>
      <c r="E23" s="114" t="s">
        <v>71</v>
      </c>
      <c r="F23" s="114"/>
    </row>
    <row r="24" spans="2:7" x14ac:dyDescent="0.3">
      <c r="B24" s="36">
        <v>13</v>
      </c>
      <c r="C24" s="160" t="s">
        <v>79</v>
      </c>
      <c r="D24" s="160"/>
      <c r="E24" s="114" t="s">
        <v>71</v>
      </c>
      <c r="F24" s="114"/>
    </row>
    <row r="25" spans="2:7" x14ac:dyDescent="0.3">
      <c r="B25" s="36">
        <v>14</v>
      </c>
      <c r="C25" s="170" t="s">
        <v>80</v>
      </c>
      <c r="D25" s="170"/>
      <c r="E25" s="114" t="s">
        <v>71</v>
      </c>
      <c r="F25" s="114"/>
    </row>
    <row r="26" spans="2:7" x14ac:dyDescent="0.3">
      <c r="B26" s="36">
        <v>15</v>
      </c>
      <c r="C26" s="170" t="s">
        <v>154</v>
      </c>
      <c r="D26" s="170"/>
      <c r="E26" s="114" t="s">
        <v>71</v>
      </c>
      <c r="F26" s="114"/>
    </row>
    <row r="27" spans="2:7" x14ac:dyDescent="0.3">
      <c r="B27" s="36">
        <v>16</v>
      </c>
      <c r="C27" s="170" t="s">
        <v>82</v>
      </c>
      <c r="D27" s="170"/>
      <c r="E27" s="114" t="s">
        <v>71</v>
      </c>
      <c r="F27" s="114"/>
    </row>
    <row r="28" spans="2:7" x14ac:dyDescent="0.3">
      <c r="B28" s="36">
        <v>17</v>
      </c>
      <c r="C28" s="118" t="s">
        <v>280</v>
      </c>
      <c r="D28" s="119"/>
      <c r="E28" s="114" t="s">
        <v>71</v>
      </c>
      <c r="F28" s="114"/>
    </row>
    <row r="29" spans="2:7" x14ac:dyDescent="0.3">
      <c r="B29" s="36">
        <v>18</v>
      </c>
      <c r="C29" s="118" t="s">
        <v>281</v>
      </c>
      <c r="D29" s="119"/>
      <c r="E29" s="114" t="s">
        <v>71</v>
      </c>
      <c r="F29" s="114"/>
    </row>
    <row r="30" spans="2:7" x14ac:dyDescent="0.3">
      <c r="B30" s="36">
        <v>19</v>
      </c>
      <c r="C30" s="118" t="s">
        <v>282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82</v>
      </c>
      <c r="D31" s="119"/>
      <c r="E31" s="114" t="s">
        <v>71</v>
      </c>
      <c r="F31" s="114"/>
    </row>
    <row r="32" spans="2:7" x14ac:dyDescent="0.3">
      <c r="B32" s="36">
        <v>21</v>
      </c>
      <c r="C32" s="170" t="s">
        <v>83</v>
      </c>
      <c r="D32" s="170"/>
      <c r="E32" s="114" t="s">
        <v>71</v>
      </c>
      <c r="F32" s="114"/>
    </row>
    <row r="33" spans="2:6" x14ac:dyDescent="0.3">
      <c r="B33" s="36">
        <v>22</v>
      </c>
      <c r="C33" s="170" t="s">
        <v>84</v>
      </c>
      <c r="D33" s="170"/>
      <c r="E33" s="114" t="s">
        <v>71</v>
      </c>
      <c r="F33" s="114"/>
    </row>
    <row r="34" spans="2:6" x14ac:dyDescent="0.3">
      <c r="B34" s="36">
        <v>23</v>
      </c>
      <c r="C34" s="170" t="s">
        <v>85</v>
      </c>
      <c r="D34" s="170"/>
      <c r="E34" s="114" t="s">
        <v>71</v>
      </c>
      <c r="F34" s="114"/>
    </row>
    <row r="35" spans="2:6" x14ac:dyDescent="0.3">
      <c r="B35" s="36">
        <v>24</v>
      </c>
      <c r="C35" s="170" t="s">
        <v>98</v>
      </c>
      <c r="D35" s="170"/>
      <c r="E35" s="114" t="s">
        <v>71</v>
      </c>
      <c r="F35" s="114"/>
    </row>
    <row r="36" spans="2:6" x14ac:dyDescent="0.3">
      <c r="B36" s="36">
        <v>25</v>
      </c>
      <c r="C36" s="170" t="s">
        <v>126</v>
      </c>
      <c r="D36" s="170"/>
      <c r="E36" s="114" t="s">
        <v>71</v>
      </c>
      <c r="F36" s="114"/>
    </row>
    <row r="37" spans="2:6" x14ac:dyDescent="0.3">
      <c r="B37" s="36">
        <v>26</v>
      </c>
      <c r="C37" s="170" t="s">
        <v>89</v>
      </c>
      <c r="D37" s="170"/>
      <c r="E37" s="114" t="s">
        <v>71</v>
      </c>
      <c r="F37" s="114"/>
    </row>
    <row r="38" spans="2:6" x14ac:dyDescent="0.3">
      <c r="B38" s="36">
        <v>27</v>
      </c>
      <c r="C38" s="170" t="s">
        <v>155</v>
      </c>
      <c r="D38" s="170"/>
      <c r="E38" s="114" t="s">
        <v>71</v>
      </c>
      <c r="F38" s="114"/>
    </row>
    <row r="39" spans="2:6" x14ac:dyDescent="0.3">
      <c r="B39" s="36">
        <v>28</v>
      </c>
      <c r="C39" s="170" t="s">
        <v>156</v>
      </c>
      <c r="D39" s="170"/>
      <c r="E39" s="114" t="s">
        <v>71</v>
      </c>
      <c r="F39" s="114"/>
    </row>
    <row r="40" spans="2:6" x14ac:dyDescent="0.3">
      <c r="B40" s="36">
        <v>29</v>
      </c>
      <c r="C40" s="170" t="s">
        <v>157</v>
      </c>
      <c r="D40" s="170"/>
      <c r="E40" s="114" t="s">
        <v>71</v>
      </c>
      <c r="F40" s="114"/>
    </row>
    <row r="41" spans="2:6" x14ac:dyDescent="0.3">
      <c r="B41" s="36">
        <v>30</v>
      </c>
      <c r="C41" s="170" t="s">
        <v>89</v>
      </c>
      <c r="D41" s="170"/>
      <c r="E41" s="114" t="s">
        <v>71</v>
      </c>
      <c r="F41" s="114"/>
    </row>
    <row r="42" spans="2:6" x14ac:dyDescent="0.3">
      <c r="B42" s="36">
        <v>31</v>
      </c>
      <c r="C42" s="170" t="s">
        <v>60</v>
      </c>
      <c r="D42" s="170"/>
      <c r="E42" s="114" t="s">
        <v>71</v>
      </c>
      <c r="F42" s="114"/>
    </row>
    <row r="43" spans="2:6" x14ac:dyDescent="0.3">
      <c r="B43" s="36">
        <v>32</v>
      </c>
      <c r="C43" s="170" t="s">
        <v>47</v>
      </c>
      <c r="D43" s="170"/>
      <c r="E43" s="114" t="s">
        <v>71</v>
      </c>
      <c r="F43" s="114"/>
    </row>
  </sheetData>
  <mergeCells count="72">
    <mergeCell ref="C40:D40"/>
    <mergeCell ref="C41:D41"/>
    <mergeCell ref="C42:D42"/>
    <mergeCell ref="C43:D43"/>
    <mergeCell ref="E40:F40"/>
    <mergeCell ref="E41:F41"/>
    <mergeCell ref="E42:F42"/>
    <mergeCell ref="E43:F43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33:D33"/>
    <mergeCell ref="C25:D25"/>
    <mergeCell ref="C24:D24"/>
    <mergeCell ref="C23:D23"/>
    <mergeCell ref="C29:D29"/>
    <mergeCell ref="C28:D28"/>
    <mergeCell ref="C27:D27"/>
    <mergeCell ref="C26:D26"/>
    <mergeCell ref="C18:D18"/>
    <mergeCell ref="E18:F18"/>
    <mergeCell ref="C19:D19"/>
    <mergeCell ref="E19:F19"/>
    <mergeCell ref="C20:D20"/>
    <mergeCell ref="E20:F20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6:D16"/>
    <mergeCell ref="E16:F16"/>
    <mergeCell ref="C17:D17"/>
    <mergeCell ref="E17:F17"/>
    <mergeCell ref="C15:D15"/>
    <mergeCell ref="E15:F15"/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6</v>
      </c>
      <c r="C5" s="28" t="s">
        <v>93</v>
      </c>
      <c r="D5" s="28" t="str">
        <f>'Operador PA'!E47</f>
        <v>Hospital Regional</v>
      </c>
      <c r="E5" s="28" t="str">
        <f>'Operador PA'!G47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47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46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158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43" t="s">
        <v>96</v>
      </c>
      <c r="D12" s="143"/>
      <c r="E12" s="114" t="s">
        <v>71</v>
      </c>
      <c r="F12" s="114"/>
    </row>
    <row r="13" spans="2:9" x14ac:dyDescent="0.3">
      <c r="B13" s="36">
        <v>2</v>
      </c>
      <c r="C13" s="143" t="s">
        <v>157</v>
      </c>
      <c r="D13" s="143"/>
      <c r="E13" s="114" t="s">
        <v>71</v>
      </c>
      <c r="F13" s="114"/>
      <c r="G13" s="32"/>
    </row>
    <row r="14" spans="2:9" x14ac:dyDescent="0.3">
      <c r="B14" s="36">
        <v>3</v>
      </c>
      <c r="C14" s="143" t="s">
        <v>156</v>
      </c>
      <c r="D14" s="143"/>
      <c r="E14" s="114" t="s">
        <v>71</v>
      </c>
      <c r="F14" s="114"/>
      <c r="G14" s="32"/>
    </row>
    <row r="15" spans="2:9" x14ac:dyDescent="0.3">
      <c r="B15" s="36">
        <v>4</v>
      </c>
      <c r="C15" s="143" t="s">
        <v>155</v>
      </c>
      <c r="D15" s="143"/>
      <c r="E15" s="114" t="s">
        <v>71</v>
      </c>
      <c r="F15" s="114"/>
      <c r="G15" s="32"/>
    </row>
    <row r="16" spans="2:9" x14ac:dyDescent="0.3">
      <c r="B16" s="36">
        <v>5</v>
      </c>
      <c r="C16" s="143" t="s">
        <v>96</v>
      </c>
      <c r="D16" s="143"/>
      <c r="E16" s="114" t="s">
        <v>71</v>
      </c>
      <c r="F16" s="114"/>
      <c r="G16" s="32"/>
    </row>
    <row r="17" spans="2:7" x14ac:dyDescent="0.3">
      <c r="B17" s="36">
        <v>6</v>
      </c>
      <c r="C17" s="173" t="s">
        <v>124</v>
      </c>
      <c r="D17" s="173"/>
      <c r="E17" s="114" t="s">
        <v>71</v>
      </c>
      <c r="F17" s="114"/>
      <c r="G17" s="32"/>
    </row>
    <row r="18" spans="2:7" x14ac:dyDescent="0.3">
      <c r="B18" s="36">
        <v>7</v>
      </c>
      <c r="C18" s="172" t="s">
        <v>98</v>
      </c>
      <c r="D18" s="163"/>
      <c r="E18" s="114" t="s">
        <v>71</v>
      </c>
      <c r="F18" s="114"/>
      <c r="G18" s="32"/>
    </row>
    <row r="19" spans="2:7" x14ac:dyDescent="0.3">
      <c r="B19" s="36">
        <v>8</v>
      </c>
      <c r="C19" s="172" t="s">
        <v>99</v>
      </c>
      <c r="D19" s="163"/>
      <c r="E19" s="114" t="s">
        <v>71</v>
      </c>
      <c r="F19" s="114"/>
    </row>
    <row r="20" spans="2:7" x14ac:dyDescent="0.3">
      <c r="B20" s="36">
        <v>9</v>
      </c>
      <c r="C20" s="172" t="s">
        <v>73</v>
      </c>
      <c r="D20" s="163"/>
      <c r="E20" s="114" t="s">
        <v>71</v>
      </c>
      <c r="F20" s="114"/>
    </row>
    <row r="21" spans="2:7" x14ac:dyDescent="0.3">
      <c r="B21" s="36">
        <v>10</v>
      </c>
      <c r="C21" s="172" t="s">
        <v>100</v>
      </c>
      <c r="D21" s="163"/>
      <c r="E21" s="114" t="s">
        <v>71</v>
      </c>
      <c r="F21" s="114"/>
    </row>
    <row r="22" spans="2:7" x14ac:dyDescent="0.3">
      <c r="B22" s="36">
        <v>11</v>
      </c>
      <c r="C22" s="171" t="s">
        <v>101</v>
      </c>
      <c r="D22" s="171"/>
      <c r="E22" s="114" t="s">
        <v>71</v>
      </c>
      <c r="F22" s="114"/>
    </row>
    <row r="23" spans="2:7" x14ac:dyDescent="0.3">
      <c r="B23" s="36">
        <v>12</v>
      </c>
      <c r="C23" s="171" t="s">
        <v>102</v>
      </c>
      <c r="D23" s="171"/>
      <c r="E23" s="114" t="s">
        <v>71</v>
      </c>
      <c r="F23" s="114"/>
    </row>
    <row r="24" spans="2:7" x14ac:dyDescent="0.3">
      <c r="B24" s="36">
        <v>13</v>
      </c>
      <c r="C24" s="171" t="s">
        <v>103</v>
      </c>
      <c r="D24" s="171"/>
      <c r="E24" s="114" t="s">
        <v>71</v>
      </c>
      <c r="F24" s="114"/>
    </row>
    <row r="25" spans="2:7" x14ac:dyDescent="0.3">
      <c r="B25" s="36">
        <v>14</v>
      </c>
      <c r="C25" s="174" t="s">
        <v>105</v>
      </c>
      <c r="D25" s="174"/>
      <c r="E25" s="114" t="s">
        <v>71</v>
      </c>
      <c r="F25" s="114"/>
    </row>
    <row r="26" spans="2:7" x14ac:dyDescent="0.3">
      <c r="B26" s="36">
        <v>15</v>
      </c>
      <c r="C26" s="171" t="s">
        <v>138</v>
      </c>
      <c r="D26" s="171"/>
      <c r="E26" s="114" t="s">
        <v>71</v>
      </c>
      <c r="F26" s="114"/>
    </row>
    <row r="27" spans="2:7" x14ac:dyDescent="0.3">
      <c r="B27" s="36">
        <v>16</v>
      </c>
      <c r="C27" s="171" t="s">
        <v>159</v>
      </c>
      <c r="D27" s="171"/>
      <c r="E27" s="114" t="s">
        <v>71</v>
      </c>
      <c r="F27" s="114"/>
    </row>
    <row r="28" spans="2:7" x14ac:dyDescent="0.3">
      <c r="B28" s="36">
        <v>17</v>
      </c>
      <c r="C28" s="171" t="s">
        <v>151</v>
      </c>
      <c r="D28" s="171"/>
      <c r="E28" s="114" t="s">
        <v>71</v>
      </c>
      <c r="F28" s="114"/>
    </row>
    <row r="29" spans="2:7" x14ac:dyDescent="0.3">
      <c r="B29" s="36">
        <v>18</v>
      </c>
      <c r="C29" s="171" t="s">
        <v>150</v>
      </c>
      <c r="D29" s="171"/>
      <c r="E29" s="114" t="s">
        <v>71</v>
      </c>
      <c r="F29" s="114"/>
    </row>
    <row r="30" spans="2:7" x14ac:dyDescent="0.3">
      <c r="B30" s="36">
        <v>19</v>
      </c>
      <c r="C30" s="171" t="s">
        <v>149</v>
      </c>
      <c r="D30" s="171"/>
      <c r="E30" s="114" t="s">
        <v>71</v>
      </c>
      <c r="F30" s="114"/>
    </row>
    <row r="31" spans="2:7" x14ac:dyDescent="0.3">
      <c r="B31" s="36">
        <v>20</v>
      </c>
      <c r="C31" s="171" t="s">
        <v>107</v>
      </c>
      <c r="D31" s="171"/>
      <c r="E31" s="114" t="s">
        <v>71</v>
      </c>
      <c r="F31" s="114"/>
    </row>
    <row r="32" spans="2:7" x14ac:dyDescent="0.3">
      <c r="B32" s="36">
        <v>21</v>
      </c>
      <c r="C32" s="171" t="s">
        <v>75</v>
      </c>
      <c r="D32" s="171"/>
      <c r="E32" s="114" t="s">
        <v>71</v>
      </c>
      <c r="F32" s="114"/>
    </row>
    <row r="33" spans="2:6" x14ac:dyDescent="0.3">
      <c r="B33" s="36">
        <v>22</v>
      </c>
      <c r="C33" s="171" t="s">
        <v>148</v>
      </c>
      <c r="D33" s="171"/>
      <c r="E33" s="114" t="s">
        <v>71</v>
      </c>
      <c r="F33" s="114"/>
    </row>
    <row r="34" spans="2:6" x14ac:dyDescent="0.3">
      <c r="B34" s="36">
        <v>23</v>
      </c>
      <c r="C34" s="174" t="s">
        <v>57</v>
      </c>
      <c r="D34" s="174"/>
      <c r="E34" s="114" t="s">
        <v>71</v>
      </c>
      <c r="F34" s="114"/>
    </row>
    <row r="35" spans="2:6" x14ac:dyDescent="0.3">
      <c r="B35" s="36">
        <v>24</v>
      </c>
      <c r="C35" s="174" t="s">
        <v>160</v>
      </c>
      <c r="D35" s="174"/>
      <c r="E35" s="142" t="s">
        <v>71</v>
      </c>
      <c r="F35" s="142"/>
    </row>
    <row r="36" spans="2:6" x14ac:dyDescent="0.3">
      <c r="B36" s="37"/>
      <c r="C36" s="148"/>
      <c r="D36" s="148"/>
      <c r="E36" s="175"/>
      <c r="F36" s="175"/>
    </row>
    <row r="37" spans="2:6" x14ac:dyDescent="0.3">
      <c r="B37" s="37"/>
      <c r="C37" s="148"/>
      <c r="D37" s="148"/>
      <c r="E37" s="175"/>
      <c r="F37" s="175"/>
    </row>
  </sheetData>
  <mergeCells count="60">
    <mergeCell ref="C25:D25"/>
    <mergeCell ref="E25:F25"/>
    <mergeCell ref="E28:F28"/>
    <mergeCell ref="C28:D28"/>
    <mergeCell ref="E24:F24"/>
    <mergeCell ref="C24:D24"/>
    <mergeCell ref="E32:F32"/>
    <mergeCell ref="C32:D32"/>
    <mergeCell ref="E31:F31"/>
    <mergeCell ref="C31:D31"/>
    <mergeCell ref="E30:F30"/>
    <mergeCell ref="C30:D30"/>
    <mergeCell ref="E29:F29"/>
    <mergeCell ref="C29:D29"/>
    <mergeCell ref="E27:F27"/>
    <mergeCell ref="C27:D27"/>
    <mergeCell ref="E26:F26"/>
    <mergeCell ref="C26:D26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B10:F10"/>
    <mergeCell ref="C11:D11"/>
    <mergeCell ref="E11:F11"/>
    <mergeCell ref="C13:D13"/>
    <mergeCell ref="E13:F13"/>
    <mergeCell ref="B2:I2"/>
    <mergeCell ref="B7:C7"/>
    <mergeCell ref="D7:I7"/>
    <mergeCell ref="B8:C8"/>
    <mergeCell ref="D8:I8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E15:F15"/>
    <mergeCell ref="C16:D16"/>
    <mergeCell ref="C12:D12"/>
    <mergeCell ref="E12:F12"/>
    <mergeCell ref="C22:D22"/>
    <mergeCell ref="E22:F22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25" zoomScale="80" zoomScaleNormal="80" workbookViewId="0">
      <selection activeCell="C34" sqref="C34:D34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(6V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56</v>
      </c>
      <c r="C5" s="28" t="s">
        <v>63</v>
      </c>
      <c r="D5" s="28" t="str">
        <f>'Operador PA'!E50</f>
        <v>Archipiélago de Chiloé</v>
      </c>
      <c r="E5" s="28" t="str">
        <f>'Operador PA'!G50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46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47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147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57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148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75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107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149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62" t="s">
        <v>150</v>
      </c>
      <c r="D18" s="163"/>
      <c r="E18" s="114" t="s">
        <v>71</v>
      </c>
      <c r="F18" s="114"/>
    </row>
    <row r="19" spans="2:7" x14ac:dyDescent="0.3">
      <c r="B19" s="36">
        <v>8</v>
      </c>
      <c r="C19" s="162" t="s">
        <v>151</v>
      </c>
      <c r="D19" s="163"/>
      <c r="E19" s="114" t="s">
        <v>71</v>
      </c>
      <c r="F19" s="114"/>
    </row>
    <row r="20" spans="2:7" x14ac:dyDescent="0.3">
      <c r="B20" s="36">
        <v>9</v>
      </c>
      <c r="C20" s="162" t="s">
        <v>161</v>
      </c>
      <c r="D20" s="163"/>
      <c r="E20" s="114" t="s">
        <v>71</v>
      </c>
      <c r="F20" s="114"/>
    </row>
    <row r="21" spans="2:7" x14ac:dyDescent="0.3">
      <c r="B21" s="36">
        <v>10</v>
      </c>
      <c r="C21" s="160" t="s">
        <v>73</v>
      </c>
      <c r="D21" s="160"/>
      <c r="E21" s="114" t="s">
        <v>71</v>
      </c>
      <c r="F21" s="114"/>
    </row>
    <row r="22" spans="2:7" x14ac:dyDescent="0.3">
      <c r="B22" s="36">
        <v>11</v>
      </c>
      <c r="C22" s="160" t="s">
        <v>162</v>
      </c>
      <c r="D22" s="160"/>
      <c r="E22" s="114" t="s">
        <v>71</v>
      </c>
      <c r="F22" s="114"/>
    </row>
    <row r="23" spans="2:7" x14ac:dyDescent="0.3">
      <c r="B23" s="36">
        <v>12</v>
      </c>
      <c r="C23" s="160" t="s">
        <v>163</v>
      </c>
      <c r="D23" s="160"/>
      <c r="E23" s="114" t="s">
        <v>71</v>
      </c>
      <c r="F23" s="114"/>
    </row>
    <row r="24" spans="2:7" x14ac:dyDescent="0.3">
      <c r="B24" s="36">
        <v>13</v>
      </c>
      <c r="C24" s="160" t="s">
        <v>164</v>
      </c>
      <c r="D24" s="160"/>
      <c r="E24" s="114" t="s">
        <v>71</v>
      </c>
      <c r="F24" s="114"/>
    </row>
    <row r="25" spans="2:7" x14ac:dyDescent="0.3">
      <c r="B25" s="36">
        <v>14</v>
      </c>
      <c r="C25" s="160" t="s">
        <v>125</v>
      </c>
      <c r="D25" s="160"/>
      <c r="E25" s="176" t="s">
        <v>71</v>
      </c>
      <c r="F25" s="114"/>
    </row>
    <row r="26" spans="2:7" x14ac:dyDescent="0.3">
      <c r="B26" s="36">
        <v>15</v>
      </c>
      <c r="C26" s="160" t="s">
        <v>139</v>
      </c>
      <c r="D26" s="160"/>
      <c r="E26" s="114" t="s">
        <v>71</v>
      </c>
      <c r="F26" s="114"/>
    </row>
    <row r="27" spans="2:7" x14ac:dyDescent="0.3">
      <c r="B27" s="36">
        <v>16</v>
      </c>
      <c r="C27" s="170" t="s">
        <v>80</v>
      </c>
      <c r="D27" s="170"/>
      <c r="E27" s="114" t="s">
        <v>71</v>
      </c>
      <c r="F27" s="114"/>
    </row>
    <row r="28" spans="2:7" x14ac:dyDescent="0.3">
      <c r="B28" s="36">
        <v>17</v>
      </c>
      <c r="C28" s="170" t="s">
        <v>81</v>
      </c>
      <c r="D28" s="170"/>
      <c r="E28" s="114" t="s">
        <v>71</v>
      </c>
      <c r="F28" s="114"/>
    </row>
    <row r="29" spans="2:7" x14ac:dyDescent="0.3">
      <c r="B29" s="36">
        <v>18</v>
      </c>
      <c r="C29" s="170" t="s">
        <v>82</v>
      </c>
      <c r="D29" s="170"/>
      <c r="E29" s="114" t="s">
        <v>71</v>
      </c>
      <c r="F29" s="114"/>
    </row>
    <row r="30" spans="2:7" x14ac:dyDescent="0.3">
      <c r="B30" s="36">
        <v>19</v>
      </c>
      <c r="C30" s="118" t="s">
        <v>280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281</v>
      </c>
      <c r="D31" s="119"/>
      <c r="E31" s="114" t="s">
        <v>71</v>
      </c>
      <c r="F31" s="114"/>
    </row>
    <row r="32" spans="2:7" x14ac:dyDescent="0.3">
      <c r="B32" s="36">
        <v>21</v>
      </c>
      <c r="C32" s="118" t="s">
        <v>282</v>
      </c>
      <c r="D32" s="119"/>
      <c r="E32" s="114" t="s">
        <v>71</v>
      </c>
      <c r="F32" s="114"/>
    </row>
    <row r="33" spans="2:6" x14ac:dyDescent="0.3">
      <c r="B33" s="36">
        <v>22</v>
      </c>
      <c r="C33" s="118" t="s">
        <v>82</v>
      </c>
      <c r="D33" s="119"/>
      <c r="E33" s="114" t="s">
        <v>71</v>
      </c>
      <c r="F33" s="114"/>
    </row>
    <row r="34" spans="2:6" x14ac:dyDescent="0.3">
      <c r="B34" s="36">
        <v>23</v>
      </c>
      <c r="C34" s="160" t="s">
        <v>83</v>
      </c>
      <c r="D34" s="160"/>
      <c r="E34" s="114" t="s">
        <v>71</v>
      </c>
      <c r="F34" s="114"/>
    </row>
    <row r="35" spans="2:6" x14ac:dyDescent="0.3">
      <c r="B35" s="36">
        <v>24</v>
      </c>
      <c r="C35" s="170" t="s">
        <v>165</v>
      </c>
      <c r="D35" s="170"/>
      <c r="E35" s="114" t="s">
        <v>71</v>
      </c>
      <c r="F35" s="114"/>
    </row>
    <row r="36" spans="2:6" x14ac:dyDescent="0.3">
      <c r="B36" s="36">
        <v>25</v>
      </c>
      <c r="C36" s="170" t="s">
        <v>85</v>
      </c>
      <c r="D36" s="170"/>
      <c r="E36" s="114" t="s">
        <v>71</v>
      </c>
      <c r="F36" s="114"/>
    </row>
    <row r="37" spans="2:6" x14ac:dyDescent="0.3">
      <c r="B37" s="36">
        <v>26</v>
      </c>
      <c r="C37" s="170" t="s">
        <v>98</v>
      </c>
      <c r="D37" s="170"/>
      <c r="E37" s="114" t="s">
        <v>71</v>
      </c>
      <c r="F37" s="114"/>
    </row>
    <row r="38" spans="2:6" x14ac:dyDescent="0.3">
      <c r="B38" s="36">
        <v>27</v>
      </c>
      <c r="C38" s="170" t="s">
        <v>126</v>
      </c>
      <c r="D38" s="170"/>
      <c r="E38" s="114" t="s">
        <v>71</v>
      </c>
      <c r="F38" s="114"/>
    </row>
    <row r="39" spans="2:6" x14ac:dyDescent="0.3">
      <c r="B39" s="36">
        <v>28</v>
      </c>
      <c r="C39" s="170" t="s">
        <v>166</v>
      </c>
      <c r="D39" s="170"/>
      <c r="E39" s="114" t="s">
        <v>71</v>
      </c>
      <c r="F39" s="114"/>
    </row>
    <row r="40" spans="2:6" x14ac:dyDescent="0.3">
      <c r="B40" s="36">
        <v>29</v>
      </c>
      <c r="C40" s="170" t="s">
        <v>155</v>
      </c>
      <c r="D40" s="170"/>
      <c r="E40" s="114" t="s">
        <v>71</v>
      </c>
      <c r="F40" s="114"/>
    </row>
    <row r="41" spans="2:6" x14ac:dyDescent="0.3">
      <c r="B41" s="36">
        <v>30</v>
      </c>
      <c r="C41" s="170" t="s">
        <v>156</v>
      </c>
      <c r="D41" s="170"/>
      <c r="E41" s="114" t="s">
        <v>71</v>
      </c>
      <c r="F41" s="114"/>
    </row>
    <row r="42" spans="2:6" x14ac:dyDescent="0.3">
      <c r="B42" s="36">
        <v>31</v>
      </c>
      <c r="C42" s="170" t="s">
        <v>157</v>
      </c>
      <c r="D42" s="170"/>
      <c r="E42" s="114" t="s">
        <v>71</v>
      </c>
      <c r="F42" s="114"/>
    </row>
    <row r="43" spans="2:6" x14ac:dyDescent="0.3">
      <c r="B43" s="36">
        <v>32</v>
      </c>
      <c r="C43" s="170" t="s">
        <v>167</v>
      </c>
      <c r="D43" s="170"/>
      <c r="E43" s="114" t="s">
        <v>71</v>
      </c>
      <c r="F43" s="114"/>
    </row>
    <row r="44" spans="2:6" x14ac:dyDescent="0.3">
      <c r="B44" s="36">
        <v>33</v>
      </c>
      <c r="C44" s="170" t="s">
        <v>60</v>
      </c>
      <c r="D44" s="170"/>
      <c r="E44" s="114" t="s">
        <v>71</v>
      </c>
      <c r="F44" s="114"/>
    </row>
    <row r="45" spans="2:6" x14ac:dyDescent="0.3">
      <c r="B45" s="36">
        <v>34</v>
      </c>
      <c r="C45" s="170" t="s">
        <v>47</v>
      </c>
      <c r="D45" s="170"/>
      <c r="E45" s="114" t="s">
        <v>71</v>
      </c>
      <c r="F45" s="114"/>
    </row>
  </sheetData>
  <mergeCells count="76">
    <mergeCell ref="C42:D42"/>
    <mergeCell ref="C43:D43"/>
    <mergeCell ref="C44:D44"/>
    <mergeCell ref="C45:D45"/>
    <mergeCell ref="E42:F42"/>
    <mergeCell ref="E43:F43"/>
    <mergeCell ref="E44:F44"/>
    <mergeCell ref="E45:F45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41:D41"/>
    <mergeCell ref="E41:F41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27:D27"/>
    <mergeCell ref="E27:F27"/>
    <mergeCell ref="C28:D28"/>
    <mergeCell ref="E28:F28"/>
    <mergeCell ref="C29:D29"/>
    <mergeCell ref="E29:F29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18:D18"/>
    <mergeCell ref="E18:F18"/>
    <mergeCell ref="C19:D19"/>
    <mergeCell ref="E19:F19"/>
    <mergeCell ref="C20:D20"/>
    <mergeCell ref="E20:F20"/>
    <mergeCell ref="C16:D16"/>
    <mergeCell ref="E16:F16"/>
    <mergeCell ref="C17:D17"/>
    <mergeCell ref="E17:F17"/>
    <mergeCell ref="C14:D14"/>
    <mergeCell ref="E14:F14"/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B2:I2"/>
    <mergeCell ref="B7:C7"/>
    <mergeCell ref="D7:I7"/>
    <mergeCell ref="B8:C8"/>
    <mergeCell ref="D8:I8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(6V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56</v>
      </c>
      <c r="C5" s="28" t="s">
        <v>93</v>
      </c>
      <c r="D5" s="28" t="str">
        <f>'Operador PA'!E51</f>
        <v>Hospital Regional</v>
      </c>
      <c r="E5" s="28" t="str">
        <f>'Operador PA'!G51</f>
        <v>Huillinco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47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46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158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74" t="s">
        <v>96</v>
      </c>
      <c r="D12" s="143"/>
      <c r="E12" s="114" t="s">
        <v>71</v>
      </c>
      <c r="F12" s="114"/>
    </row>
    <row r="13" spans="2:9" x14ac:dyDescent="0.3">
      <c r="B13" s="36">
        <v>2</v>
      </c>
      <c r="C13" s="143" t="s">
        <v>157</v>
      </c>
      <c r="D13" s="143"/>
      <c r="E13" s="114" t="s">
        <v>71</v>
      </c>
      <c r="F13" s="114"/>
      <c r="G13" s="32"/>
    </row>
    <row r="14" spans="2:9" x14ac:dyDescent="0.3">
      <c r="B14" s="36">
        <v>3</v>
      </c>
      <c r="C14" s="143" t="s">
        <v>156</v>
      </c>
      <c r="D14" s="143"/>
      <c r="E14" s="114" t="s">
        <v>71</v>
      </c>
      <c r="F14" s="114"/>
      <c r="G14" s="32"/>
    </row>
    <row r="15" spans="2:9" x14ac:dyDescent="0.3">
      <c r="B15" s="36">
        <v>4</v>
      </c>
      <c r="C15" s="143" t="s">
        <v>155</v>
      </c>
      <c r="D15" s="143"/>
      <c r="E15" s="114" t="s">
        <v>71</v>
      </c>
      <c r="F15" s="114"/>
      <c r="G15" s="32"/>
    </row>
    <row r="16" spans="2:9" x14ac:dyDescent="0.3">
      <c r="B16" s="36">
        <v>5</v>
      </c>
      <c r="C16" s="174" t="s">
        <v>96</v>
      </c>
      <c r="D16" s="143"/>
      <c r="E16" s="114" t="s">
        <v>71</v>
      </c>
      <c r="F16" s="114"/>
      <c r="G16" s="32"/>
    </row>
    <row r="17" spans="2:7" x14ac:dyDescent="0.3">
      <c r="B17" s="36">
        <v>6</v>
      </c>
      <c r="C17" s="173" t="s">
        <v>124</v>
      </c>
      <c r="D17" s="173"/>
      <c r="E17" s="114" t="s">
        <v>71</v>
      </c>
      <c r="F17" s="114"/>
      <c r="G17" s="32"/>
    </row>
    <row r="18" spans="2:7" x14ac:dyDescent="0.3">
      <c r="B18" s="36">
        <v>7</v>
      </c>
      <c r="C18" s="172" t="s">
        <v>98</v>
      </c>
      <c r="D18" s="163"/>
      <c r="E18" s="114" t="s">
        <v>71</v>
      </c>
      <c r="F18" s="114"/>
      <c r="G18" s="32"/>
    </row>
    <row r="19" spans="2:7" x14ac:dyDescent="0.3">
      <c r="B19" s="36">
        <v>8</v>
      </c>
      <c r="C19" s="172" t="s">
        <v>99</v>
      </c>
      <c r="D19" s="163"/>
      <c r="E19" s="114" t="s">
        <v>71</v>
      </c>
      <c r="F19" s="114"/>
    </row>
    <row r="20" spans="2:7" x14ac:dyDescent="0.3">
      <c r="B20" s="36">
        <v>9</v>
      </c>
      <c r="C20" s="172" t="s">
        <v>73</v>
      </c>
      <c r="D20" s="163"/>
      <c r="E20" s="114" t="s">
        <v>71</v>
      </c>
      <c r="F20" s="114"/>
    </row>
    <row r="21" spans="2:7" x14ac:dyDescent="0.3">
      <c r="B21" s="36">
        <v>10</v>
      </c>
      <c r="C21" s="172" t="s">
        <v>100</v>
      </c>
      <c r="D21" s="163"/>
      <c r="E21" s="114" t="s">
        <v>71</v>
      </c>
      <c r="F21" s="114"/>
    </row>
    <row r="22" spans="2:7" x14ac:dyDescent="0.3">
      <c r="B22" s="36">
        <v>11</v>
      </c>
      <c r="C22" s="171" t="s">
        <v>101</v>
      </c>
      <c r="D22" s="171"/>
      <c r="E22" s="114" t="s">
        <v>71</v>
      </c>
      <c r="F22" s="114"/>
    </row>
    <row r="23" spans="2:7" x14ac:dyDescent="0.3">
      <c r="B23" s="36">
        <v>12</v>
      </c>
      <c r="C23" s="171" t="s">
        <v>102</v>
      </c>
      <c r="D23" s="171"/>
      <c r="E23" s="114" t="s">
        <v>71</v>
      </c>
      <c r="F23" s="114"/>
    </row>
    <row r="24" spans="2:7" x14ac:dyDescent="0.3">
      <c r="B24" s="36">
        <v>13</v>
      </c>
      <c r="C24" s="171" t="s">
        <v>103</v>
      </c>
      <c r="D24" s="171"/>
      <c r="E24" s="114" t="s">
        <v>71</v>
      </c>
      <c r="F24" s="114"/>
    </row>
    <row r="25" spans="2:7" x14ac:dyDescent="0.3">
      <c r="B25" s="36">
        <v>14</v>
      </c>
      <c r="C25" s="174" t="s">
        <v>105</v>
      </c>
      <c r="D25" s="174"/>
      <c r="E25" s="114" t="s">
        <v>71</v>
      </c>
      <c r="F25" s="114"/>
    </row>
    <row r="26" spans="2:7" x14ac:dyDescent="0.3">
      <c r="B26" s="36">
        <v>15</v>
      </c>
      <c r="C26" s="174" t="s">
        <v>125</v>
      </c>
      <c r="D26" s="174"/>
      <c r="E26" s="114" t="s">
        <v>71</v>
      </c>
      <c r="F26" s="114"/>
    </row>
    <row r="27" spans="2:7" x14ac:dyDescent="0.3">
      <c r="B27" s="36">
        <v>16</v>
      </c>
      <c r="C27" s="171" t="s">
        <v>162</v>
      </c>
      <c r="D27" s="171"/>
      <c r="E27" s="176" t="s">
        <v>71</v>
      </c>
      <c r="F27" s="114"/>
    </row>
    <row r="28" spans="2:7" x14ac:dyDescent="0.3">
      <c r="B28" s="36">
        <v>17</v>
      </c>
      <c r="C28" s="171" t="s">
        <v>73</v>
      </c>
      <c r="D28" s="171"/>
      <c r="E28" s="114" t="s">
        <v>71</v>
      </c>
      <c r="F28" s="114"/>
    </row>
    <row r="29" spans="2:7" x14ac:dyDescent="0.3">
      <c r="B29" s="36">
        <v>18</v>
      </c>
      <c r="C29" s="171" t="s">
        <v>161</v>
      </c>
      <c r="D29" s="171"/>
      <c r="E29" s="114" t="s">
        <v>71</v>
      </c>
      <c r="F29" s="114"/>
    </row>
    <row r="30" spans="2:7" x14ac:dyDescent="0.3">
      <c r="B30" s="36">
        <v>19</v>
      </c>
      <c r="C30" s="171" t="s">
        <v>168</v>
      </c>
      <c r="D30" s="171"/>
      <c r="E30" s="114" t="s">
        <v>71</v>
      </c>
      <c r="F30" s="114"/>
    </row>
    <row r="31" spans="2:7" x14ac:dyDescent="0.3">
      <c r="B31" s="36">
        <v>20</v>
      </c>
      <c r="C31" s="171" t="s">
        <v>169</v>
      </c>
      <c r="D31" s="171"/>
      <c r="E31" s="114" t="s">
        <v>71</v>
      </c>
      <c r="F31" s="114"/>
    </row>
    <row r="32" spans="2:7" x14ac:dyDescent="0.3">
      <c r="B32" s="36">
        <v>21</v>
      </c>
      <c r="C32" s="171" t="s">
        <v>170</v>
      </c>
      <c r="D32" s="171"/>
      <c r="E32" s="114" t="s">
        <v>71</v>
      </c>
      <c r="F32" s="114"/>
    </row>
    <row r="33" spans="2:6" x14ac:dyDescent="0.3">
      <c r="B33" s="36">
        <v>22</v>
      </c>
      <c r="C33" s="171" t="s">
        <v>107</v>
      </c>
      <c r="D33" s="171"/>
      <c r="E33" s="114" t="s">
        <v>71</v>
      </c>
      <c r="F33" s="114"/>
    </row>
    <row r="34" spans="2:6" x14ac:dyDescent="0.3">
      <c r="B34" s="36">
        <v>23</v>
      </c>
      <c r="C34" s="171" t="s">
        <v>75</v>
      </c>
      <c r="D34" s="171"/>
      <c r="E34" s="114" t="s">
        <v>71</v>
      </c>
      <c r="F34" s="114"/>
    </row>
    <row r="35" spans="2:6" x14ac:dyDescent="0.3">
      <c r="B35" s="36">
        <v>24</v>
      </c>
      <c r="C35" s="171" t="s">
        <v>148</v>
      </c>
      <c r="D35" s="171"/>
      <c r="E35" s="114" t="s">
        <v>71</v>
      </c>
      <c r="F35" s="114"/>
    </row>
    <row r="36" spans="2:6" x14ac:dyDescent="0.3">
      <c r="B36" s="36">
        <v>25</v>
      </c>
      <c r="C36" s="171" t="s">
        <v>57</v>
      </c>
      <c r="D36" s="171"/>
      <c r="E36" s="114" t="s">
        <v>71</v>
      </c>
      <c r="F36" s="114"/>
    </row>
    <row r="37" spans="2:6" x14ac:dyDescent="0.3">
      <c r="B37" s="36">
        <v>26</v>
      </c>
      <c r="C37" s="143" t="s">
        <v>147</v>
      </c>
      <c r="D37" s="143"/>
      <c r="E37" s="114" t="s">
        <v>71</v>
      </c>
      <c r="F37" s="114"/>
    </row>
    <row r="38" spans="2:6" x14ac:dyDescent="0.3">
      <c r="B38" s="37"/>
      <c r="C38" s="148"/>
      <c r="D38" s="148"/>
      <c r="E38" s="175"/>
      <c r="F38" s="175"/>
    </row>
    <row r="39" spans="2:6" x14ac:dyDescent="0.3">
      <c r="B39" s="37"/>
      <c r="C39" s="148"/>
      <c r="D39" s="148"/>
      <c r="E39" s="175"/>
      <c r="F39" s="175"/>
    </row>
  </sheetData>
  <mergeCells count="64">
    <mergeCell ref="C34:D34"/>
    <mergeCell ref="E34:F34"/>
    <mergeCell ref="C31:D31"/>
    <mergeCell ref="E31:F31"/>
    <mergeCell ref="C32:D32"/>
    <mergeCell ref="E32:F32"/>
    <mergeCell ref="C33:D33"/>
    <mergeCell ref="E33:F33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26:D26"/>
    <mergeCell ref="E26:F26"/>
    <mergeCell ref="C28:D28"/>
    <mergeCell ref="E28:F28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7:D17"/>
    <mergeCell ref="E17:F17"/>
    <mergeCell ref="C18:D18"/>
    <mergeCell ref="E18:F18"/>
    <mergeCell ref="C15:D15"/>
    <mergeCell ref="E15:F15"/>
    <mergeCell ref="C16:D16"/>
    <mergeCell ref="E16:F16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25" zoomScale="85" zoomScaleNormal="85" workbookViewId="0">
      <selection activeCell="C30" sqref="C30:D34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(6VN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55</v>
      </c>
      <c r="C5" s="28" t="s">
        <v>63</v>
      </c>
      <c r="D5" s="28" t="str">
        <f>'Operador PA'!E48</f>
        <v>Archipiélago de Chiloé</v>
      </c>
      <c r="E5" s="28" t="str">
        <f>'Operador PA'!G48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46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51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147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57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148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75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107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149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33" t="s">
        <v>150</v>
      </c>
      <c r="D18" s="133"/>
      <c r="E18" s="114" t="s">
        <v>71</v>
      </c>
      <c r="F18" s="114"/>
    </row>
    <row r="19" spans="2:7" x14ac:dyDescent="0.3">
      <c r="B19" s="36">
        <v>8</v>
      </c>
      <c r="C19" s="133" t="s">
        <v>151</v>
      </c>
      <c r="D19" s="133"/>
      <c r="E19" s="114" t="s">
        <v>71</v>
      </c>
      <c r="F19" s="114"/>
    </row>
    <row r="20" spans="2:7" x14ac:dyDescent="0.3">
      <c r="B20" s="36">
        <v>9</v>
      </c>
      <c r="C20" s="133" t="s">
        <v>152</v>
      </c>
      <c r="D20" s="133"/>
      <c r="E20" s="114" t="s">
        <v>71</v>
      </c>
      <c r="F20" s="114"/>
    </row>
    <row r="21" spans="2:7" x14ac:dyDescent="0.3">
      <c r="B21" s="36">
        <v>10</v>
      </c>
      <c r="C21" s="133" t="s">
        <v>98</v>
      </c>
      <c r="D21" s="133"/>
      <c r="E21" s="114" t="s">
        <v>71</v>
      </c>
      <c r="F21" s="114"/>
    </row>
    <row r="22" spans="2:7" x14ac:dyDescent="0.3">
      <c r="B22" s="36">
        <v>11</v>
      </c>
      <c r="C22" s="133" t="s">
        <v>153</v>
      </c>
      <c r="D22" s="133"/>
      <c r="E22" s="114" t="s">
        <v>71</v>
      </c>
      <c r="F22" s="114"/>
    </row>
    <row r="23" spans="2:7" x14ac:dyDescent="0.3">
      <c r="B23" s="36">
        <v>12</v>
      </c>
      <c r="C23" s="133" t="s">
        <v>73</v>
      </c>
      <c r="D23" s="133"/>
      <c r="E23" s="114" t="s">
        <v>71</v>
      </c>
      <c r="F23" s="114"/>
    </row>
    <row r="24" spans="2:7" x14ac:dyDescent="0.3">
      <c r="B24" s="36">
        <v>13</v>
      </c>
      <c r="C24" s="133" t="s">
        <v>139</v>
      </c>
      <c r="D24" s="133"/>
      <c r="E24" s="114" t="s">
        <v>71</v>
      </c>
      <c r="F24" s="114"/>
    </row>
    <row r="25" spans="2:7" x14ac:dyDescent="0.3">
      <c r="B25" s="36">
        <v>14</v>
      </c>
      <c r="C25" s="133" t="s">
        <v>80</v>
      </c>
      <c r="D25" s="133"/>
      <c r="E25" s="114" t="s">
        <v>71</v>
      </c>
      <c r="F25" s="114"/>
    </row>
    <row r="26" spans="2:7" x14ac:dyDescent="0.3">
      <c r="B26" s="36">
        <v>15</v>
      </c>
      <c r="C26" s="133" t="s">
        <v>154</v>
      </c>
      <c r="D26" s="133"/>
      <c r="E26" s="114" t="s">
        <v>71</v>
      </c>
      <c r="F26" s="114"/>
    </row>
    <row r="27" spans="2:7" x14ac:dyDescent="0.3">
      <c r="B27" s="36">
        <v>16</v>
      </c>
      <c r="C27" s="133" t="s">
        <v>82</v>
      </c>
      <c r="D27" s="133"/>
      <c r="E27" s="114" t="s">
        <v>71</v>
      </c>
      <c r="F27" s="114"/>
    </row>
    <row r="28" spans="2:7" x14ac:dyDescent="0.3">
      <c r="B28" s="36">
        <v>17</v>
      </c>
      <c r="C28" s="118" t="s">
        <v>280</v>
      </c>
      <c r="D28" s="119"/>
      <c r="E28" s="114" t="s">
        <v>71</v>
      </c>
      <c r="F28" s="114"/>
    </row>
    <row r="29" spans="2:7" x14ac:dyDescent="0.3">
      <c r="B29" s="36">
        <v>18</v>
      </c>
      <c r="C29" s="118" t="s">
        <v>281</v>
      </c>
      <c r="D29" s="119"/>
      <c r="E29" s="114" t="s">
        <v>71</v>
      </c>
      <c r="F29" s="114"/>
    </row>
    <row r="30" spans="2:7" x14ac:dyDescent="0.3">
      <c r="B30" s="36">
        <v>19</v>
      </c>
      <c r="C30" s="118" t="s">
        <v>282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82</v>
      </c>
      <c r="D31" s="119"/>
      <c r="E31" s="114" t="s">
        <v>71</v>
      </c>
      <c r="F31" s="114"/>
    </row>
    <row r="32" spans="2:7" x14ac:dyDescent="0.3">
      <c r="B32" s="36">
        <v>21</v>
      </c>
      <c r="C32" s="133" t="s">
        <v>83</v>
      </c>
      <c r="D32" s="133"/>
      <c r="E32" s="114" t="s">
        <v>71</v>
      </c>
      <c r="F32" s="114"/>
    </row>
    <row r="33" spans="2:6" x14ac:dyDescent="0.3">
      <c r="B33" s="36">
        <v>22</v>
      </c>
      <c r="C33" s="133" t="s">
        <v>84</v>
      </c>
      <c r="D33" s="133"/>
      <c r="E33" s="114" t="s">
        <v>71</v>
      </c>
      <c r="F33" s="114"/>
    </row>
    <row r="34" spans="2:6" x14ac:dyDescent="0.3">
      <c r="B34" s="36">
        <v>23</v>
      </c>
      <c r="C34" s="133" t="s">
        <v>85</v>
      </c>
      <c r="D34" s="133"/>
      <c r="E34" s="114" t="s">
        <v>71</v>
      </c>
      <c r="F34" s="114"/>
    </row>
    <row r="35" spans="2:6" x14ac:dyDescent="0.3">
      <c r="B35" s="36">
        <v>24</v>
      </c>
      <c r="C35" s="133" t="s">
        <v>98</v>
      </c>
      <c r="D35" s="133"/>
      <c r="E35" s="114" t="s">
        <v>71</v>
      </c>
      <c r="F35" s="114"/>
    </row>
    <row r="36" spans="2:6" x14ac:dyDescent="0.3">
      <c r="B36" s="36">
        <v>25</v>
      </c>
      <c r="C36" s="133" t="s">
        <v>126</v>
      </c>
      <c r="D36" s="133"/>
      <c r="E36" s="114" t="s">
        <v>71</v>
      </c>
      <c r="F36" s="114"/>
    </row>
    <row r="37" spans="2:6" x14ac:dyDescent="0.3">
      <c r="B37" s="36">
        <v>26</v>
      </c>
      <c r="C37" s="133" t="s">
        <v>89</v>
      </c>
      <c r="D37" s="133"/>
      <c r="E37" s="114" t="s">
        <v>71</v>
      </c>
      <c r="F37" s="114"/>
    </row>
    <row r="38" spans="2:6" x14ac:dyDescent="0.3">
      <c r="B38" s="36">
        <v>27</v>
      </c>
      <c r="C38" s="133" t="s">
        <v>155</v>
      </c>
      <c r="D38" s="133"/>
      <c r="E38" s="114" t="s">
        <v>71</v>
      </c>
      <c r="F38" s="114"/>
    </row>
    <row r="39" spans="2:6" ht="15" customHeight="1" x14ac:dyDescent="0.3">
      <c r="B39" s="36">
        <v>28</v>
      </c>
      <c r="C39" s="133" t="s">
        <v>156</v>
      </c>
      <c r="D39" s="133"/>
      <c r="E39" s="114" t="s">
        <v>71</v>
      </c>
      <c r="F39" s="114"/>
    </row>
    <row r="40" spans="2:6" x14ac:dyDescent="0.3">
      <c r="B40" s="36">
        <v>29</v>
      </c>
      <c r="C40" s="133" t="s">
        <v>157</v>
      </c>
      <c r="D40" s="133"/>
      <c r="E40" s="114" t="s">
        <v>71</v>
      </c>
      <c r="F40" s="114"/>
    </row>
    <row r="41" spans="2:6" x14ac:dyDescent="0.3">
      <c r="B41" s="36">
        <v>30</v>
      </c>
      <c r="C41" s="133" t="s">
        <v>171</v>
      </c>
      <c r="D41" s="133"/>
      <c r="E41" s="114" t="s">
        <v>71</v>
      </c>
      <c r="F41" s="114"/>
    </row>
    <row r="42" spans="2:6" x14ac:dyDescent="0.3">
      <c r="B42" s="36">
        <v>31</v>
      </c>
      <c r="C42" s="133" t="s">
        <v>60</v>
      </c>
      <c r="D42" s="133"/>
      <c r="E42" s="114" t="s">
        <v>71</v>
      </c>
      <c r="F42" s="114"/>
    </row>
    <row r="43" spans="2:6" x14ac:dyDescent="0.3">
      <c r="B43" s="36">
        <v>32</v>
      </c>
      <c r="C43" s="152" t="s">
        <v>172</v>
      </c>
      <c r="D43" s="152"/>
      <c r="E43" s="114" t="s">
        <v>71</v>
      </c>
      <c r="F43" s="114"/>
    </row>
  </sheetData>
  <mergeCells count="72">
    <mergeCell ref="C40:D40"/>
    <mergeCell ref="C41:D41"/>
    <mergeCell ref="C42:D42"/>
    <mergeCell ref="C43:D43"/>
    <mergeCell ref="E40:F40"/>
    <mergeCell ref="E41:F41"/>
    <mergeCell ref="E42:F42"/>
    <mergeCell ref="E43:F43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E39:F39"/>
    <mergeCell ref="C39:D39"/>
    <mergeCell ref="C35:D35"/>
    <mergeCell ref="E35:F35"/>
    <mergeCell ref="C36:D36"/>
    <mergeCell ref="E36:F36"/>
    <mergeCell ref="C37:D37"/>
    <mergeCell ref="E37:F37"/>
    <mergeCell ref="C38:D38"/>
    <mergeCell ref="E38:F38"/>
    <mergeCell ref="E26:F26"/>
    <mergeCell ref="C27:D27"/>
    <mergeCell ref="E27:F27"/>
    <mergeCell ref="C28:D28"/>
    <mergeCell ref="E28:F28"/>
    <mergeCell ref="C26:D26"/>
    <mergeCell ref="C24:D24"/>
    <mergeCell ref="E24:F24"/>
    <mergeCell ref="C25:D25"/>
    <mergeCell ref="E25:F25"/>
    <mergeCell ref="C22:D22"/>
    <mergeCell ref="E22:F22"/>
    <mergeCell ref="C23:D23"/>
    <mergeCell ref="E23:F23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26"/>
      <c r="D1" s="26"/>
      <c r="E1" s="26"/>
      <c r="F1" s="26"/>
      <c r="G1" s="26"/>
      <c r="H1" s="26"/>
      <c r="I1" s="26"/>
    </row>
    <row r="2" spans="2:11" ht="22.2" x14ac:dyDescent="0.3">
      <c r="B2" s="111" t="str">
        <f>"DETALLE DEL SERVICIO ("&amp;B5&amp;" - "&amp;C5&amp;")"</f>
        <v>DETALLE DEL SERVICIO (6VN - REGRESO)</v>
      </c>
      <c r="C2" s="111"/>
      <c r="D2" s="111"/>
      <c r="E2" s="111"/>
      <c r="F2" s="111"/>
      <c r="G2" s="111"/>
      <c r="H2" s="111"/>
      <c r="I2" s="111"/>
    </row>
    <row r="3" spans="2:11" x14ac:dyDescent="0.3">
      <c r="B3" s="26"/>
      <c r="C3" s="26"/>
      <c r="D3" s="26"/>
      <c r="E3" s="26"/>
      <c r="F3" s="26"/>
      <c r="G3" s="26"/>
      <c r="H3" s="26"/>
      <c r="I3" s="26"/>
    </row>
    <row r="4" spans="2:11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11" x14ac:dyDescent="0.3">
      <c r="B5" s="28" t="s">
        <v>55</v>
      </c>
      <c r="C5" s="28" t="s">
        <v>93</v>
      </c>
      <c r="D5" s="28" t="str">
        <f>'Operador PA'!E49</f>
        <v>Inacap</v>
      </c>
      <c r="E5" s="28" t="str">
        <f>'Operador PA'!G49</f>
        <v>Archipiélago de Chiloé</v>
      </c>
      <c r="F5" s="26"/>
      <c r="G5" s="26"/>
    </row>
    <row r="6" spans="2:11" x14ac:dyDescent="0.3">
      <c r="B6" s="29"/>
      <c r="C6" s="26"/>
      <c r="D6" s="26"/>
      <c r="E6" s="26"/>
      <c r="F6" s="26"/>
      <c r="G6" s="26"/>
      <c r="H6" s="26"/>
      <c r="I6" s="26"/>
    </row>
    <row r="7" spans="2:11" x14ac:dyDescent="0.3">
      <c r="B7" s="112" t="s">
        <v>64</v>
      </c>
      <c r="C7" s="112"/>
      <c r="D7" s="124" t="s">
        <v>51</v>
      </c>
      <c r="E7" s="124"/>
      <c r="F7" s="124"/>
      <c r="G7" s="124"/>
      <c r="H7" s="124"/>
      <c r="I7" s="124"/>
    </row>
    <row r="8" spans="2:11" x14ac:dyDescent="0.3">
      <c r="B8" s="112" t="s">
        <v>65</v>
      </c>
      <c r="C8" s="112"/>
      <c r="D8" s="124" t="s">
        <v>46</v>
      </c>
      <c r="E8" s="124"/>
      <c r="F8" s="124"/>
      <c r="G8" s="124"/>
      <c r="H8" s="124"/>
      <c r="I8" s="124"/>
    </row>
    <row r="9" spans="2:11" x14ac:dyDescent="0.3">
      <c r="C9" s="26"/>
      <c r="D9" s="26"/>
      <c r="E9" s="26" t="s">
        <v>173</v>
      </c>
      <c r="F9" s="26"/>
      <c r="G9" s="26"/>
      <c r="H9" s="26"/>
      <c r="I9" s="26"/>
    </row>
    <row r="10" spans="2:11" x14ac:dyDescent="0.3">
      <c r="B10" s="116" t="s">
        <v>174</v>
      </c>
      <c r="C10" s="116"/>
      <c r="D10" s="116"/>
      <c r="E10" s="116"/>
      <c r="F10" s="116"/>
    </row>
    <row r="11" spans="2:11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11" x14ac:dyDescent="0.3">
      <c r="B12" s="35">
        <v>1</v>
      </c>
      <c r="C12" s="151" t="s">
        <v>109</v>
      </c>
      <c r="D12" s="137"/>
      <c r="E12" s="114" t="s">
        <v>71</v>
      </c>
      <c r="F12" s="114"/>
      <c r="G12" s="13"/>
      <c r="J12" s="13"/>
      <c r="K12" s="13"/>
    </row>
    <row r="13" spans="2:11" x14ac:dyDescent="0.3">
      <c r="B13" s="74">
        <v>2</v>
      </c>
      <c r="C13" s="151" t="s">
        <v>60</v>
      </c>
      <c r="D13" s="137"/>
      <c r="E13" s="114" t="s">
        <v>71</v>
      </c>
      <c r="F13" s="114"/>
      <c r="G13" s="32"/>
    </row>
    <row r="14" spans="2:11" x14ac:dyDescent="0.3">
      <c r="B14" s="74">
        <v>3</v>
      </c>
      <c r="C14" s="151" t="s">
        <v>96</v>
      </c>
      <c r="D14" s="137"/>
      <c r="E14" s="114" t="s">
        <v>71</v>
      </c>
      <c r="F14" s="114"/>
      <c r="G14" s="32"/>
    </row>
    <row r="15" spans="2:11" x14ac:dyDescent="0.3">
      <c r="B15" s="74">
        <v>4</v>
      </c>
      <c r="C15" s="151" t="s">
        <v>157</v>
      </c>
      <c r="D15" s="137"/>
      <c r="E15" s="114" t="s">
        <v>71</v>
      </c>
      <c r="F15" s="114"/>
      <c r="G15" s="32"/>
    </row>
    <row r="16" spans="2:11" x14ac:dyDescent="0.3">
      <c r="B16" s="74">
        <v>5</v>
      </c>
      <c r="C16" s="151" t="s">
        <v>156</v>
      </c>
      <c r="D16" s="137"/>
      <c r="E16" s="114" t="s">
        <v>71</v>
      </c>
      <c r="F16" s="114"/>
      <c r="G16" s="32"/>
    </row>
    <row r="17" spans="2:7" x14ac:dyDescent="0.3">
      <c r="B17" s="74">
        <v>6</v>
      </c>
      <c r="C17" s="151" t="s">
        <v>155</v>
      </c>
      <c r="D17" s="137"/>
      <c r="E17" s="114" t="s">
        <v>71</v>
      </c>
      <c r="F17" s="114"/>
      <c r="G17" s="32"/>
    </row>
    <row r="18" spans="2:7" x14ac:dyDescent="0.3">
      <c r="B18" s="74">
        <v>7</v>
      </c>
      <c r="C18" s="151" t="s">
        <v>96</v>
      </c>
      <c r="D18" s="137"/>
      <c r="E18" s="114" t="s">
        <v>71</v>
      </c>
      <c r="F18" s="114"/>
      <c r="G18" s="32"/>
    </row>
    <row r="19" spans="2:7" x14ac:dyDescent="0.3">
      <c r="B19" s="74">
        <v>8</v>
      </c>
      <c r="C19" s="151" t="s">
        <v>124</v>
      </c>
      <c r="D19" s="137"/>
      <c r="E19" s="114" t="s">
        <v>71</v>
      </c>
      <c r="F19" s="114"/>
    </row>
    <row r="20" spans="2:7" x14ac:dyDescent="0.3">
      <c r="B20" s="74">
        <v>9</v>
      </c>
      <c r="C20" s="151" t="s">
        <v>98</v>
      </c>
      <c r="D20" s="137"/>
      <c r="E20" s="114" t="s">
        <v>71</v>
      </c>
      <c r="F20" s="114"/>
    </row>
    <row r="21" spans="2:7" x14ac:dyDescent="0.3">
      <c r="B21" s="74">
        <v>10</v>
      </c>
      <c r="C21" s="151" t="s">
        <v>99</v>
      </c>
      <c r="D21" s="137"/>
      <c r="E21" s="114" t="s">
        <v>71</v>
      </c>
      <c r="F21" s="114"/>
    </row>
    <row r="22" spans="2:7" x14ac:dyDescent="0.3">
      <c r="B22" s="74">
        <v>11</v>
      </c>
      <c r="C22" s="151" t="s">
        <v>73</v>
      </c>
      <c r="D22" s="137"/>
      <c r="E22" s="114" t="s">
        <v>71</v>
      </c>
      <c r="F22" s="114"/>
    </row>
    <row r="23" spans="2:7" x14ac:dyDescent="0.3">
      <c r="B23" s="74">
        <v>12</v>
      </c>
      <c r="C23" s="151" t="s">
        <v>100</v>
      </c>
      <c r="D23" s="137"/>
      <c r="E23" s="114" t="s">
        <v>71</v>
      </c>
      <c r="F23" s="114"/>
    </row>
    <row r="24" spans="2:7" x14ac:dyDescent="0.3">
      <c r="B24" s="74">
        <v>13</v>
      </c>
      <c r="C24" s="151" t="s">
        <v>101</v>
      </c>
      <c r="D24" s="137"/>
      <c r="E24" s="114" t="s">
        <v>71</v>
      </c>
      <c r="F24" s="114"/>
    </row>
    <row r="25" spans="2:7" x14ac:dyDescent="0.3">
      <c r="B25" s="74">
        <v>14</v>
      </c>
      <c r="C25" s="151" t="s">
        <v>102</v>
      </c>
      <c r="D25" s="137"/>
      <c r="E25" s="114" t="s">
        <v>71</v>
      </c>
      <c r="F25" s="114"/>
    </row>
    <row r="26" spans="2:7" x14ac:dyDescent="0.3">
      <c r="B26" s="74">
        <v>15</v>
      </c>
      <c r="C26" s="151" t="s">
        <v>103</v>
      </c>
      <c r="D26" s="137"/>
      <c r="E26" s="114" t="s">
        <v>71</v>
      </c>
      <c r="F26" s="114"/>
    </row>
    <row r="27" spans="2:7" x14ac:dyDescent="0.3">
      <c r="B27" s="74">
        <v>16</v>
      </c>
      <c r="C27" s="151" t="s">
        <v>105</v>
      </c>
      <c r="D27" s="137"/>
      <c r="E27" s="114" t="s">
        <v>71</v>
      </c>
      <c r="F27" s="114"/>
    </row>
    <row r="28" spans="2:7" x14ac:dyDescent="0.3">
      <c r="B28" s="74">
        <v>17</v>
      </c>
      <c r="C28" s="151" t="s">
        <v>138</v>
      </c>
      <c r="D28" s="137"/>
      <c r="E28" s="114" t="s">
        <v>71</v>
      </c>
      <c r="F28" s="114"/>
    </row>
    <row r="29" spans="2:7" x14ac:dyDescent="0.3">
      <c r="B29" s="74">
        <v>18</v>
      </c>
      <c r="C29" s="151" t="s">
        <v>159</v>
      </c>
      <c r="D29" s="137"/>
      <c r="E29" s="114" t="s">
        <v>71</v>
      </c>
      <c r="F29" s="114"/>
    </row>
    <row r="30" spans="2:7" x14ac:dyDescent="0.3">
      <c r="B30" s="74">
        <v>19</v>
      </c>
      <c r="C30" s="151" t="s">
        <v>151</v>
      </c>
      <c r="D30" s="137"/>
      <c r="E30" s="114" t="s">
        <v>71</v>
      </c>
      <c r="F30" s="114"/>
    </row>
    <row r="31" spans="2:7" x14ac:dyDescent="0.3">
      <c r="B31" s="74">
        <v>20</v>
      </c>
      <c r="C31" s="151" t="s">
        <v>150</v>
      </c>
      <c r="D31" s="137"/>
      <c r="E31" s="114" t="s">
        <v>71</v>
      </c>
      <c r="F31" s="114"/>
    </row>
    <row r="32" spans="2:7" x14ac:dyDescent="0.3">
      <c r="B32" s="74">
        <v>21</v>
      </c>
      <c r="C32" s="151" t="s">
        <v>149</v>
      </c>
      <c r="D32" s="137"/>
      <c r="E32" s="114" t="s">
        <v>71</v>
      </c>
      <c r="F32" s="114"/>
    </row>
    <row r="33" spans="2:6" x14ac:dyDescent="0.3">
      <c r="B33" s="74">
        <v>22</v>
      </c>
      <c r="C33" s="151" t="s">
        <v>107</v>
      </c>
      <c r="D33" s="137"/>
      <c r="E33" s="114" t="s">
        <v>71</v>
      </c>
      <c r="F33" s="114"/>
    </row>
    <row r="34" spans="2:6" x14ac:dyDescent="0.3">
      <c r="B34" s="74">
        <v>23</v>
      </c>
      <c r="C34" s="151" t="s">
        <v>75</v>
      </c>
      <c r="D34" s="137"/>
      <c r="E34" s="114" t="s">
        <v>71</v>
      </c>
      <c r="F34" s="114"/>
    </row>
    <row r="35" spans="2:6" x14ac:dyDescent="0.3">
      <c r="B35" s="74">
        <v>24</v>
      </c>
      <c r="C35" s="151" t="s">
        <v>148</v>
      </c>
      <c r="D35" s="137"/>
      <c r="E35" s="114" t="s">
        <v>71</v>
      </c>
      <c r="F35" s="114"/>
    </row>
    <row r="36" spans="2:6" x14ac:dyDescent="0.3">
      <c r="B36" s="74">
        <v>25</v>
      </c>
      <c r="C36" s="151" t="s">
        <v>57</v>
      </c>
      <c r="D36" s="137"/>
      <c r="E36" s="114" t="s">
        <v>71</v>
      </c>
      <c r="F36" s="114"/>
    </row>
    <row r="37" spans="2:6" x14ac:dyDescent="0.3">
      <c r="B37" s="74">
        <v>26</v>
      </c>
      <c r="C37" s="151" t="s">
        <v>147</v>
      </c>
      <c r="D37" s="137"/>
      <c r="E37" s="114" t="s">
        <v>71</v>
      </c>
      <c r="F37" s="114"/>
    </row>
  </sheetData>
  <mergeCells count="60"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15:D15"/>
    <mergeCell ref="E15:F15"/>
    <mergeCell ref="C19:D19"/>
    <mergeCell ref="E19:F19"/>
    <mergeCell ref="C17:D17"/>
    <mergeCell ref="B2:I2"/>
    <mergeCell ref="B7:C7"/>
    <mergeCell ref="D7:I7"/>
    <mergeCell ref="B8:C8"/>
    <mergeCell ref="D8:I8"/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28" zoomScale="80" zoomScaleNormal="80" workbookViewId="0">
      <selection activeCell="C30" sqref="C30:D34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(6VVN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58</v>
      </c>
      <c r="C5" s="28" t="s">
        <v>63</v>
      </c>
      <c r="D5" s="28" t="str">
        <f>'Operador PA'!E52</f>
        <v>Archipiélago de Chiloé</v>
      </c>
      <c r="E5" s="28" t="str">
        <f>'Operador PA'!G52</f>
        <v>Inacap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46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47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147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57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148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75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107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3" t="s">
        <v>149</v>
      </c>
      <c r="D17" s="133"/>
      <c r="E17" s="114" t="s">
        <v>71</v>
      </c>
      <c r="F17" s="114"/>
      <c r="G17" s="32"/>
    </row>
    <row r="18" spans="2:7" x14ac:dyDescent="0.3">
      <c r="B18" s="36">
        <v>7</v>
      </c>
      <c r="C18" s="133" t="s">
        <v>150</v>
      </c>
      <c r="D18" s="133"/>
      <c r="E18" s="114" t="s">
        <v>71</v>
      </c>
      <c r="F18" s="114"/>
    </row>
    <row r="19" spans="2:7" x14ac:dyDescent="0.3">
      <c r="B19" s="36">
        <v>8</v>
      </c>
      <c r="C19" s="133" t="s">
        <v>151</v>
      </c>
      <c r="D19" s="133"/>
      <c r="E19" s="114" t="s">
        <v>71</v>
      </c>
      <c r="F19" s="114"/>
    </row>
    <row r="20" spans="2:7" x14ac:dyDescent="0.3">
      <c r="B20" s="36">
        <v>9</v>
      </c>
      <c r="C20" s="133" t="s">
        <v>161</v>
      </c>
      <c r="D20" s="133"/>
      <c r="E20" s="114" t="s">
        <v>71</v>
      </c>
      <c r="F20" s="114"/>
    </row>
    <row r="21" spans="2:7" x14ac:dyDescent="0.3">
      <c r="B21" s="36">
        <v>10</v>
      </c>
      <c r="C21" s="133" t="s">
        <v>73</v>
      </c>
      <c r="D21" s="133"/>
      <c r="E21" s="114" t="s">
        <v>71</v>
      </c>
      <c r="F21" s="114"/>
    </row>
    <row r="22" spans="2:7" x14ac:dyDescent="0.3">
      <c r="B22" s="36">
        <v>11</v>
      </c>
      <c r="C22" s="133" t="s">
        <v>162</v>
      </c>
      <c r="D22" s="133"/>
      <c r="E22" s="114" t="s">
        <v>71</v>
      </c>
      <c r="F22" s="114"/>
    </row>
    <row r="23" spans="2:7" x14ac:dyDescent="0.3">
      <c r="B23" s="36">
        <v>12</v>
      </c>
      <c r="C23" s="133" t="s">
        <v>163</v>
      </c>
      <c r="D23" s="133"/>
      <c r="E23" s="114" t="s">
        <v>71</v>
      </c>
      <c r="F23" s="114"/>
    </row>
    <row r="24" spans="2:7" x14ac:dyDescent="0.3">
      <c r="B24" s="36">
        <v>13</v>
      </c>
      <c r="C24" s="133" t="s">
        <v>164</v>
      </c>
      <c r="D24" s="133"/>
      <c r="E24" s="114" t="s">
        <v>71</v>
      </c>
      <c r="F24" s="114"/>
    </row>
    <row r="25" spans="2:7" x14ac:dyDescent="0.3">
      <c r="B25" s="36">
        <v>14</v>
      </c>
      <c r="C25" s="133" t="s">
        <v>125</v>
      </c>
      <c r="D25" s="133"/>
      <c r="E25" s="176" t="s">
        <v>71</v>
      </c>
      <c r="F25" s="114"/>
    </row>
    <row r="26" spans="2:7" x14ac:dyDescent="0.3">
      <c r="B26" s="36">
        <v>15</v>
      </c>
      <c r="C26" s="133" t="s">
        <v>139</v>
      </c>
      <c r="D26" s="133"/>
      <c r="E26" s="114" t="s">
        <v>71</v>
      </c>
      <c r="F26" s="114"/>
    </row>
    <row r="27" spans="2:7" x14ac:dyDescent="0.3">
      <c r="B27" s="36">
        <v>16</v>
      </c>
      <c r="C27" s="133" t="s">
        <v>80</v>
      </c>
      <c r="D27" s="133"/>
      <c r="E27" s="114" t="s">
        <v>71</v>
      </c>
      <c r="F27" s="114"/>
    </row>
    <row r="28" spans="2:7" x14ac:dyDescent="0.3">
      <c r="B28" s="36">
        <v>17</v>
      </c>
      <c r="C28" s="133" t="s">
        <v>154</v>
      </c>
      <c r="D28" s="133"/>
      <c r="E28" s="114" t="s">
        <v>71</v>
      </c>
      <c r="F28" s="114"/>
    </row>
    <row r="29" spans="2:7" x14ac:dyDescent="0.3">
      <c r="B29" s="36">
        <v>18</v>
      </c>
      <c r="C29" s="133" t="s">
        <v>82</v>
      </c>
      <c r="D29" s="133"/>
      <c r="E29" s="114" t="s">
        <v>71</v>
      </c>
      <c r="F29" s="114"/>
    </row>
    <row r="30" spans="2:7" x14ac:dyDescent="0.3">
      <c r="B30" s="36">
        <v>19</v>
      </c>
      <c r="C30" s="118" t="s">
        <v>280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281</v>
      </c>
      <c r="D31" s="119"/>
      <c r="E31" s="114" t="s">
        <v>71</v>
      </c>
      <c r="F31" s="114"/>
    </row>
    <row r="32" spans="2:7" x14ac:dyDescent="0.3">
      <c r="B32" s="36">
        <v>21</v>
      </c>
      <c r="C32" s="118" t="s">
        <v>282</v>
      </c>
      <c r="D32" s="119"/>
      <c r="E32" s="114" t="s">
        <v>71</v>
      </c>
      <c r="F32" s="114"/>
    </row>
    <row r="33" spans="2:6" x14ac:dyDescent="0.3">
      <c r="B33" s="36">
        <v>22</v>
      </c>
      <c r="C33" s="118" t="s">
        <v>82</v>
      </c>
      <c r="D33" s="119"/>
      <c r="E33" s="114" t="s">
        <v>71</v>
      </c>
      <c r="F33" s="114"/>
    </row>
    <row r="34" spans="2:6" x14ac:dyDescent="0.3">
      <c r="B34" s="36">
        <v>23</v>
      </c>
      <c r="C34" s="133" t="s">
        <v>83</v>
      </c>
      <c r="D34" s="133"/>
      <c r="E34" s="114" t="s">
        <v>71</v>
      </c>
      <c r="F34" s="114"/>
    </row>
    <row r="35" spans="2:6" x14ac:dyDescent="0.3">
      <c r="B35" s="36">
        <v>24</v>
      </c>
      <c r="C35" s="133" t="s">
        <v>165</v>
      </c>
      <c r="D35" s="133"/>
      <c r="E35" s="114" t="s">
        <v>71</v>
      </c>
      <c r="F35" s="114"/>
    </row>
    <row r="36" spans="2:6" x14ac:dyDescent="0.3">
      <c r="B36" s="36">
        <v>25</v>
      </c>
      <c r="C36" s="133" t="s">
        <v>85</v>
      </c>
      <c r="D36" s="133"/>
      <c r="E36" s="114" t="s">
        <v>71</v>
      </c>
      <c r="F36" s="114"/>
    </row>
    <row r="37" spans="2:6" x14ac:dyDescent="0.3">
      <c r="B37" s="36">
        <v>26</v>
      </c>
      <c r="C37" s="133" t="s">
        <v>98</v>
      </c>
      <c r="D37" s="133"/>
      <c r="E37" s="114" t="s">
        <v>71</v>
      </c>
      <c r="F37" s="114"/>
    </row>
    <row r="38" spans="2:6" x14ac:dyDescent="0.3">
      <c r="B38" s="36">
        <v>27</v>
      </c>
      <c r="C38" s="133" t="s">
        <v>126</v>
      </c>
      <c r="D38" s="133"/>
      <c r="E38" s="114" t="s">
        <v>71</v>
      </c>
      <c r="F38" s="114"/>
    </row>
    <row r="39" spans="2:6" x14ac:dyDescent="0.3">
      <c r="B39" s="36">
        <v>28</v>
      </c>
      <c r="C39" s="133" t="s">
        <v>166</v>
      </c>
      <c r="D39" s="133"/>
      <c r="E39" s="114" t="s">
        <v>71</v>
      </c>
      <c r="F39" s="114"/>
    </row>
    <row r="40" spans="2:6" x14ac:dyDescent="0.3">
      <c r="B40" s="36">
        <v>29</v>
      </c>
      <c r="C40" s="133" t="s">
        <v>155</v>
      </c>
      <c r="D40" s="133"/>
      <c r="E40" s="114" t="s">
        <v>71</v>
      </c>
      <c r="F40" s="114"/>
    </row>
    <row r="41" spans="2:6" x14ac:dyDescent="0.3">
      <c r="B41" s="36">
        <v>30</v>
      </c>
      <c r="C41" s="133" t="s">
        <v>156</v>
      </c>
      <c r="D41" s="133"/>
      <c r="E41" s="114" t="s">
        <v>71</v>
      </c>
      <c r="F41" s="114"/>
    </row>
    <row r="42" spans="2:6" x14ac:dyDescent="0.3">
      <c r="B42" s="36">
        <v>31</v>
      </c>
      <c r="C42" s="133" t="s">
        <v>157</v>
      </c>
      <c r="D42" s="133"/>
      <c r="E42" s="114" t="s">
        <v>71</v>
      </c>
      <c r="F42" s="114"/>
    </row>
    <row r="43" spans="2:6" x14ac:dyDescent="0.3">
      <c r="B43" s="36">
        <v>32</v>
      </c>
      <c r="C43" s="133" t="s">
        <v>167</v>
      </c>
      <c r="D43" s="133"/>
      <c r="E43" s="114" t="s">
        <v>71</v>
      </c>
      <c r="F43" s="114"/>
    </row>
    <row r="44" spans="2:6" x14ac:dyDescent="0.3">
      <c r="B44" s="36">
        <v>33</v>
      </c>
      <c r="C44" s="133" t="s">
        <v>60</v>
      </c>
      <c r="D44" s="133"/>
      <c r="E44" s="114" t="s">
        <v>71</v>
      </c>
      <c r="F44" s="114"/>
    </row>
    <row r="45" spans="2:6" x14ac:dyDescent="0.3">
      <c r="B45" s="36">
        <v>34</v>
      </c>
      <c r="C45" s="133" t="s">
        <v>175</v>
      </c>
      <c r="D45" s="133"/>
      <c r="E45" s="114" t="s">
        <v>71</v>
      </c>
      <c r="F45" s="114"/>
    </row>
  </sheetData>
  <mergeCells count="76">
    <mergeCell ref="C42:D42"/>
    <mergeCell ref="C43:D43"/>
    <mergeCell ref="C44:D44"/>
    <mergeCell ref="C45:D45"/>
    <mergeCell ref="E42:F42"/>
    <mergeCell ref="E43:F43"/>
    <mergeCell ref="E44:F44"/>
    <mergeCell ref="E45:F45"/>
    <mergeCell ref="B7:C7"/>
    <mergeCell ref="D7:I7"/>
    <mergeCell ref="B2:I2"/>
    <mergeCell ref="C11:D11"/>
    <mergeCell ref="E11:F11"/>
    <mergeCell ref="B8:C8"/>
    <mergeCell ref="D8:I8"/>
    <mergeCell ref="B10:F10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40:D40"/>
    <mergeCell ref="E40:F40"/>
    <mergeCell ref="C41:D41"/>
    <mergeCell ref="E41:F41"/>
    <mergeCell ref="C38:D38"/>
    <mergeCell ref="E38:F38"/>
    <mergeCell ref="C39:D39"/>
    <mergeCell ref="E39:F39"/>
    <mergeCell ref="C36:D36"/>
    <mergeCell ref="E36:F36"/>
    <mergeCell ref="C37:D37"/>
    <mergeCell ref="E37:F37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(6VVN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58</v>
      </c>
      <c r="C5" s="28" t="s">
        <v>93</v>
      </c>
      <c r="D5" s="28" t="str">
        <f>'Operador PA'!E53</f>
        <v>Inacap</v>
      </c>
      <c r="E5" s="28" t="str">
        <f>'Operador PA'!G53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47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46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158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51" t="s">
        <v>176</v>
      </c>
      <c r="D12" s="137"/>
      <c r="E12" s="114" t="s">
        <v>71</v>
      </c>
      <c r="F12" s="114"/>
      <c r="G12" s="32"/>
    </row>
    <row r="13" spans="2:9" x14ac:dyDescent="0.3">
      <c r="B13" s="36">
        <v>2</v>
      </c>
      <c r="C13" s="151" t="s">
        <v>177</v>
      </c>
      <c r="D13" s="137"/>
      <c r="E13" s="114" t="s">
        <v>71</v>
      </c>
      <c r="F13" s="114"/>
      <c r="G13" s="32"/>
    </row>
    <row r="14" spans="2:9" x14ac:dyDescent="0.3">
      <c r="B14" s="36">
        <v>3</v>
      </c>
      <c r="C14" s="151" t="s">
        <v>96</v>
      </c>
      <c r="D14" s="137"/>
      <c r="E14" s="114" t="s">
        <v>71</v>
      </c>
      <c r="F14" s="114"/>
      <c r="G14" s="32"/>
    </row>
    <row r="15" spans="2:9" x14ac:dyDescent="0.3">
      <c r="B15" s="36">
        <v>4</v>
      </c>
      <c r="C15" s="151" t="s">
        <v>157</v>
      </c>
      <c r="D15" s="137"/>
      <c r="E15" s="114" t="s">
        <v>71</v>
      </c>
      <c r="F15" s="114"/>
      <c r="G15" s="32"/>
    </row>
    <row r="16" spans="2:9" x14ac:dyDescent="0.3">
      <c r="B16" s="36">
        <v>5</v>
      </c>
      <c r="C16" s="151" t="s">
        <v>156</v>
      </c>
      <c r="D16" s="137"/>
      <c r="E16" s="114" t="s">
        <v>71</v>
      </c>
      <c r="F16" s="114"/>
      <c r="G16" s="32"/>
    </row>
    <row r="17" spans="2:7" x14ac:dyDescent="0.3">
      <c r="B17" s="36">
        <v>6</v>
      </c>
      <c r="C17" s="151" t="s">
        <v>155</v>
      </c>
      <c r="D17" s="137"/>
      <c r="E17" s="114" t="s">
        <v>71</v>
      </c>
      <c r="F17" s="114"/>
      <c r="G17" s="32"/>
    </row>
    <row r="18" spans="2:7" x14ac:dyDescent="0.3">
      <c r="B18" s="36">
        <v>7</v>
      </c>
      <c r="C18" s="151" t="s">
        <v>96</v>
      </c>
      <c r="D18" s="137"/>
      <c r="E18" s="114" t="s">
        <v>71</v>
      </c>
      <c r="F18" s="114"/>
    </row>
    <row r="19" spans="2:7" x14ac:dyDescent="0.3">
      <c r="B19" s="36">
        <v>8</v>
      </c>
      <c r="C19" s="151" t="s">
        <v>124</v>
      </c>
      <c r="D19" s="137"/>
      <c r="E19" s="114" t="s">
        <v>71</v>
      </c>
      <c r="F19" s="114"/>
    </row>
    <row r="20" spans="2:7" x14ac:dyDescent="0.3">
      <c r="B20" s="36">
        <v>9</v>
      </c>
      <c r="C20" s="151" t="s">
        <v>98</v>
      </c>
      <c r="D20" s="137"/>
      <c r="E20" s="114" t="s">
        <v>71</v>
      </c>
      <c r="F20" s="114"/>
    </row>
    <row r="21" spans="2:7" x14ac:dyDescent="0.3">
      <c r="B21" s="36">
        <v>10</v>
      </c>
      <c r="C21" s="151" t="s">
        <v>99</v>
      </c>
      <c r="D21" s="137"/>
      <c r="E21" s="114" t="s">
        <v>71</v>
      </c>
      <c r="F21" s="114"/>
    </row>
    <row r="22" spans="2:7" x14ac:dyDescent="0.3">
      <c r="B22" s="36">
        <v>11</v>
      </c>
      <c r="C22" s="151" t="s">
        <v>73</v>
      </c>
      <c r="D22" s="137"/>
      <c r="E22" s="114" t="s">
        <v>71</v>
      </c>
      <c r="F22" s="114"/>
    </row>
    <row r="23" spans="2:7" x14ac:dyDescent="0.3">
      <c r="B23" s="36">
        <v>12</v>
      </c>
      <c r="C23" s="151" t="s">
        <v>100</v>
      </c>
      <c r="D23" s="137"/>
      <c r="E23" s="114" t="s">
        <v>71</v>
      </c>
      <c r="F23" s="114"/>
    </row>
    <row r="24" spans="2:7" x14ac:dyDescent="0.3">
      <c r="B24" s="36">
        <v>13</v>
      </c>
      <c r="C24" s="151" t="s">
        <v>101</v>
      </c>
      <c r="D24" s="137"/>
      <c r="E24" s="114" t="s">
        <v>71</v>
      </c>
      <c r="F24" s="114"/>
    </row>
    <row r="25" spans="2:7" x14ac:dyDescent="0.3">
      <c r="B25" s="36">
        <v>14</v>
      </c>
      <c r="C25" s="151" t="s">
        <v>102</v>
      </c>
      <c r="D25" s="137"/>
      <c r="E25" s="114" t="s">
        <v>71</v>
      </c>
      <c r="F25" s="114"/>
    </row>
    <row r="26" spans="2:7" x14ac:dyDescent="0.3">
      <c r="B26" s="36">
        <v>15</v>
      </c>
      <c r="C26" s="151" t="s">
        <v>103</v>
      </c>
      <c r="D26" s="137"/>
      <c r="E26" s="114" t="s">
        <v>71</v>
      </c>
      <c r="F26" s="114"/>
    </row>
    <row r="27" spans="2:7" x14ac:dyDescent="0.3">
      <c r="B27" s="36">
        <v>16</v>
      </c>
      <c r="C27" s="151" t="s">
        <v>105</v>
      </c>
      <c r="D27" s="137"/>
      <c r="E27" s="114" t="s">
        <v>71</v>
      </c>
      <c r="F27" s="114"/>
    </row>
    <row r="28" spans="2:7" x14ac:dyDescent="0.3">
      <c r="B28" s="36">
        <v>17</v>
      </c>
      <c r="C28" s="151" t="s">
        <v>125</v>
      </c>
      <c r="D28" s="137"/>
      <c r="E28" s="114" t="s">
        <v>71</v>
      </c>
      <c r="F28" s="114"/>
    </row>
    <row r="29" spans="2:7" x14ac:dyDescent="0.3">
      <c r="B29" s="36">
        <v>18</v>
      </c>
      <c r="C29" s="151" t="s">
        <v>162</v>
      </c>
      <c r="D29" s="137"/>
      <c r="E29" s="114" t="s">
        <v>71</v>
      </c>
      <c r="F29" s="114"/>
    </row>
    <row r="30" spans="2:7" x14ac:dyDescent="0.3">
      <c r="B30" s="36">
        <v>19</v>
      </c>
      <c r="C30" s="151" t="s">
        <v>73</v>
      </c>
      <c r="D30" s="137"/>
      <c r="E30" s="176" t="s">
        <v>71</v>
      </c>
      <c r="F30" s="114"/>
    </row>
    <row r="31" spans="2:7" x14ac:dyDescent="0.3">
      <c r="B31" s="36">
        <v>20</v>
      </c>
      <c r="C31" s="151" t="s">
        <v>161</v>
      </c>
      <c r="D31" s="137"/>
      <c r="E31" s="114" t="s">
        <v>71</v>
      </c>
      <c r="F31" s="114"/>
    </row>
    <row r="32" spans="2:7" x14ac:dyDescent="0.3">
      <c r="B32" s="36">
        <v>21</v>
      </c>
      <c r="C32" s="151" t="s">
        <v>168</v>
      </c>
      <c r="D32" s="137"/>
      <c r="E32" s="114" t="s">
        <v>71</v>
      </c>
      <c r="F32" s="114"/>
    </row>
    <row r="33" spans="2:6" x14ac:dyDescent="0.3">
      <c r="B33" s="36">
        <v>22</v>
      </c>
      <c r="C33" s="151" t="s">
        <v>169</v>
      </c>
      <c r="D33" s="137"/>
      <c r="E33" s="114" t="s">
        <v>71</v>
      </c>
      <c r="F33" s="114"/>
    </row>
    <row r="34" spans="2:6" x14ac:dyDescent="0.3">
      <c r="B34" s="36">
        <v>23</v>
      </c>
      <c r="C34" s="151" t="s">
        <v>170</v>
      </c>
      <c r="D34" s="137"/>
      <c r="E34" s="114" t="s">
        <v>71</v>
      </c>
      <c r="F34" s="114"/>
    </row>
    <row r="35" spans="2:6" x14ac:dyDescent="0.3">
      <c r="B35" s="36">
        <v>24</v>
      </c>
      <c r="C35" s="151" t="s">
        <v>107</v>
      </c>
      <c r="D35" s="137"/>
      <c r="E35" s="114" t="s">
        <v>71</v>
      </c>
      <c r="F35" s="114"/>
    </row>
    <row r="36" spans="2:6" x14ac:dyDescent="0.3">
      <c r="B36" s="36">
        <v>25</v>
      </c>
      <c r="C36" s="151" t="s">
        <v>75</v>
      </c>
      <c r="D36" s="137"/>
      <c r="E36" s="114" t="s">
        <v>71</v>
      </c>
      <c r="F36" s="114"/>
    </row>
    <row r="37" spans="2:6" x14ac:dyDescent="0.3">
      <c r="B37" s="36">
        <v>26</v>
      </c>
      <c r="C37" s="151" t="s">
        <v>148</v>
      </c>
      <c r="D37" s="137"/>
      <c r="E37" s="114" t="s">
        <v>71</v>
      </c>
      <c r="F37" s="114"/>
    </row>
    <row r="38" spans="2:6" x14ac:dyDescent="0.3">
      <c r="B38" s="36">
        <v>27</v>
      </c>
      <c r="C38" s="151" t="s">
        <v>57</v>
      </c>
      <c r="D38" s="137"/>
      <c r="E38" s="114" t="s">
        <v>71</v>
      </c>
      <c r="F38" s="114"/>
    </row>
    <row r="39" spans="2:6" x14ac:dyDescent="0.3">
      <c r="B39" s="36">
        <v>28</v>
      </c>
      <c r="C39" s="151" t="s">
        <v>178</v>
      </c>
      <c r="D39" s="137"/>
      <c r="E39" s="114" t="s">
        <v>71</v>
      </c>
      <c r="F39" s="114"/>
    </row>
    <row r="42" spans="2:6" x14ac:dyDescent="0.3">
      <c r="B42" s="37"/>
      <c r="C42" s="148"/>
      <c r="D42" s="148"/>
      <c r="E42" s="175"/>
      <c r="F42" s="175"/>
    </row>
    <row r="43" spans="2:6" x14ac:dyDescent="0.3">
      <c r="B43" s="37"/>
      <c r="C43" s="148"/>
      <c r="D43" s="148"/>
      <c r="E43" s="175"/>
      <c r="F43" s="175"/>
    </row>
  </sheetData>
  <mergeCells count="68">
    <mergeCell ref="B7:C7"/>
    <mergeCell ref="D7:I7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C42:D42"/>
    <mergeCell ref="E42:F42"/>
    <mergeCell ref="C43:D43"/>
    <mergeCell ref="E43:F43"/>
    <mergeCell ref="C39:D39"/>
    <mergeCell ref="E39:F39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22" zoomScale="85" zoomScaleNormal="85" workbookViewId="0">
      <selection activeCell="C28" sqref="C28:D32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(8 -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63</v>
      </c>
      <c r="D5" s="28" t="str">
        <f>'Operador PA'!E54</f>
        <v>Archipiélago de Chiloé</v>
      </c>
      <c r="E5" s="28" t="str">
        <f>'Operador PA'!G54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46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47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77" t="s">
        <v>179</v>
      </c>
      <c r="D12" s="177"/>
      <c r="E12" s="114" t="s">
        <v>71</v>
      </c>
      <c r="F12" s="114"/>
      <c r="G12" s="32"/>
    </row>
    <row r="13" spans="2:9" x14ac:dyDescent="0.3">
      <c r="B13" s="36">
        <v>2</v>
      </c>
      <c r="C13" s="177" t="s">
        <v>180</v>
      </c>
      <c r="D13" s="177"/>
      <c r="E13" s="114" t="s">
        <v>71</v>
      </c>
      <c r="F13" s="114"/>
      <c r="G13" s="32"/>
    </row>
    <row r="14" spans="2:9" x14ac:dyDescent="0.3">
      <c r="B14" s="36">
        <v>3</v>
      </c>
      <c r="C14" s="178" t="s">
        <v>181</v>
      </c>
      <c r="D14" s="179"/>
      <c r="E14" s="125" t="s">
        <v>71</v>
      </c>
      <c r="F14" s="126"/>
      <c r="G14" s="32"/>
    </row>
    <row r="15" spans="2:9" x14ac:dyDescent="0.3">
      <c r="B15" s="36">
        <v>4</v>
      </c>
      <c r="C15" s="177" t="s">
        <v>75</v>
      </c>
      <c r="D15" s="177"/>
      <c r="E15" s="114" t="s">
        <v>71</v>
      </c>
      <c r="F15" s="114"/>
      <c r="G15" s="32"/>
    </row>
    <row r="16" spans="2:9" x14ac:dyDescent="0.3">
      <c r="B16" s="36">
        <v>5</v>
      </c>
      <c r="C16" s="177" t="s">
        <v>182</v>
      </c>
      <c r="D16" s="177"/>
      <c r="E16" s="114" t="s">
        <v>71</v>
      </c>
      <c r="F16" s="114"/>
      <c r="G16" s="32"/>
    </row>
    <row r="17" spans="2:7" x14ac:dyDescent="0.3">
      <c r="B17" s="36">
        <v>6</v>
      </c>
      <c r="C17" s="177" t="s">
        <v>73</v>
      </c>
      <c r="D17" s="177"/>
      <c r="E17" s="114" t="s">
        <v>71</v>
      </c>
      <c r="F17" s="114"/>
      <c r="G17" s="32"/>
    </row>
    <row r="18" spans="2:7" x14ac:dyDescent="0.3">
      <c r="B18" s="36">
        <v>7</v>
      </c>
      <c r="C18" s="133" t="s">
        <v>150</v>
      </c>
      <c r="D18" s="133"/>
      <c r="E18" s="114" t="s">
        <v>71</v>
      </c>
      <c r="F18" s="114"/>
      <c r="G18" s="32"/>
    </row>
    <row r="19" spans="2:7" x14ac:dyDescent="0.3">
      <c r="B19" s="36">
        <v>8</v>
      </c>
      <c r="C19" s="162" t="s">
        <v>183</v>
      </c>
      <c r="D19" s="163"/>
      <c r="E19" s="114" t="s">
        <v>71</v>
      </c>
      <c r="F19" s="114"/>
    </row>
    <row r="20" spans="2:7" x14ac:dyDescent="0.3">
      <c r="B20" s="36">
        <v>9</v>
      </c>
      <c r="C20" s="162" t="s">
        <v>184</v>
      </c>
      <c r="D20" s="163"/>
      <c r="E20" s="114" t="s">
        <v>71</v>
      </c>
      <c r="F20" s="114"/>
    </row>
    <row r="21" spans="2:7" x14ac:dyDescent="0.3">
      <c r="B21" s="36">
        <v>10</v>
      </c>
      <c r="C21" s="162" t="s">
        <v>185</v>
      </c>
      <c r="D21" s="163"/>
      <c r="E21" s="114" t="s">
        <v>71</v>
      </c>
      <c r="F21" s="114"/>
    </row>
    <row r="22" spans="2:7" x14ac:dyDescent="0.3">
      <c r="B22" s="36">
        <v>11</v>
      </c>
      <c r="C22" s="162" t="s">
        <v>186</v>
      </c>
      <c r="D22" s="163"/>
      <c r="E22" s="114" t="s">
        <v>71</v>
      </c>
      <c r="F22" s="114"/>
    </row>
    <row r="23" spans="2:7" x14ac:dyDescent="0.3">
      <c r="B23" s="36">
        <v>12</v>
      </c>
      <c r="C23" s="170" t="s">
        <v>125</v>
      </c>
      <c r="D23" s="170"/>
      <c r="E23" s="114" t="s">
        <v>71</v>
      </c>
      <c r="F23" s="114"/>
    </row>
    <row r="24" spans="2:7" x14ac:dyDescent="0.3">
      <c r="B24" s="36">
        <v>13</v>
      </c>
      <c r="C24" s="170" t="s">
        <v>79</v>
      </c>
      <c r="D24" s="170"/>
      <c r="E24" s="114" t="s">
        <v>71</v>
      </c>
      <c r="F24" s="114"/>
    </row>
    <row r="25" spans="2:7" x14ac:dyDescent="0.3">
      <c r="B25" s="36">
        <v>14</v>
      </c>
      <c r="C25" s="170" t="s">
        <v>80</v>
      </c>
      <c r="D25" s="170"/>
      <c r="E25" s="114" t="s">
        <v>71</v>
      </c>
      <c r="F25" s="114"/>
    </row>
    <row r="26" spans="2:7" x14ac:dyDescent="0.3">
      <c r="B26" s="36">
        <v>15</v>
      </c>
      <c r="C26" s="170" t="s">
        <v>81</v>
      </c>
      <c r="D26" s="170"/>
      <c r="E26" s="114" t="s">
        <v>71</v>
      </c>
      <c r="F26" s="114"/>
    </row>
    <row r="27" spans="2:7" x14ac:dyDescent="0.3">
      <c r="B27" s="36">
        <v>16</v>
      </c>
      <c r="C27" s="170" t="s">
        <v>82</v>
      </c>
      <c r="D27" s="170"/>
      <c r="E27" s="114" t="s">
        <v>71</v>
      </c>
      <c r="F27" s="114"/>
    </row>
    <row r="28" spans="2:7" x14ac:dyDescent="0.3">
      <c r="B28" s="36">
        <v>17</v>
      </c>
      <c r="C28" s="118" t="s">
        <v>280</v>
      </c>
      <c r="D28" s="119"/>
      <c r="E28" s="114" t="s">
        <v>71</v>
      </c>
      <c r="F28" s="114"/>
    </row>
    <row r="29" spans="2:7" x14ac:dyDescent="0.3">
      <c r="B29" s="36">
        <v>18</v>
      </c>
      <c r="C29" s="118" t="s">
        <v>281</v>
      </c>
      <c r="D29" s="119"/>
      <c r="E29" s="114" t="s">
        <v>71</v>
      </c>
      <c r="F29" s="114"/>
    </row>
    <row r="30" spans="2:7" x14ac:dyDescent="0.3">
      <c r="B30" s="36">
        <v>19</v>
      </c>
      <c r="C30" s="118" t="s">
        <v>282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82</v>
      </c>
      <c r="D31" s="119"/>
      <c r="E31" s="114" t="s">
        <v>71</v>
      </c>
      <c r="F31" s="114"/>
    </row>
    <row r="32" spans="2:7" x14ac:dyDescent="0.3">
      <c r="B32" s="36">
        <v>21</v>
      </c>
      <c r="C32" s="160" t="s">
        <v>104</v>
      </c>
      <c r="D32" s="160"/>
      <c r="E32" s="158" t="s">
        <v>71</v>
      </c>
      <c r="F32" s="158"/>
    </row>
    <row r="33" spans="2:6" x14ac:dyDescent="0.3">
      <c r="B33" s="36">
        <v>22</v>
      </c>
      <c r="C33" s="170" t="s">
        <v>187</v>
      </c>
      <c r="D33" s="170"/>
      <c r="E33" s="158" t="s">
        <v>71</v>
      </c>
      <c r="F33" s="158"/>
    </row>
    <row r="34" spans="2:6" x14ac:dyDescent="0.3">
      <c r="B34" s="36">
        <v>23</v>
      </c>
      <c r="C34" s="170" t="s">
        <v>188</v>
      </c>
      <c r="D34" s="170"/>
      <c r="E34" s="158" t="s">
        <v>71</v>
      </c>
      <c r="F34" s="158"/>
    </row>
    <row r="35" spans="2:6" x14ac:dyDescent="0.3">
      <c r="B35" s="36">
        <v>24</v>
      </c>
      <c r="C35" s="170" t="s">
        <v>189</v>
      </c>
      <c r="D35" s="170"/>
      <c r="E35" s="158" t="s">
        <v>71</v>
      </c>
      <c r="F35" s="158"/>
    </row>
    <row r="36" spans="2:6" x14ac:dyDescent="0.3">
      <c r="B36" s="36">
        <v>25</v>
      </c>
      <c r="C36" s="170" t="s">
        <v>190</v>
      </c>
      <c r="D36" s="170"/>
      <c r="E36" s="158" t="s">
        <v>71</v>
      </c>
      <c r="F36" s="158"/>
    </row>
    <row r="37" spans="2:6" x14ac:dyDescent="0.3">
      <c r="B37" s="36">
        <v>26</v>
      </c>
      <c r="C37" s="170" t="s">
        <v>157</v>
      </c>
      <c r="D37" s="170"/>
      <c r="E37" s="158" t="s">
        <v>71</v>
      </c>
      <c r="F37" s="158"/>
    </row>
    <row r="38" spans="2:6" x14ac:dyDescent="0.3">
      <c r="B38" s="36">
        <v>27</v>
      </c>
      <c r="C38" s="170" t="s">
        <v>191</v>
      </c>
      <c r="D38" s="170"/>
      <c r="E38" s="158" t="s">
        <v>71</v>
      </c>
      <c r="F38" s="158"/>
    </row>
    <row r="39" spans="2:6" x14ac:dyDescent="0.3">
      <c r="B39" s="36">
        <v>28</v>
      </c>
      <c r="C39" s="170" t="s">
        <v>192</v>
      </c>
      <c r="D39" s="170"/>
      <c r="E39" s="158" t="s">
        <v>71</v>
      </c>
      <c r="F39" s="158"/>
    </row>
    <row r="40" spans="2:6" x14ac:dyDescent="0.3">
      <c r="B40" s="36">
        <v>29</v>
      </c>
      <c r="C40" s="170" t="s">
        <v>193</v>
      </c>
      <c r="D40" s="170"/>
      <c r="E40" s="158" t="s">
        <v>71</v>
      </c>
      <c r="F40" s="158"/>
    </row>
    <row r="41" spans="2:6" x14ac:dyDescent="0.3">
      <c r="B41" s="36">
        <v>30</v>
      </c>
      <c r="C41" s="170" t="s">
        <v>194</v>
      </c>
      <c r="D41" s="170"/>
      <c r="E41" s="158" t="s">
        <v>71</v>
      </c>
      <c r="F41" s="158"/>
    </row>
    <row r="42" spans="2:6" x14ac:dyDescent="0.3">
      <c r="B42" s="36">
        <v>31</v>
      </c>
      <c r="C42" s="170" t="s">
        <v>84</v>
      </c>
      <c r="D42" s="170"/>
      <c r="E42" s="158" t="s">
        <v>71</v>
      </c>
      <c r="F42" s="158"/>
    </row>
    <row r="43" spans="2:6" x14ac:dyDescent="0.3">
      <c r="B43" s="36">
        <v>32</v>
      </c>
      <c r="C43" s="170" t="s">
        <v>195</v>
      </c>
      <c r="D43" s="170"/>
      <c r="E43" s="158" t="s">
        <v>71</v>
      </c>
      <c r="F43" s="158"/>
    </row>
    <row r="44" spans="2:6" x14ac:dyDescent="0.3">
      <c r="B44" s="36">
        <v>33</v>
      </c>
      <c r="C44" s="160" t="s">
        <v>96</v>
      </c>
      <c r="D44" s="160"/>
      <c r="E44" s="158" t="s">
        <v>71</v>
      </c>
      <c r="F44" s="158"/>
    </row>
    <row r="45" spans="2:6" x14ac:dyDescent="0.3">
      <c r="B45" s="36">
        <v>34</v>
      </c>
      <c r="C45" s="160" t="s">
        <v>60</v>
      </c>
      <c r="D45" s="160"/>
      <c r="E45" s="158" t="s">
        <v>71</v>
      </c>
      <c r="F45" s="158"/>
    </row>
    <row r="46" spans="2:6" x14ac:dyDescent="0.3">
      <c r="B46" s="36">
        <v>35</v>
      </c>
      <c r="C46" s="160" t="s">
        <v>47</v>
      </c>
      <c r="D46" s="160"/>
      <c r="E46" s="158" t="s">
        <v>71</v>
      </c>
      <c r="F46" s="158"/>
    </row>
  </sheetData>
  <mergeCells count="78">
    <mergeCell ref="C43:D43"/>
    <mergeCell ref="C44:D44"/>
    <mergeCell ref="C45:D45"/>
    <mergeCell ref="C46:D46"/>
    <mergeCell ref="E43:F43"/>
    <mergeCell ref="E44:F44"/>
    <mergeCell ref="E45:F45"/>
    <mergeCell ref="E46:F46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E24:F24"/>
    <mergeCell ref="C24:D24"/>
    <mergeCell ref="C21:D21"/>
    <mergeCell ref="E21:F21"/>
    <mergeCell ref="C22:D22"/>
    <mergeCell ref="E22:F22"/>
    <mergeCell ref="E23:F23"/>
    <mergeCell ref="C23:D23"/>
    <mergeCell ref="E36:F36"/>
    <mergeCell ref="C36:D36"/>
    <mergeCell ref="E35:F35"/>
    <mergeCell ref="C35:D35"/>
    <mergeCell ref="E34:F34"/>
    <mergeCell ref="C34:D34"/>
    <mergeCell ref="E33:F33"/>
    <mergeCell ref="C33:D33"/>
    <mergeCell ref="E32:F32"/>
    <mergeCell ref="C32:D32"/>
    <mergeCell ref="E31:F31"/>
    <mergeCell ref="C31:D31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(8 - REGRESO)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>
        <v>8</v>
      </c>
      <c r="C5" s="28" t="s">
        <v>93</v>
      </c>
      <c r="D5" s="28" t="str">
        <f>'Operador PA'!E55</f>
        <v>Hospital Regional</v>
      </c>
      <c r="E5" s="28" t="str">
        <f>'Operador PA'!G55</f>
        <v>Archipiélago de Chiloé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47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46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43" t="s">
        <v>47</v>
      </c>
      <c r="D12" s="143"/>
      <c r="E12" s="114" t="s">
        <v>71</v>
      </c>
      <c r="F12" s="114"/>
      <c r="G12" s="32"/>
    </row>
    <row r="13" spans="2:9" x14ac:dyDescent="0.3">
      <c r="B13" s="36">
        <v>2</v>
      </c>
      <c r="C13" s="143" t="s">
        <v>60</v>
      </c>
      <c r="D13" s="143"/>
      <c r="E13" s="114" t="s">
        <v>71</v>
      </c>
      <c r="F13" s="114"/>
      <c r="G13" s="32"/>
    </row>
    <row r="14" spans="2:9" x14ac:dyDescent="0.3">
      <c r="B14" s="36">
        <v>3</v>
      </c>
      <c r="C14" s="143" t="s">
        <v>89</v>
      </c>
      <c r="D14" s="143"/>
      <c r="E14" s="114" t="s">
        <v>71</v>
      </c>
      <c r="F14" s="114"/>
      <c r="G14" s="32"/>
    </row>
    <row r="15" spans="2:9" x14ac:dyDescent="0.3">
      <c r="B15" s="36">
        <v>4</v>
      </c>
      <c r="C15" s="143" t="s">
        <v>196</v>
      </c>
      <c r="D15" s="143"/>
      <c r="E15" s="114" t="s">
        <v>71</v>
      </c>
      <c r="F15" s="114"/>
      <c r="G15" s="32"/>
    </row>
    <row r="16" spans="2:9" x14ac:dyDescent="0.3">
      <c r="B16" s="36">
        <v>5</v>
      </c>
      <c r="C16" s="143" t="s">
        <v>197</v>
      </c>
      <c r="D16" s="143"/>
      <c r="E16" s="114" t="s">
        <v>71</v>
      </c>
      <c r="F16" s="114"/>
      <c r="G16" s="32"/>
    </row>
    <row r="17" spans="2:10" x14ac:dyDescent="0.3">
      <c r="B17" s="36">
        <v>6</v>
      </c>
      <c r="C17" s="151" t="s">
        <v>198</v>
      </c>
      <c r="D17" s="137"/>
      <c r="E17" s="114" t="s">
        <v>71</v>
      </c>
      <c r="F17" s="114"/>
      <c r="G17" s="32"/>
    </row>
    <row r="18" spans="2:10" x14ac:dyDescent="0.3">
      <c r="B18" s="36">
        <v>7</v>
      </c>
      <c r="C18" s="151" t="s">
        <v>199</v>
      </c>
      <c r="D18" s="137"/>
      <c r="E18" s="114" t="s">
        <v>71</v>
      </c>
      <c r="F18" s="114"/>
    </row>
    <row r="19" spans="2:10" x14ac:dyDescent="0.3">
      <c r="B19" s="36">
        <v>8</v>
      </c>
      <c r="C19" s="151" t="s">
        <v>200</v>
      </c>
      <c r="D19" s="137"/>
      <c r="E19" s="114" t="s">
        <v>71</v>
      </c>
      <c r="F19" s="114"/>
    </row>
    <row r="20" spans="2:10" x14ac:dyDescent="0.3">
      <c r="B20" s="36">
        <v>9</v>
      </c>
      <c r="C20" s="151" t="s">
        <v>191</v>
      </c>
      <c r="D20" s="137"/>
      <c r="E20" s="114" t="s">
        <v>71</v>
      </c>
      <c r="F20" s="114"/>
    </row>
    <row r="21" spans="2:10" x14ac:dyDescent="0.3">
      <c r="B21" s="36">
        <v>10</v>
      </c>
      <c r="C21" s="151" t="s">
        <v>157</v>
      </c>
      <c r="D21" s="137"/>
      <c r="E21" s="114" t="s">
        <v>71</v>
      </c>
      <c r="F21" s="114"/>
    </row>
    <row r="22" spans="2:10" x14ac:dyDescent="0.3">
      <c r="B22" s="36">
        <v>11</v>
      </c>
      <c r="C22" s="172" t="s">
        <v>189</v>
      </c>
      <c r="D22" s="163"/>
      <c r="E22" s="114" t="s">
        <v>71</v>
      </c>
      <c r="F22" s="114"/>
    </row>
    <row r="23" spans="2:10" x14ac:dyDescent="0.3">
      <c r="B23" s="36">
        <v>12</v>
      </c>
      <c r="C23" s="172" t="s">
        <v>201</v>
      </c>
      <c r="D23" s="163"/>
      <c r="E23" s="114" t="s">
        <v>71</v>
      </c>
      <c r="F23" s="114"/>
    </row>
    <row r="24" spans="2:10" x14ac:dyDescent="0.3">
      <c r="B24" s="36">
        <v>13</v>
      </c>
      <c r="C24" s="172" t="s">
        <v>103</v>
      </c>
      <c r="D24" s="163"/>
      <c r="E24" s="114" t="s">
        <v>71</v>
      </c>
      <c r="F24" s="114"/>
    </row>
    <row r="25" spans="2:10" x14ac:dyDescent="0.3">
      <c r="B25" s="36">
        <v>14</v>
      </c>
      <c r="C25" s="172" t="s">
        <v>105</v>
      </c>
      <c r="D25" s="163"/>
      <c r="E25" s="114" t="s">
        <v>71</v>
      </c>
      <c r="F25" s="114"/>
      <c r="H25" s="13"/>
      <c r="I25" s="13"/>
      <c r="J25" s="13"/>
    </row>
    <row r="26" spans="2:10" x14ac:dyDescent="0.3">
      <c r="B26" s="36">
        <v>15</v>
      </c>
      <c r="C26" s="172" t="s">
        <v>125</v>
      </c>
      <c r="D26" s="163"/>
      <c r="E26" s="114" t="s">
        <v>71</v>
      </c>
      <c r="F26" s="114"/>
      <c r="H26" s="13"/>
      <c r="I26" s="13"/>
      <c r="J26" s="13"/>
    </row>
    <row r="27" spans="2:10" x14ac:dyDescent="0.3">
      <c r="B27" s="36">
        <v>16</v>
      </c>
      <c r="C27" s="172" t="s">
        <v>186</v>
      </c>
      <c r="D27" s="163"/>
      <c r="E27" s="114" t="s">
        <v>71</v>
      </c>
      <c r="F27" s="114"/>
      <c r="H27" s="13"/>
      <c r="I27" s="13"/>
      <c r="J27" s="13"/>
    </row>
    <row r="28" spans="2:10" x14ac:dyDescent="0.3">
      <c r="B28" s="36">
        <v>17</v>
      </c>
      <c r="C28" s="172" t="s">
        <v>202</v>
      </c>
      <c r="D28" s="163"/>
      <c r="E28" s="114" t="s">
        <v>71</v>
      </c>
      <c r="F28" s="114"/>
      <c r="H28" s="38"/>
      <c r="I28" s="39"/>
      <c r="J28" s="13"/>
    </row>
    <row r="29" spans="2:10" x14ac:dyDescent="0.3">
      <c r="B29" s="36">
        <v>18</v>
      </c>
      <c r="C29" s="180" t="s">
        <v>184</v>
      </c>
      <c r="D29" s="179"/>
      <c r="E29" s="114" t="s">
        <v>71</v>
      </c>
      <c r="F29" s="114"/>
      <c r="H29" s="181"/>
      <c r="I29" s="181"/>
      <c r="J29" s="13"/>
    </row>
    <row r="30" spans="2:10" x14ac:dyDescent="0.3">
      <c r="B30" s="36">
        <v>19</v>
      </c>
      <c r="C30" s="180" t="s">
        <v>183</v>
      </c>
      <c r="D30" s="179"/>
      <c r="E30" s="114" t="s">
        <v>71</v>
      </c>
      <c r="F30" s="114"/>
      <c r="H30" s="38"/>
      <c r="I30" s="39"/>
      <c r="J30" s="13"/>
    </row>
    <row r="31" spans="2:10" x14ac:dyDescent="0.3">
      <c r="B31" s="36">
        <v>20</v>
      </c>
      <c r="C31" s="180" t="s">
        <v>116</v>
      </c>
      <c r="D31" s="179"/>
      <c r="E31" s="114" t="s">
        <v>71</v>
      </c>
      <c r="F31" s="114"/>
      <c r="H31" s="38"/>
      <c r="I31" s="39"/>
      <c r="J31" s="13"/>
    </row>
    <row r="32" spans="2:10" x14ac:dyDescent="0.3">
      <c r="B32" s="36">
        <v>21</v>
      </c>
      <c r="C32" s="180" t="s">
        <v>73</v>
      </c>
      <c r="D32" s="179"/>
      <c r="E32" s="114" t="s">
        <v>71</v>
      </c>
      <c r="F32" s="114"/>
      <c r="H32" s="181"/>
      <c r="I32" s="181"/>
      <c r="J32" s="13"/>
    </row>
    <row r="33" spans="2:10" x14ac:dyDescent="0.3">
      <c r="B33" s="36">
        <v>22</v>
      </c>
      <c r="C33" s="180" t="s">
        <v>203</v>
      </c>
      <c r="D33" s="179"/>
      <c r="E33" s="114" t="s">
        <v>71</v>
      </c>
      <c r="F33" s="114"/>
      <c r="H33" s="181"/>
      <c r="I33" s="181"/>
      <c r="J33" s="13"/>
    </row>
    <row r="34" spans="2:10" x14ac:dyDescent="0.3">
      <c r="B34" s="36">
        <v>23</v>
      </c>
      <c r="C34" s="180" t="s">
        <v>75</v>
      </c>
      <c r="D34" s="179"/>
      <c r="E34" s="114" t="s">
        <v>71</v>
      </c>
      <c r="F34" s="114"/>
      <c r="H34" s="13"/>
      <c r="I34" s="13"/>
      <c r="J34" s="13"/>
    </row>
    <row r="35" spans="2:10" x14ac:dyDescent="0.3">
      <c r="B35" s="36">
        <v>24</v>
      </c>
      <c r="C35" s="180" t="s">
        <v>181</v>
      </c>
      <c r="D35" s="179"/>
      <c r="E35" s="114" t="s">
        <v>71</v>
      </c>
      <c r="F35" s="114"/>
      <c r="H35" s="13"/>
      <c r="I35" s="13"/>
      <c r="J35" s="13"/>
    </row>
    <row r="36" spans="2:10" x14ac:dyDescent="0.3">
      <c r="B36" s="36">
        <v>25</v>
      </c>
      <c r="C36" s="180" t="s">
        <v>204</v>
      </c>
      <c r="D36" s="179"/>
      <c r="E36" s="114" t="s">
        <v>71</v>
      </c>
      <c r="F36" s="114"/>
    </row>
    <row r="37" spans="2:10" x14ac:dyDescent="0.3">
      <c r="B37" s="36">
        <v>26</v>
      </c>
      <c r="C37" s="180" t="s">
        <v>205</v>
      </c>
      <c r="D37" s="179"/>
      <c r="E37" s="114" t="s">
        <v>71</v>
      </c>
      <c r="F37" s="114"/>
    </row>
  </sheetData>
  <mergeCells count="63"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  <mergeCell ref="H29:I29"/>
    <mergeCell ref="H32:I32"/>
    <mergeCell ref="C29:D29"/>
    <mergeCell ref="E29:F29"/>
    <mergeCell ref="C26:D26"/>
    <mergeCell ref="E27:F27"/>
    <mergeCell ref="E28:F28"/>
    <mergeCell ref="E26:F26"/>
    <mergeCell ref="C23:D23"/>
    <mergeCell ref="E23:F23"/>
    <mergeCell ref="C24:D24"/>
    <mergeCell ref="E24:F24"/>
    <mergeCell ref="C28:D28"/>
    <mergeCell ref="C27:D27"/>
    <mergeCell ref="E25:F25"/>
    <mergeCell ref="C25:D25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19:D19"/>
    <mergeCell ref="E19:F19"/>
    <mergeCell ref="C16:D16"/>
    <mergeCell ref="E16:F16"/>
    <mergeCell ref="C17:D17"/>
    <mergeCell ref="C18:D18"/>
    <mergeCell ref="E18:F18"/>
    <mergeCell ref="E17:F17"/>
    <mergeCell ref="C21:D21"/>
    <mergeCell ref="E21:F21"/>
    <mergeCell ref="C22:D22"/>
    <mergeCell ref="E22:F22"/>
    <mergeCell ref="C20:D20"/>
    <mergeCell ref="E20:F20"/>
    <mergeCell ref="C34:D34"/>
    <mergeCell ref="C35:D35"/>
    <mergeCell ref="C36:D36"/>
    <mergeCell ref="C37:D37"/>
    <mergeCell ref="E34:F34"/>
    <mergeCell ref="E35:F35"/>
    <mergeCell ref="E36:F36"/>
    <mergeCell ref="E37:F37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3"/>
  <sheetViews>
    <sheetView topLeftCell="A25" zoomScaleNormal="100" workbookViewId="0">
      <selection activeCell="C28" sqref="C28:D31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26"/>
      <c r="D1" s="26"/>
      <c r="E1" s="26"/>
      <c r="F1" s="26"/>
      <c r="G1" s="26"/>
      <c r="H1" s="26"/>
      <c r="I1" s="26"/>
    </row>
    <row r="2" spans="2:9" ht="22.2" x14ac:dyDescent="0.3">
      <c r="B2" s="111" t="str">
        <f>"DETALLE DEL SERVICIO ("&amp;B5&amp;" - "&amp;C5&amp;")"</f>
        <v>DETALLE DEL SERVICIO (8V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59</v>
      </c>
      <c r="C5" s="28" t="s">
        <v>63</v>
      </c>
      <c r="D5" s="28" t="str">
        <f>'Operador PA'!E56</f>
        <v>Archipiélago de Chiloé</v>
      </c>
      <c r="E5" s="28" t="str">
        <f>'Operador PA'!G56</f>
        <v>Centro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tr">
        <f>+D5</f>
        <v>Archipiélago de Chiloé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tr">
        <f>+E5</f>
        <v>Centro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33" t="s">
        <v>179</v>
      </c>
      <c r="D12" s="133"/>
      <c r="E12" s="114" t="s">
        <v>71</v>
      </c>
      <c r="F12" s="114"/>
      <c r="G12" s="32"/>
    </row>
    <row r="13" spans="2:9" x14ac:dyDescent="0.3">
      <c r="B13" s="36">
        <v>2</v>
      </c>
      <c r="C13" s="133" t="s">
        <v>180</v>
      </c>
      <c r="D13" s="133"/>
      <c r="E13" s="114" t="s">
        <v>71</v>
      </c>
      <c r="F13" s="114"/>
      <c r="G13" s="32"/>
    </row>
    <row r="14" spans="2:9" x14ac:dyDescent="0.3">
      <c r="B14" s="36">
        <v>3</v>
      </c>
      <c r="C14" s="133" t="s">
        <v>181</v>
      </c>
      <c r="D14" s="133"/>
      <c r="E14" s="114" t="s">
        <v>71</v>
      </c>
      <c r="F14" s="114"/>
      <c r="G14" s="32"/>
    </row>
    <row r="15" spans="2:9" x14ac:dyDescent="0.3">
      <c r="B15" s="36">
        <v>4</v>
      </c>
      <c r="C15" s="133" t="s">
        <v>75</v>
      </c>
      <c r="D15" s="133"/>
      <c r="E15" s="114" t="s">
        <v>71</v>
      </c>
      <c r="F15" s="114"/>
      <c r="G15" s="32"/>
    </row>
    <row r="16" spans="2:9" x14ac:dyDescent="0.3">
      <c r="B16" s="36">
        <v>5</v>
      </c>
      <c r="C16" s="133" t="s">
        <v>182</v>
      </c>
      <c r="D16" s="133"/>
      <c r="E16" s="114" t="s">
        <v>71</v>
      </c>
      <c r="F16" s="114"/>
      <c r="G16" s="32"/>
    </row>
    <row r="17" spans="2:7" x14ac:dyDescent="0.3">
      <c r="B17" s="36">
        <v>6</v>
      </c>
      <c r="C17" s="136" t="s">
        <v>73</v>
      </c>
      <c r="D17" s="137"/>
      <c r="E17" s="114" t="s">
        <v>71</v>
      </c>
      <c r="F17" s="114"/>
      <c r="G17" s="32"/>
    </row>
    <row r="18" spans="2:7" x14ac:dyDescent="0.3">
      <c r="B18" s="36">
        <v>7</v>
      </c>
      <c r="C18" s="136" t="s">
        <v>150</v>
      </c>
      <c r="D18" s="137"/>
      <c r="E18" s="114" t="s">
        <v>71</v>
      </c>
      <c r="F18" s="114"/>
    </row>
    <row r="19" spans="2:7" x14ac:dyDescent="0.3">
      <c r="B19" s="36">
        <v>8</v>
      </c>
      <c r="C19" s="136" t="s">
        <v>183</v>
      </c>
      <c r="D19" s="137"/>
      <c r="E19" s="114" t="s">
        <v>71</v>
      </c>
      <c r="F19" s="114"/>
    </row>
    <row r="20" spans="2:7" x14ac:dyDescent="0.3">
      <c r="B20" s="36">
        <v>9</v>
      </c>
      <c r="C20" s="136" t="s">
        <v>184</v>
      </c>
      <c r="D20" s="137"/>
      <c r="E20" s="114" t="s">
        <v>71</v>
      </c>
      <c r="F20" s="114"/>
    </row>
    <row r="21" spans="2:7" x14ac:dyDescent="0.3">
      <c r="B21" s="36">
        <v>10</v>
      </c>
      <c r="C21" s="136" t="s">
        <v>202</v>
      </c>
      <c r="D21" s="137"/>
      <c r="E21" s="114" t="s">
        <v>71</v>
      </c>
      <c r="F21" s="114"/>
    </row>
    <row r="22" spans="2:7" x14ac:dyDescent="0.3">
      <c r="B22" s="36">
        <v>11</v>
      </c>
      <c r="C22" s="162" t="s">
        <v>186</v>
      </c>
      <c r="D22" s="163"/>
      <c r="E22" s="114" t="s">
        <v>71</v>
      </c>
      <c r="F22" s="114"/>
    </row>
    <row r="23" spans="2:7" x14ac:dyDescent="0.3">
      <c r="B23" s="36">
        <v>12</v>
      </c>
      <c r="C23" s="162" t="s">
        <v>125</v>
      </c>
      <c r="D23" s="163"/>
      <c r="E23" s="114" t="s">
        <v>71</v>
      </c>
      <c r="F23" s="114"/>
    </row>
    <row r="24" spans="2:7" x14ac:dyDescent="0.3">
      <c r="B24" s="36">
        <v>13</v>
      </c>
      <c r="C24" s="162" t="s">
        <v>79</v>
      </c>
      <c r="D24" s="163"/>
      <c r="E24" s="114" t="s">
        <v>71</v>
      </c>
      <c r="F24" s="114"/>
    </row>
    <row r="25" spans="2:7" x14ac:dyDescent="0.3">
      <c r="B25" s="36">
        <v>14</v>
      </c>
      <c r="C25" s="162" t="s">
        <v>80</v>
      </c>
      <c r="D25" s="163"/>
      <c r="E25" s="114" t="s">
        <v>71</v>
      </c>
      <c r="F25" s="114"/>
    </row>
    <row r="26" spans="2:7" x14ac:dyDescent="0.3">
      <c r="B26" s="36">
        <v>15</v>
      </c>
      <c r="C26" s="182" t="s">
        <v>81</v>
      </c>
      <c r="D26" s="183"/>
      <c r="E26" s="114" t="s">
        <v>71</v>
      </c>
      <c r="F26" s="114"/>
    </row>
    <row r="27" spans="2:7" x14ac:dyDescent="0.3">
      <c r="B27" s="36">
        <v>16</v>
      </c>
      <c r="C27" s="182" t="s">
        <v>82</v>
      </c>
      <c r="D27" s="183"/>
      <c r="E27" s="114" t="s">
        <v>71</v>
      </c>
      <c r="F27" s="114"/>
    </row>
    <row r="28" spans="2:7" x14ac:dyDescent="0.3">
      <c r="B28" s="36">
        <v>17</v>
      </c>
      <c r="C28" s="118" t="s">
        <v>280</v>
      </c>
      <c r="D28" s="119"/>
      <c r="E28" s="114" t="s">
        <v>71</v>
      </c>
      <c r="F28" s="114"/>
    </row>
    <row r="29" spans="2:7" x14ac:dyDescent="0.3">
      <c r="B29" s="36">
        <v>18</v>
      </c>
      <c r="C29" s="118" t="s">
        <v>281</v>
      </c>
      <c r="D29" s="119"/>
      <c r="E29" s="114" t="s">
        <v>71</v>
      </c>
      <c r="F29" s="114"/>
    </row>
    <row r="30" spans="2:7" x14ac:dyDescent="0.3">
      <c r="B30" s="36">
        <v>19</v>
      </c>
      <c r="C30" s="118" t="s">
        <v>282</v>
      </c>
      <c r="D30" s="119"/>
      <c r="E30" s="114" t="s">
        <v>71</v>
      </c>
      <c r="F30" s="114"/>
    </row>
    <row r="31" spans="2:7" x14ac:dyDescent="0.3">
      <c r="B31" s="36">
        <v>20</v>
      </c>
      <c r="C31" s="118" t="s">
        <v>82</v>
      </c>
      <c r="D31" s="119"/>
      <c r="E31" s="114" t="s">
        <v>71</v>
      </c>
      <c r="F31" s="114"/>
    </row>
    <row r="32" spans="2:7" x14ac:dyDescent="0.3">
      <c r="B32" s="36">
        <v>21</v>
      </c>
      <c r="C32" s="182" t="s">
        <v>206</v>
      </c>
      <c r="D32" s="183"/>
      <c r="E32" s="114" t="s">
        <v>71</v>
      </c>
      <c r="F32" s="114"/>
    </row>
    <row r="33" spans="2:6" x14ac:dyDescent="0.3">
      <c r="B33" s="36">
        <v>22</v>
      </c>
      <c r="C33" s="182" t="s">
        <v>187</v>
      </c>
      <c r="D33" s="183"/>
      <c r="E33" s="114" t="s">
        <v>71</v>
      </c>
      <c r="F33" s="114"/>
    </row>
  </sheetData>
  <mergeCells count="52">
    <mergeCell ref="C30:D30"/>
    <mergeCell ref="C31:D31"/>
    <mergeCell ref="C32:D32"/>
    <mergeCell ref="C33:D33"/>
    <mergeCell ref="E30:F30"/>
    <mergeCell ref="E31:F31"/>
    <mergeCell ref="E32:F32"/>
    <mergeCell ref="E33:F33"/>
    <mergeCell ref="B10:F10"/>
    <mergeCell ref="C11:D11"/>
    <mergeCell ref="E11:F11"/>
    <mergeCell ref="C12:D12"/>
    <mergeCell ref="E12:F12"/>
    <mergeCell ref="E13:F13"/>
    <mergeCell ref="C14:D14"/>
    <mergeCell ref="E14:F14"/>
    <mergeCell ref="C15:D15"/>
    <mergeCell ref="E15:F15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1" t="str">
        <f>"DETALLE DEL SERVICIO ("&amp;B5&amp;" - "&amp;C5&amp;")"</f>
        <v>DETALLE DEL SERVICIO (VH - IDA)</v>
      </c>
      <c r="C2" s="111"/>
      <c r="D2" s="111"/>
      <c r="E2" s="111"/>
      <c r="F2" s="111"/>
      <c r="G2" s="111"/>
      <c r="H2" s="111"/>
      <c r="I2" s="111"/>
    </row>
    <row r="3" spans="2:9" x14ac:dyDescent="0.3">
      <c r="B3" s="26"/>
      <c r="C3" s="26"/>
      <c r="D3" s="26"/>
      <c r="E3" s="26"/>
      <c r="F3" s="26"/>
      <c r="G3" s="26"/>
      <c r="H3" s="26"/>
      <c r="I3" s="26"/>
    </row>
    <row r="4" spans="2:9" x14ac:dyDescent="0.3">
      <c r="B4" s="27" t="s">
        <v>37</v>
      </c>
      <c r="C4" s="27" t="s">
        <v>38</v>
      </c>
      <c r="D4" s="27" t="s">
        <v>40</v>
      </c>
      <c r="E4" s="27" t="s">
        <v>41</v>
      </c>
      <c r="F4" s="26"/>
      <c r="G4" s="26"/>
    </row>
    <row r="5" spans="2:9" x14ac:dyDescent="0.3">
      <c r="B5" s="28" t="s">
        <v>61</v>
      </c>
      <c r="C5" s="28" t="s">
        <v>63</v>
      </c>
      <c r="D5" s="28" t="str">
        <f>+'Operador PA'!E57</f>
        <v>Pueblos Unidos</v>
      </c>
      <c r="E5" s="28" t="str">
        <f>+'Operador PA'!G57</f>
        <v>Hospital Regional</v>
      </c>
      <c r="F5" s="26"/>
      <c r="G5" s="26"/>
    </row>
    <row r="6" spans="2:9" x14ac:dyDescent="0.3">
      <c r="B6" s="29"/>
      <c r="C6" s="26"/>
      <c r="D6" s="26"/>
      <c r="E6" s="26"/>
      <c r="F6" s="26"/>
      <c r="G6" s="26"/>
      <c r="H6" s="26"/>
      <c r="I6" s="26"/>
    </row>
    <row r="7" spans="2:9" x14ac:dyDescent="0.3">
      <c r="B7" s="112" t="s">
        <v>64</v>
      </c>
      <c r="C7" s="112"/>
      <c r="D7" s="124" t="s">
        <v>62</v>
      </c>
      <c r="E7" s="124"/>
      <c r="F7" s="124"/>
      <c r="G7" s="124"/>
      <c r="H7" s="124"/>
      <c r="I7" s="124"/>
    </row>
    <row r="8" spans="2:9" x14ac:dyDescent="0.3">
      <c r="B8" s="112" t="s">
        <v>65</v>
      </c>
      <c r="C8" s="112"/>
      <c r="D8" s="124" t="s">
        <v>47</v>
      </c>
      <c r="E8" s="124"/>
      <c r="F8" s="124"/>
      <c r="G8" s="124"/>
      <c r="H8" s="124"/>
      <c r="I8" s="124"/>
    </row>
    <row r="9" spans="2:9" x14ac:dyDescent="0.3">
      <c r="C9" s="26"/>
      <c r="D9" s="26"/>
      <c r="E9" s="26"/>
      <c r="F9" s="26"/>
      <c r="G9" s="26"/>
      <c r="H9" s="26"/>
      <c r="I9" s="26"/>
    </row>
    <row r="10" spans="2:9" x14ac:dyDescent="0.3">
      <c r="B10" s="116" t="s">
        <v>66</v>
      </c>
      <c r="C10" s="116"/>
      <c r="D10" s="116"/>
      <c r="E10" s="116"/>
      <c r="F10" s="116"/>
    </row>
    <row r="11" spans="2:9" x14ac:dyDescent="0.3">
      <c r="B11" s="30" t="s">
        <v>67</v>
      </c>
      <c r="C11" s="116" t="s">
        <v>68</v>
      </c>
      <c r="D11" s="116"/>
      <c r="E11" s="116" t="s">
        <v>69</v>
      </c>
      <c r="F11" s="116"/>
    </row>
    <row r="12" spans="2:9" x14ac:dyDescent="0.3">
      <c r="B12" s="36">
        <v>1</v>
      </c>
      <c r="C12" s="143" t="s">
        <v>207</v>
      </c>
      <c r="D12" s="143"/>
      <c r="E12" s="114" t="s">
        <v>71</v>
      </c>
      <c r="F12" s="114"/>
      <c r="G12" s="32"/>
    </row>
    <row r="13" spans="2:9" x14ac:dyDescent="0.3">
      <c r="B13" s="36">
        <v>2</v>
      </c>
      <c r="C13" s="143" t="s">
        <v>74</v>
      </c>
      <c r="D13" s="143"/>
      <c r="E13" s="114" t="s">
        <v>71</v>
      </c>
      <c r="F13" s="114"/>
      <c r="G13" s="32"/>
    </row>
    <row r="14" spans="2:9" x14ac:dyDescent="0.3">
      <c r="B14" s="36">
        <v>3</v>
      </c>
      <c r="C14" s="143" t="s">
        <v>73</v>
      </c>
      <c r="D14" s="143"/>
      <c r="E14" s="114" t="s">
        <v>71</v>
      </c>
      <c r="F14" s="114"/>
      <c r="G14" s="32"/>
    </row>
    <row r="15" spans="2:9" x14ac:dyDescent="0.3">
      <c r="B15" s="36">
        <v>4</v>
      </c>
      <c r="C15" s="143" t="s">
        <v>181</v>
      </c>
      <c r="D15" s="143"/>
      <c r="E15" s="114" t="s">
        <v>71</v>
      </c>
      <c r="F15" s="114"/>
      <c r="G15" s="32"/>
    </row>
    <row r="16" spans="2:9" x14ac:dyDescent="0.3">
      <c r="B16" s="36">
        <v>5</v>
      </c>
      <c r="C16" s="143" t="s">
        <v>77</v>
      </c>
      <c r="D16" s="143"/>
      <c r="E16" s="114" t="s">
        <v>71</v>
      </c>
      <c r="F16" s="114"/>
      <c r="G16" s="32"/>
    </row>
    <row r="17" spans="2:7" x14ac:dyDescent="0.3">
      <c r="B17" s="36">
        <v>6</v>
      </c>
      <c r="C17" s="143" t="s">
        <v>89</v>
      </c>
      <c r="D17" s="143"/>
      <c r="E17" s="114" t="s">
        <v>71</v>
      </c>
      <c r="F17" s="114"/>
      <c r="G17" s="32"/>
    </row>
    <row r="18" spans="2:7" x14ac:dyDescent="0.3">
      <c r="B18" s="36">
        <v>7</v>
      </c>
      <c r="C18" s="143" t="s">
        <v>60</v>
      </c>
      <c r="D18" s="143"/>
      <c r="E18" s="114" t="s">
        <v>71</v>
      </c>
      <c r="F18" s="114"/>
    </row>
    <row r="19" spans="2:7" x14ac:dyDescent="0.3">
      <c r="B19" s="46">
        <v>8</v>
      </c>
      <c r="C19" s="143" t="s">
        <v>47</v>
      </c>
      <c r="D19" s="143"/>
      <c r="E19" s="114" t="s">
        <v>71</v>
      </c>
      <c r="F19" s="114"/>
    </row>
  </sheetData>
  <mergeCells count="24">
    <mergeCell ref="B10:F10"/>
    <mergeCell ref="B2:I2"/>
    <mergeCell ref="B7:C7"/>
    <mergeCell ref="D7:I7"/>
    <mergeCell ref="B8:C8"/>
    <mergeCell ref="D8:I8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37"/>
  <sheetViews>
    <sheetView topLeftCell="A15" zoomScale="85" zoomScaleNormal="85" workbookViewId="0">
      <selection activeCell="L35" sqref="L35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1" t="str">
        <f>"PROGRAMA DE OPERACIÓN DEL SERVICIO ("&amp;B7&amp;" - "&amp;C7&amp;")"</f>
        <v>PROGRAMA DE OPERACIÓN DEL SERVICIO (1 -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1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 t="s">
        <v>228</v>
      </c>
      <c r="E19" s="53">
        <v>1</v>
      </c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7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67">
        <v>3</v>
      </c>
      <c r="H21" s="52"/>
      <c r="I21" s="53"/>
    </row>
    <row r="22" spans="2:9" x14ac:dyDescent="0.3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3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2">
        <v>2</v>
      </c>
    </row>
    <row r="24" spans="2:9" x14ac:dyDescent="0.3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6">
        <v>2</v>
      </c>
    </row>
    <row r="25" spans="2:9" x14ac:dyDescent="0.3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2">
        <v>2</v>
      </c>
    </row>
    <row r="26" spans="2:9" x14ac:dyDescent="0.3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6">
        <v>2</v>
      </c>
    </row>
    <row r="27" spans="2:9" x14ac:dyDescent="0.3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2">
        <v>2</v>
      </c>
    </row>
    <row r="28" spans="2:9" x14ac:dyDescent="0.3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6">
        <v>2</v>
      </c>
    </row>
    <row r="29" spans="2:9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2">
        <v>2</v>
      </c>
    </row>
    <row r="30" spans="2:9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6">
        <v>2</v>
      </c>
    </row>
    <row r="31" spans="2:9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2">
        <v>2</v>
      </c>
    </row>
    <row r="32" spans="2:9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6">
        <v>2</v>
      </c>
    </row>
    <row r="33" spans="2:1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2">
        <v>2</v>
      </c>
    </row>
    <row r="34" spans="2:16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  <c r="P34" t="s">
        <v>173</v>
      </c>
    </row>
    <row r="35" spans="2:16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16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16" ht="15.6" x14ac:dyDescent="0.3">
      <c r="B37" s="50" t="s">
        <v>246</v>
      </c>
      <c r="C37" s="51"/>
      <c r="D37" s="58" t="s">
        <v>247</v>
      </c>
      <c r="E37" s="59">
        <f>+SUM(E13:E36)</f>
        <v>73</v>
      </c>
      <c r="F37" s="58" t="s">
        <v>247</v>
      </c>
      <c r="G37" s="59">
        <f>+SUM(G13:G36)</f>
        <v>50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P36" sqref="P36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1" t="str">
        <f>"PROGRAMA DE OPERACIÓN DEL SERVICIO ("&amp;B7&amp;" - "&amp;C7&amp;")"</f>
        <v>PROGRAMA DE OPERACIÓN DEL SERVICIO (1 -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1</v>
      </c>
      <c r="C7" s="48" t="s">
        <v>93</v>
      </c>
      <c r="D7" s="48" t="s">
        <v>47</v>
      </c>
      <c r="E7" s="48" t="s">
        <v>46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x14ac:dyDescent="0.3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3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2">
        <v>2</v>
      </c>
    </row>
    <row r="24" spans="2:9" x14ac:dyDescent="0.3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6">
        <v>2</v>
      </c>
    </row>
    <row r="25" spans="2:9" x14ac:dyDescent="0.3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2">
        <v>2</v>
      </c>
    </row>
    <row r="26" spans="2:9" x14ac:dyDescent="0.3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6">
        <v>2</v>
      </c>
    </row>
    <row r="27" spans="2:9" x14ac:dyDescent="0.3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2">
        <v>2</v>
      </c>
    </row>
    <row r="28" spans="2:9" x14ac:dyDescent="0.3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6">
        <v>2</v>
      </c>
    </row>
    <row r="29" spans="2:9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2">
        <v>2</v>
      </c>
    </row>
    <row r="30" spans="2:9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6">
        <v>2</v>
      </c>
    </row>
    <row r="31" spans="2:9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2">
        <v>2</v>
      </c>
    </row>
    <row r="32" spans="2:9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6">
        <v>2</v>
      </c>
    </row>
    <row r="33" spans="2:9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2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70</v>
      </c>
      <c r="F37" s="58" t="s">
        <v>247</v>
      </c>
      <c r="G37" s="59">
        <f>+SUM(G13:G36)</f>
        <v>50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3" sqref="D13:I36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(1VN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50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6"/>
      <c r="F20" s="56"/>
      <c r="G20" s="56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2"/>
      <c r="F21" s="52"/>
      <c r="G21" s="52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6"/>
      <c r="F22" s="56"/>
      <c r="G22" s="56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2"/>
      <c r="F23" s="52"/>
      <c r="G23" s="52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6"/>
      <c r="F24" s="56"/>
      <c r="G24" s="56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2"/>
      <c r="F25" s="52"/>
      <c r="G25" s="52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6"/>
      <c r="F26" s="56"/>
      <c r="G26" s="56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2"/>
      <c r="F27" s="52"/>
      <c r="G27" s="52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6"/>
      <c r="F28" s="56"/>
      <c r="G28" s="56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2"/>
      <c r="F29" s="52"/>
      <c r="G29" s="52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6"/>
      <c r="F30" s="56"/>
      <c r="G30" s="56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2"/>
      <c r="F31" s="52"/>
      <c r="G31" s="52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6"/>
      <c r="F32" s="56"/>
      <c r="G32" s="56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2"/>
      <c r="F33" s="52"/>
      <c r="G33" s="52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6"/>
      <c r="F34" s="56"/>
      <c r="G34" s="56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2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6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1" t="str">
        <f>"PROGRAMA DE OPERACIÓN DEL SERVICIO ("&amp;B7&amp;" - "&amp;C7&amp;")"</f>
        <v>PROGRAMA DE OPERACIÓN DEL SERVICIO (1VN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 t="s">
        <v>50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3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6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2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6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2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6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2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6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2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6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2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6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2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6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2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6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2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6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2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6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2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6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G21" sqref="G21:G33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1" t="str">
        <f>"PROGRAMA DE OPERACIÓN DEL SERVICIO ("&amp;B7&amp;" - "&amp;C7&amp;")"</f>
        <v>PROGRAMA DE OPERACIÓN DEL SERVICIO (2 -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>
        <v>2</v>
      </c>
      <c r="C7" s="48" t="s">
        <v>63</v>
      </c>
      <c r="D7" s="48" t="s">
        <v>52</v>
      </c>
      <c r="E7" s="48" t="s">
        <v>53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6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6">
        <v>2</v>
      </c>
    </row>
    <row r="23" spans="2:9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2">
        <v>2</v>
      </c>
    </row>
    <row r="24" spans="2:9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6">
        <v>2</v>
      </c>
    </row>
    <row r="25" spans="2:9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2">
        <v>2</v>
      </c>
    </row>
    <row r="26" spans="2:9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6">
        <v>2</v>
      </c>
    </row>
    <row r="27" spans="2:9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2">
        <v>2</v>
      </c>
    </row>
    <row r="28" spans="2:9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6">
        <v>2</v>
      </c>
    </row>
    <row r="29" spans="2:9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2">
        <v>2</v>
      </c>
    </row>
    <row r="30" spans="2:9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3</v>
      </c>
      <c r="H30" s="56" t="s">
        <v>228</v>
      </c>
      <c r="I30" s="56">
        <v>2</v>
      </c>
    </row>
    <row r="31" spans="2:9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3</v>
      </c>
      <c r="H31" s="52" t="s">
        <v>228</v>
      </c>
      <c r="I31" s="52">
        <v>2</v>
      </c>
    </row>
    <row r="32" spans="2:9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6">
        <v>2</v>
      </c>
    </row>
    <row r="33" spans="2:9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2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63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90" zoomScaleNormal="90" workbookViewId="0">
      <selection activeCell="G21" sqref="G21:G33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1" t="str">
        <f>"PROGRAMA DE OPERACIÓN DEL SERVICIO ("&amp;B7&amp;" - "&amp;C7&amp;")"</f>
        <v>PROGRAMA DE OPERACIÓN DEL SERVICIO (2 -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>
        <v>2</v>
      </c>
      <c r="C7" s="48" t="s">
        <v>93</v>
      </c>
      <c r="D7" s="48" t="s">
        <v>53</v>
      </c>
      <c r="E7" s="48" t="s">
        <v>52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(2VN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54</v>
      </c>
      <c r="C7" s="48" t="s">
        <v>63</v>
      </c>
      <c r="D7" s="48" t="s">
        <v>52</v>
      </c>
      <c r="E7" s="48" t="s">
        <v>51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1</v>
      </c>
      <c r="F13" s="52" t="s">
        <v>248</v>
      </c>
      <c r="G13" s="53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1" t="str">
        <f>"PROGRAMA DE OPERACIÓN DEL SERVICIO ("&amp;B7&amp;" - "&amp;C7&amp;")"</f>
        <v>PROGRAMA DE OPERACIÓN DEL SERVICIO (2VN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54</v>
      </c>
      <c r="C7" s="48" t="s">
        <v>93</v>
      </c>
      <c r="D7" s="48" t="s">
        <v>51</v>
      </c>
      <c r="E7" s="48" t="s">
        <v>52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1</v>
      </c>
      <c r="F13" s="52" t="s">
        <v>228</v>
      </c>
      <c r="G13" s="53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10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10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10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10" ht="15.6" x14ac:dyDescent="0.3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10" ht="15.6" x14ac:dyDescent="0.3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  <c r="J37">
        <f>(3*E37)</f>
        <v>15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(5 -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f>+'Operador PA'!B40</f>
        <v>5</v>
      </c>
      <c r="C7" s="48" t="s">
        <v>63</v>
      </c>
      <c r="D7" s="48" t="str">
        <f>+'Operador PA'!E40</f>
        <v>Villa Mirador al Estrecho</v>
      </c>
      <c r="E7" s="48" t="str">
        <f>+'Operador PA'!G40</f>
        <v>Zona Franca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59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(5 -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f>+'Operador PA'!B41</f>
        <v>5</v>
      </c>
      <c r="C7" s="48" t="s">
        <v>93</v>
      </c>
      <c r="D7" s="48" t="str">
        <f>+'Operador PA'!E41</f>
        <v>Zona Franca</v>
      </c>
      <c r="E7" s="48" t="str">
        <f>+'Operador PA'!G41</f>
        <v>Villa Mirador al Estrecho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59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90" zoomScaleNormal="90" workbookViewId="0">
      <selection activeCell="D13" sqref="D13:I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(5VN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tr">
        <f>+'Operador PA'!B42</f>
        <v>5VN</v>
      </c>
      <c r="C7" s="48" t="s">
        <v>63</v>
      </c>
      <c r="D7" s="48" t="str">
        <f>+'Operador PA'!E42</f>
        <v>Villa Mirador al Estrecho</v>
      </c>
      <c r="E7" s="48" t="str">
        <f>+'Operador PA'!G42</f>
        <v>Inacap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workbookViewId="0">
      <selection activeCell="D13" sqref="D13:I36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(5VN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tr">
        <f>+'Operador PA'!B43</f>
        <v>5VN</v>
      </c>
      <c r="C7" s="48" t="s">
        <v>93</v>
      </c>
      <c r="D7" s="48" t="str">
        <f>+'Operador PA'!E43</f>
        <v>Inacap</v>
      </c>
      <c r="E7" s="48" t="str">
        <f>+'Operador PA'!G43</f>
        <v>Villa Mirador al Estrecho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7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E20" sqref="E20:E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(9 -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f>+'Operador PA'!B44</f>
        <v>9</v>
      </c>
      <c r="C7" s="48" t="s">
        <v>63</v>
      </c>
      <c r="D7" s="48" t="str">
        <f>+'Operador PA'!E44</f>
        <v>Villa Nelda Panicucci</v>
      </c>
      <c r="E7" s="48" t="str">
        <f>+'Operador PA'!G44</f>
        <v>Hospital Regional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2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49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90" zoomScaleNormal="90" workbookViewId="0">
      <selection activeCell="M38" sqref="M38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(9 -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f>+'Operador PA'!B45</f>
        <v>9</v>
      </c>
      <c r="C7" s="48" t="s">
        <v>93</v>
      </c>
      <c r="D7" s="48" t="str">
        <f>+'Operador PA'!E45</f>
        <v>Hospital Regional</v>
      </c>
      <c r="E7" s="48" t="str">
        <f>+'Operador PA'!G45</f>
        <v>Villa Nelda Panicucci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4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4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4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4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2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62</v>
      </c>
      <c r="F37" s="58" t="s">
        <v>247</v>
      </c>
      <c r="G37" s="59">
        <f>+SUM(G13:G36)</f>
        <v>49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19" sqref="E19:E34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(6 -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6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 t="s">
        <v>228</v>
      </c>
      <c r="E19" s="53">
        <v>1</v>
      </c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5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3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54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0" zoomScaleNormal="80" workbookViewId="0">
      <selection activeCell="E20" sqref="E20:E34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1" t="str">
        <f>"PROGRAMA DE OPERACIÓN DEL SERVICIO ("&amp;B7&amp;" - "&amp;C7&amp;")"</f>
        <v>PROGRAMA DE OPERACIÓN DEL SERVICIO (6 -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6</v>
      </c>
      <c r="C7" s="48" t="s">
        <v>93</v>
      </c>
      <c r="D7" s="48" t="s">
        <v>47</v>
      </c>
      <c r="E7" s="48" t="s">
        <v>46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4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3</v>
      </c>
      <c r="F23" s="52" t="s">
        <v>232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4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4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4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4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4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4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6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52</v>
      </c>
      <c r="F37" s="58" t="s">
        <v>247</v>
      </c>
      <c r="G37" s="59">
        <f>+SUM(G13:G36)</f>
        <v>39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D13" sqref="D13:I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(6VN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55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1</v>
      </c>
      <c r="F13" s="52" t="s">
        <v>248</v>
      </c>
      <c r="G13" s="53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60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/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0" zoomScaleNormal="80" workbookViewId="0">
      <selection activeCell="D13" sqref="D13:I3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(6VN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55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1</v>
      </c>
      <c r="F13" s="52" t="s">
        <v>228</v>
      </c>
      <c r="G13" s="53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3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60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5</v>
      </c>
      <c r="F37" s="58" t="s">
        <v>247</v>
      </c>
      <c r="G37" s="59">
        <f>+SUM(G13:G36)</f>
        <v>1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1" t="str">
        <f>"PROGRAMA DE OPERACIÓN DEL SERVICIO ("&amp;B7&amp;" - "&amp;C7&amp;")"</f>
        <v>PROGRAMA DE OPERACIÓN DEL SERVICIO (6V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 t="s">
        <v>56</v>
      </c>
      <c r="C7" s="48" t="s">
        <v>63</v>
      </c>
      <c r="D7" s="48" t="s">
        <v>46</v>
      </c>
      <c r="E7" s="48" t="s">
        <v>47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3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3</v>
      </c>
      <c r="F23" s="52" t="s">
        <v>228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3</v>
      </c>
      <c r="F24" s="56" t="s">
        <v>230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3</v>
      </c>
      <c r="F25" s="52" t="s">
        <v>230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3</v>
      </c>
      <c r="F26" s="56" t="s">
        <v>230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3</v>
      </c>
      <c r="F27" s="52" t="s">
        <v>230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3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3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3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45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(6V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 t="s">
        <v>56</v>
      </c>
      <c r="C7" s="48" t="s">
        <v>93</v>
      </c>
      <c r="D7" s="48" t="s">
        <v>47</v>
      </c>
      <c r="E7" s="48" t="s">
        <v>57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3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3</v>
      </c>
      <c r="F21" s="52" t="s">
        <v>228</v>
      </c>
      <c r="G21" s="52">
        <v>2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3</v>
      </c>
      <c r="F22" s="56" t="s">
        <v>228</v>
      </c>
      <c r="G22" s="56">
        <v>2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3</v>
      </c>
      <c r="F23" s="52" t="s">
        <v>228</v>
      </c>
      <c r="G23" s="52">
        <v>3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3</v>
      </c>
      <c r="F24" s="56" t="s">
        <v>228</v>
      </c>
      <c r="G24" s="56">
        <v>3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3</v>
      </c>
      <c r="F25" s="52" t="s">
        <v>228</v>
      </c>
      <c r="G25" s="52">
        <v>3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3</v>
      </c>
      <c r="F26" s="56" t="s">
        <v>228</v>
      </c>
      <c r="G26" s="56">
        <v>3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3</v>
      </c>
      <c r="F27" s="52" t="s">
        <v>228</v>
      </c>
      <c r="G27" s="52">
        <v>3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3</v>
      </c>
      <c r="F28" s="56" t="s">
        <v>228</v>
      </c>
      <c r="G28" s="56">
        <v>3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3</v>
      </c>
      <c r="F29" s="52" t="s">
        <v>228</v>
      </c>
      <c r="G29" s="52">
        <v>3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3</v>
      </c>
      <c r="F30" s="56" t="s">
        <v>228</v>
      </c>
      <c r="G30" s="56">
        <v>3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3</v>
      </c>
      <c r="F31" s="52" t="s">
        <v>228</v>
      </c>
      <c r="G31" s="52">
        <v>3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3</v>
      </c>
      <c r="F32" s="56" t="s">
        <v>228</v>
      </c>
      <c r="G32" s="56">
        <v>3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3</v>
      </c>
      <c r="F33" s="52" t="s">
        <v>228</v>
      </c>
      <c r="G33" s="52">
        <v>3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3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45</v>
      </c>
      <c r="F37" s="58" t="s">
        <v>247</v>
      </c>
      <c r="G37" s="59">
        <f>+SUM(G13:G36)</f>
        <v>37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90" zoomScaleNormal="90" workbookViewId="0">
      <selection activeCell="D13" sqref="D13:I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1" t="str">
        <f>"PROGRAMA DE OPERACIÓN DEL SERVICIO ("&amp;B7&amp;" - "&amp;C7&amp;")"</f>
        <v>PROGRAMA DE OPERACIÓN DEL SERVICIO (6VVN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 t="s">
        <v>58</v>
      </c>
      <c r="C7" s="48" t="s">
        <v>63</v>
      </c>
      <c r="D7" s="48" t="s">
        <v>46</v>
      </c>
      <c r="E7" s="48" t="s">
        <v>51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1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3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90" zoomScaleNormal="90" workbookViewId="0">
      <selection activeCell="D13" sqref="D13:I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(6VVN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58</v>
      </c>
      <c r="C7" s="48" t="s">
        <v>93</v>
      </c>
      <c r="D7" s="48" t="s">
        <v>51</v>
      </c>
      <c r="E7" s="48" t="s">
        <v>46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61" t="s">
        <v>216</v>
      </c>
      <c r="G12" s="61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3">
        <v>0</v>
      </c>
      <c r="F13" s="52" t="s">
        <v>228</v>
      </c>
      <c r="G13" s="53">
        <v>0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/>
      <c r="E20" s="57"/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53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4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70" zoomScaleNormal="70" workbookViewId="0">
      <selection activeCell="E20" sqref="E20:E36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1" t="str">
        <f>"PROGRAMA DE OPERACIÓN DEL SERVICIO ("&amp;B7&amp;" - "&amp;C7&amp;")"</f>
        <v>PROGRAMA DE OPERACIÓN DEL SERVICIO (8 -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8</v>
      </c>
      <c r="C7" s="48" t="s">
        <v>63</v>
      </c>
      <c r="D7" s="48" t="str">
        <f>+'Operador PA'!E54</f>
        <v>Archipiélago de Chiloé</v>
      </c>
      <c r="E7" s="48" t="str">
        <f>+'Operador PA'!G54</f>
        <v>Hospital Regional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7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4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78</v>
      </c>
      <c r="F37" s="58" t="s">
        <v>247</v>
      </c>
      <c r="G37" s="59">
        <f>+SUM(G13:G36)</f>
        <v>51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5" zoomScale="85" zoomScaleNormal="85" workbookViewId="0">
      <selection activeCell="E20" sqref="E20:E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(8 - REGRESO)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>
        <v>8</v>
      </c>
      <c r="C7" s="48" t="s">
        <v>93</v>
      </c>
      <c r="D7" s="48" t="str">
        <f>+'Operador PA'!E55</f>
        <v>Hospital Regional</v>
      </c>
      <c r="E7" s="48" t="str">
        <f>+'Operador PA'!G55</f>
        <v>Archipiélago de Chiloé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 t="s">
        <v>228</v>
      </c>
      <c r="E13" s="52">
        <v>1</v>
      </c>
      <c r="F13" s="52" t="s">
        <v>228</v>
      </c>
      <c r="G13" s="52">
        <v>1</v>
      </c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6"/>
      <c r="F14" s="56"/>
      <c r="G14" s="56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2"/>
      <c r="F15" s="52"/>
      <c r="G15" s="52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6"/>
      <c r="F16" s="56"/>
      <c r="G16" s="56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2"/>
      <c r="F17" s="52"/>
      <c r="G17" s="52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6"/>
      <c r="F18" s="56"/>
      <c r="G18" s="56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2"/>
      <c r="F19" s="52"/>
      <c r="G19" s="52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6">
        <v>5</v>
      </c>
      <c r="F20" s="56"/>
      <c r="G20" s="56"/>
      <c r="H20" s="56"/>
      <c r="I20" s="57"/>
    </row>
    <row r="21" spans="2:9" ht="15.6" x14ac:dyDescent="0.3">
      <c r="B21" s="50">
        <v>8</v>
      </c>
      <c r="C21" s="51" t="s">
        <v>227</v>
      </c>
      <c r="D21" s="52" t="s">
        <v>226</v>
      </c>
      <c r="E21" s="52">
        <v>5</v>
      </c>
      <c r="F21" s="52" t="s">
        <v>228</v>
      </c>
      <c r="G21" s="52">
        <v>3</v>
      </c>
      <c r="H21" s="52"/>
      <c r="I21" s="53"/>
    </row>
    <row r="22" spans="2:9" ht="15.6" x14ac:dyDescent="0.3">
      <c r="B22" s="54">
        <v>9</v>
      </c>
      <c r="C22" s="55" t="s">
        <v>229</v>
      </c>
      <c r="D22" s="56" t="s">
        <v>230</v>
      </c>
      <c r="E22" s="56">
        <v>5</v>
      </c>
      <c r="F22" s="56" t="s">
        <v>228</v>
      </c>
      <c r="G22" s="56">
        <v>3</v>
      </c>
      <c r="H22" s="56" t="s">
        <v>228</v>
      </c>
      <c r="I22" s="57">
        <v>2</v>
      </c>
    </row>
    <row r="23" spans="2:9" ht="15.6" x14ac:dyDescent="0.3">
      <c r="B23" s="50">
        <v>10</v>
      </c>
      <c r="C23" s="51" t="s">
        <v>231</v>
      </c>
      <c r="D23" s="52" t="s">
        <v>230</v>
      </c>
      <c r="E23" s="52">
        <v>5</v>
      </c>
      <c r="F23" s="52" t="s">
        <v>232</v>
      </c>
      <c r="G23" s="52">
        <v>4</v>
      </c>
      <c r="H23" s="52" t="s">
        <v>228</v>
      </c>
      <c r="I23" s="53">
        <v>2</v>
      </c>
    </row>
    <row r="24" spans="2:9" ht="15.6" x14ac:dyDescent="0.3">
      <c r="B24" s="54">
        <v>11</v>
      </c>
      <c r="C24" s="55" t="s">
        <v>233</v>
      </c>
      <c r="D24" s="56" t="s">
        <v>230</v>
      </c>
      <c r="E24" s="56">
        <v>5</v>
      </c>
      <c r="F24" s="56" t="s">
        <v>230</v>
      </c>
      <c r="G24" s="56">
        <v>4</v>
      </c>
      <c r="H24" s="56" t="s">
        <v>228</v>
      </c>
      <c r="I24" s="57">
        <v>2</v>
      </c>
    </row>
    <row r="25" spans="2:9" ht="15.6" x14ac:dyDescent="0.3">
      <c r="B25" s="50">
        <v>12</v>
      </c>
      <c r="C25" s="51" t="s">
        <v>234</v>
      </c>
      <c r="D25" s="52" t="s">
        <v>226</v>
      </c>
      <c r="E25" s="52">
        <v>5</v>
      </c>
      <c r="F25" s="52" t="s">
        <v>230</v>
      </c>
      <c r="G25" s="52">
        <v>4</v>
      </c>
      <c r="H25" s="52" t="s">
        <v>228</v>
      </c>
      <c r="I25" s="53">
        <v>2</v>
      </c>
    </row>
    <row r="26" spans="2:9" ht="15.6" x14ac:dyDescent="0.3">
      <c r="B26" s="54">
        <v>13</v>
      </c>
      <c r="C26" s="55" t="s">
        <v>235</v>
      </c>
      <c r="D26" s="56" t="s">
        <v>226</v>
      </c>
      <c r="E26" s="56">
        <v>5</v>
      </c>
      <c r="F26" s="56" t="s">
        <v>230</v>
      </c>
      <c r="G26" s="56">
        <v>4</v>
      </c>
      <c r="H26" s="56" t="s">
        <v>228</v>
      </c>
      <c r="I26" s="57">
        <v>2</v>
      </c>
    </row>
    <row r="27" spans="2:9" ht="15.6" x14ac:dyDescent="0.3">
      <c r="B27" s="50">
        <v>14</v>
      </c>
      <c r="C27" s="51" t="s">
        <v>236</v>
      </c>
      <c r="D27" s="52" t="s">
        <v>226</v>
      </c>
      <c r="E27" s="52">
        <v>5</v>
      </c>
      <c r="F27" s="52" t="s">
        <v>230</v>
      </c>
      <c r="G27" s="52">
        <v>4</v>
      </c>
      <c r="H27" s="52" t="s">
        <v>228</v>
      </c>
      <c r="I27" s="53">
        <v>2</v>
      </c>
    </row>
    <row r="28" spans="2:9" ht="15.6" x14ac:dyDescent="0.3">
      <c r="B28" s="54">
        <v>15</v>
      </c>
      <c r="C28" s="55" t="s">
        <v>237</v>
      </c>
      <c r="D28" s="56" t="s">
        <v>230</v>
      </c>
      <c r="E28" s="56">
        <v>5</v>
      </c>
      <c r="F28" s="56" t="s">
        <v>228</v>
      </c>
      <c r="G28" s="56">
        <v>4</v>
      </c>
      <c r="H28" s="56" t="s">
        <v>228</v>
      </c>
      <c r="I28" s="57">
        <v>2</v>
      </c>
    </row>
    <row r="29" spans="2:9" ht="15.6" x14ac:dyDescent="0.3">
      <c r="B29" s="50">
        <v>16</v>
      </c>
      <c r="C29" s="51" t="s">
        <v>238</v>
      </c>
      <c r="D29" s="52" t="s">
        <v>230</v>
      </c>
      <c r="E29" s="52">
        <v>4</v>
      </c>
      <c r="F29" s="52" t="s">
        <v>228</v>
      </c>
      <c r="G29" s="52">
        <v>4</v>
      </c>
      <c r="H29" s="52" t="s">
        <v>228</v>
      </c>
      <c r="I29" s="53">
        <v>2</v>
      </c>
    </row>
    <row r="30" spans="2:9" ht="15.6" x14ac:dyDescent="0.3">
      <c r="B30" s="54">
        <v>17</v>
      </c>
      <c r="C30" s="55" t="s">
        <v>239</v>
      </c>
      <c r="D30" s="56" t="s">
        <v>226</v>
      </c>
      <c r="E30" s="56">
        <v>5</v>
      </c>
      <c r="F30" s="56" t="s">
        <v>228</v>
      </c>
      <c r="G30" s="56">
        <v>4</v>
      </c>
      <c r="H30" s="56" t="s">
        <v>228</v>
      </c>
      <c r="I30" s="57">
        <v>2</v>
      </c>
    </row>
    <row r="31" spans="2:9" ht="15.6" x14ac:dyDescent="0.3">
      <c r="B31" s="50">
        <v>18</v>
      </c>
      <c r="C31" s="51" t="s">
        <v>240</v>
      </c>
      <c r="D31" s="52" t="s">
        <v>226</v>
      </c>
      <c r="E31" s="52">
        <v>5</v>
      </c>
      <c r="F31" s="52" t="s">
        <v>228</v>
      </c>
      <c r="G31" s="52">
        <v>4</v>
      </c>
      <c r="H31" s="52" t="s">
        <v>228</v>
      </c>
      <c r="I31" s="53">
        <v>2</v>
      </c>
    </row>
    <row r="32" spans="2:9" ht="15.6" x14ac:dyDescent="0.3">
      <c r="B32" s="54">
        <v>19</v>
      </c>
      <c r="C32" s="55" t="s">
        <v>241</v>
      </c>
      <c r="D32" s="56" t="s">
        <v>226</v>
      </c>
      <c r="E32" s="56">
        <v>4</v>
      </c>
      <c r="F32" s="56" t="s">
        <v>228</v>
      </c>
      <c r="G32" s="56">
        <v>4</v>
      </c>
      <c r="H32" s="56" t="s">
        <v>228</v>
      </c>
      <c r="I32" s="57">
        <v>2</v>
      </c>
    </row>
    <row r="33" spans="2:9" ht="15.6" x14ac:dyDescent="0.3">
      <c r="B33" s="50">
        <v>20</v>
      </c>
      <c r="C33" s="51" t="s">
        <v>242</v>
      </c>
      <c r="D33" s="52" t="s">
        <v>228</v>
      </c>
      <c r="E33" s="52">
        <v>4</v>
      </c>
      <c r="F33" s="52" t="s">
        <v>228</v>
      </c>
      <c r="G33" s="52">
        <v>4</v>
      </c>
      <c r="H33" s="52" t="s">
        <v>228</v>
      </c>
      <c r="I33" s="53">
        <v>2</v>
      </c>
    </row>
    <row r="34" spans="2:9" ht="15.6" x14ac:dyDescent="0.3">
      <c r="B34" s="54">
        <v>21</v>
      </c>
      <c r="C34" s="55" t="s">
        <v>243</v>
      </c>
      <c r="D34" s="56" t="s">
        <v>228</v>
      </c>
      <c r="E34" s="56">
        <v>4</v>
      </c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 t="s">
        <v>228</v>
      </c>
      <c r="E35" s="52">
        <v>2</v>
      </c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 t="s">
        <v>228</v>
      </c>
      <c r="E36" s="56">
        <v>2</v>
      </c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76</v>
      </c>
      <c r="F37" s="58" t="s">
        <v>247</v>
      </c>
      <c r="G37" s="59">
        <f>+SUM(G13:G36)</f>
        <v>51</v>
      </c>
      <c r="H37" s="58" t="s">
        <v>247</v>
      </c>
      <c r="I37" s="59">
        <f>+SUM(I13:I36)</f>
        <v>24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2" zoomScale="80" zoomScaleNormal="80" workbookViewId="0">
      <selection activeCell="D13" sqref="D13:I36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11" t="str">
        <f>"PROGRAMA DE OPERACIÓN DEL SERVICIO ("&amp;B7&amp;" - "&amp;C7&amp;")"</f>
        <v>PROGRAMA DE OPERACIÓN DEL SERVICIO (8V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x14ac:dyDescent="0.3">
      <c r="B7" s="48" t="s">
        <v>59</v>
      </c>
      <c r="C7" s="48" t="s">
        <v>63</v>
      </c>
      <c r="D7" s="48" t="str">
        <f>+'Operador PA'!E56</f>
        <v>Archipiélago de Chiloé</v>
      </c>
      <c r="E7" s="48" t="str">
        <f>+'Operador PA'!G56</f>
        <v>Centro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7">
        <v>2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62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2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2:I37"/>
  <sheetViews>
    <sheetView topLeftCell="A14" workbookViewId="0">
      <selection activeCell="K26" sqref="K26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1" t="str">
        <f>"PROGRAMA DE OPERACIÓN DEL SERVICIO ("&amp;B7&amp;" - "&amp;C7&amp;")"</f>
        <v>PROGRAMA DE OPERACIÓN DEL SERVICIO (VH - IDA)</v>
      </c>
      <c r="C2" s="111"/>
      <c r="D2" s="111"/>
      <c r="E2" s="111"/>
      <c r="F2" s="111"/>
      <c r="G2" s="111"/>
      <c r="H2" s="111"/>
      <c r="I2" s="111"/>
    </row>
    <row r="4" spans="2:9" x14ac:dyDescent="0.3">
      <c r="B4" s="40" t="s">
        <v>208</v>
      </c>
      <c r="C4" s="40"/>
      <c r="D4" s="40"/>
      <c r="E4" s="40"/>
      <c r="F4" s="40"/>
      <c r="G4" s="40"/>
      <c r="H4" s="40"/>
      <c r="I4" s="40"/>
    </row>
    <row r="6" spans="2:9" x14ac:dyDescent="0.3">
      <c r="B6" s="47" t="s">
        <v>37</v>
      </c>
      <c r="C6" s="47" t="s">
        <v>38</v>
      </c>
      <c r="D6" s="47" t="s">
        <v>40</v>
      </c>
      <c r="E6" s="47" t="s">
        <v>41</v>
      </c>
      <c r="F6" s="47" t="s">
        <v>209</v>
      </c>
      <c r="G6" s="34"/>
    </row>
    <row r="7" spans="2:9" ht="28.8" x14ac:dyDescent="0.3">
      <c r="B7" s="48" t="s">
        <v>61</v>
      </c>
      <c r="C7" s="48" t="s">
        <v>63</v>
      </c>
      <c r="D7" s="48" t="str">
        <f>+'Operador PA'!E57</f>
        <v>Pueblos Unidos</v>
      </c>
      <c r="E7" s="48" t="str">
        <f>'Operador PA'!G57</f>
        <v>Hospital Regional</v>
      </c>
      <c r="F7" s="48" t="s">
        <v>258</v>
      </c>
      <c r="G7" s="34"/>
    </row>
    <row r="9" spans="2:9" x14ac:dyDescent="0.3">
      <c r="B9" s="40" t="s">
        <v>210</v>
      </c>
      <c r="C9" s="40"/>
      <c r="D9" s="40"/>
      <c r="E9" s="40"/>
      <c r="F9" s="40"/>
      <c r="G9" s="40"/>
      <c r="H9" s="40"/>
      <c r="I9" s="40"/>
    </row>
    <row r="11" spans="2:9" x14ac:dyDescent="0.3">
      <c r="B11" s="184" t="s">
        <v>211</v>
      </c>
      <c r="C11" s="184" t="s">
        <v>212</v>
      </c>
      <c r="D11" s="185" t="s">
        <v>213</v>
      </c>
      <c r="E11" s="185"/>
      <c r="F11" s="185" t="s">
        <v>214</v>
      </c>
      <c r="G11" s="185"/>
      <c r="H11" s="185" t="s">
        <v>215</v>
      </c>
      <c r="I11" s="185"/>
    </row>
    <row r="12" spans="2:9" ht="28.8" x14ac:dyDescent="0.3">
      <c r="B12" s="184"/>
      <c r="C12" s="184"/>
      <c r="D12" s="49" t="s">
        <v>216</v>
      </c>
      <c r="E12" s="49" t="s">
        <v>217</v>
      </c>
      <c r="F12" s="49" t="s">
        <v>216</v>
      </c>
      <c r="G12" s="49" t="s">
        <v>217</v>
      </c>
      <c r="H12" s="49" t="s">
        <v>216</v>
      </c>
      <c r="I12" s="49" t="s">
        <v>217</v>
      </c>
    </row>
    <row r="13" spans="2:9" ht="15.6" x14ac:dyDescent="0.3">
      <c r="B13" s="50">
        <v>0</v>
      </c>
      <c r="C13" s="51" t="s">
        <v>218</v>
      </c>
      <c r="D13" s="52"/>
      <c r="E13" s="53"/>
      <c r="F13" s="52"/>
      <c r="G13" s="53"/>
      <c r="H13" s="52"/>
      <c r="I13" s="53"/>
    </row>
    <row r="14" spans="2:9" ht="15.6" x14ac:dyDescent="0.3">
      <c r="B14" s="54">
        <v>1</v>
      </c>
      <c r="C14" s="55" t="s">
        <v>219</v>
      </c>
      <c r="D14" s="56"/>
      <c r="E14" s="57"/>
      <c r="F14" s="56"/>
      <c r="G14" s="57"/>
      <c r="H14" s="56"/>
      <c r="I14" s="57"/>
    </row>
    <row r="15" spans="2:9" ht="15.6" x14ac:dyDescent="0.3">
      <c r="B15" s="50">
        <v>2</v>
      </c>
      <c r="C15" s="51" t="s">
        <v>220</v>
      </c>
      <c r="D15" s="52"/>
      <c r="E15" s="53"/>
      <c r="F15" s="52"/>
      <c r="G15" s="53"/>
      <c r="H15" s="52"/>
      <c r="I15" s="53"/>
    </row>
    <row r="16" spans="2:9" ht="15.6" x14ac:dyDescent="0.3">
      <c r="B16" s="54">
        <v>3</v>
      </c>
      <c r="C16" s="55" t="s">
        <v>221</v>
      </c>
      <c r="D16" s="56"/>
      <c r="E16" s="57"/>
      <c r="F16" s="56"/>
      <c r="G16" s="57"/>
      <c r="H16" s="56"/>
      <c r="I16" s="57"/>
    </row>
    <row r="17" spans="2:9" ht="15.6" x14ac:dyDescent="0.3">
      <c r="B17" s="50">
        <v>4</v>
      </c>
      <c r="C17" s="51" t="s">
        <v>222</v>
      </c>
      <c r="D17" s="52"/>
      <c r="E17" s="53"/>
      <c r="F17" s="52"/>
      <c r="G17" s="53"/>
      <c r="H17" s="52"/>
      <c r="I17" s="53"/>
    </row>
    <row r="18" spans="2:9" ht="15.6" x14ac:dyDescent="0.3">
      <c r="B18" s="54">
        <v>5</v>
      </c>
      <c r="C18" s="55" t="s">
        <v>223</v>
      </c>
      <c r="D18" s="56"/>
      <c r="E18" s="57"/>
      <c r="F18" s="56"/>
      <c r="G18" s="57"/>
      <c r="H18" s="56"/>
      <c r="I18" s="57"/>
    </row>
    <row r="19" spans="2:9" ht="15.6" x14ac:dyDescent="0.3">
      <c r="B19" s="50">
        <v>6</v>
      </c>
      <c r="C19" s="51" t="s">
        <v>224</v>
      </c>
      <c r="D19" s="52"/>
      <c r="E19" s="53"/>
      <c r="F19" s="52"/>
      <c r="G19" s="53"/>
      <c r="H19" s="52"/>
      <c r="I19" s="53"/>
    </row>
    <row r="20" spans="2:9" ht="15.6" x14ac:dyDescent="0.3">
      <c r="B20" s="54">
        <v>7</v>
      </c>
      <c r="C20" s="55" t="s">
        <v>225</v>
      </c>
      <c r="D20" s="56" t="s">
        <v>226</v>
      </c>
      <c r="E20" s="57">
        <v>2</v>
      </c>
      <c r="F20" s="56"/>
      <c r="G20" s="57"/>
      <c r="H20" s="56"/>
      <c r="I20" s="57"/>
    </row>
    <row r="21" spans="2:9" ht="15.6" x14ac:dyDescent="0.3">
      <c r="B21" s="50">
        <v>8</v>
      </c>
      <c r="C21" s="51" t="s">
        <v>227</v>
      </c>
      <c r="D21" s="52"/>
      <c r="E21" s="62"/>
      <c r="F21" s="52"/>
      <c r="G21" s="53"/>
      <c r="H21" s="52"/>
      <c r="I21" s="53"/>
    </row>
    <row r="22" spans="2:9" ht="15.6" x14ac:dyDescent="0.3">
      <c r="B22" s="54">
        <v>9</v>
      </c>
      <c r="C22" s="55" t="s">
        <v>229</v>
      </c>
      <c r="D22" s="56"/>
      <c r="E22" s="57"/>
      <c r="F22" s="56"/>
      <c r="G22" s="57"/>
      <c r="H22" s="56"/>
      <c r="I22" s="57"/>
    </row>
    <row r="23" spans="2:9" ht="15.6" x14ac:dyDescent="0.3">
      <c r="B23" s="50">
        <v>10</v>
      </c>
      <c r="C23" s="51" t="s">
        <v>231</v>
      </c>
      <c r="D23" s="52"/>
      <c r="E23" s="53"/>
      <c r="F23" s="52"/>
      <c r="G23" s="53"/>
      <c r="H23" s="52"/>
      <c r="I23" s="53"/>
    </row>
    <row r="24" spans="2:9" ht="15.6" x14ac:dyDescent="0.3">
      <c r="B24" s="54">
        <v>11</v>
      </c>
      <c r="C24" s="55" t="s">
        <v>233</v>
      </c>
      <c r="D24" s="56"/>
      <c r="E24" s="57"/>
      <c r="F24" s="56"/>
      <c r="G24" s="57"/>
      <c r="H24" s="56"/>
      <c r="I24" s="57"/>
    </row>
    <row r="25" spans="2:9" ht="15.6" x14ac:dyDescent="0.3">
      <c r="B25" s="50">
        <v>12</v>
      </c>
      <c r="C25" s="51" t="s">
        <v>234</v>
      </c>
      <c r="D25" s="52"/>
      <c r="E25" s="53"/>
      <c r="F25" s="52"/>
      <c r="G25" s="53"/>
      <c r="H25" s="52"/>
      <c r="I25" s="53"/>
    </row>
    <row r="26" spans="2:9" ht="15.6" x14ac:dyDescent="0.3">
      <c r="B26" s="54">
        <v>13</v>
      </c>
      <c r="C26" s="55" t="s">
        <v>235</v>
      </c>
      <c r="D26" s="56"/>
      <c r="E26" s="57"/>
      <c r="F26" s="56"/>
      <c r="G26" s="57"/>
      <c r="H26" s="56"/>
      <c r="I26" s="57"/>
    </row>
    <row r="27" spans="2:9" ht="15.6" x14ac:dyDescent="0.3">
      <c r="B27" s="50">
        <v>14</v>
      </c>
      <c r="C27" s="51" t="s">
        <v>236</v>
      </c>
      <c r="D27" s="52"/>
      <c r="E27" s="53"/>
      <c r="F27" s="52"/>
      <c r="G27" s="53"/>
      <c r="H27" s="52"/>
      <c r="I27" s="53"/>
    </row>
    <row r="28" spans="2:9" ht="15.6" x14ac:dyDescent="0.3">
      <c r="B28" s="54">
        <v>15</v>
      </c>
      <c r="C28" s="55" t="s">
        <v>237</v>
      </c>
      <c r="D28" s="56"/>
      <c r="E28" s="57"/>
      <c r="F28" s="56"/>
      <c r="G28" s="57"/>
      <c r="H28" s="56"/>
      <c r="I28" s="57"/>
    </row>
    <row r="29" spans="2:9" ht="15.6" x14ac:dyDescent="0.3">
      <c r="B29" s="50">
        <v>16</v>
      </c>
      <c r="C29" s="51" t="s">
        <v>238</v>
      </c>
      <c r="D29" s="52"/>
      <c r="E29" s="53"/>
      <c r="F29" s="52"/>
      <c r="G29" s="53"/>
      <c r="H29" s="52"/>
      <c r="I29" s="53"/>
    </row>
    <row r="30" spans="2:9" ht="15.6" x14ac:dyDescent="0.3">
      <c r="B30" s="54">
        <v>17</v>
      </c>
      <c r="C30" s="55" t="s">
        <v>239</v>
      </c>
      <c r="D30" s="56"/>
      <c r="E30" s="57"/>
      <c r="F30" s="56"/>
      <c r="G30" s="57"/>
      <c r="H30" s="56"/>
      <c r="I30" s="57"/>
    </row>
    <row r="31" spans="2:9" ht="15.6" x14ac:dyDescent="0.3">
      <c r="B31" s="50">
        <v>18</v>
      </c>
      <c r="C31" s="51" t="s">
        <v>240</v>
      </c>
      <c r="D31" s="52"/>
      <c r="E31" s="53"/>
      <c r="F31" s="52"/>
      <c r="G31" s="53"/>
      <c r="H31" s="52"/>
      <c r="I31" s="53"/>
    </row>
    <row r="32" spans="2:9" ht="15.6" x14ac:dyDescent="0.3">
      <c r="B32" s="54">
        <v>19</v>
      </c>
      <c r="C32" s="55" t="s">
        <v>241</v>
      </c>
      <c r="D32" s="56"/>
      <c r="E32" s="57"/>
      <c r="F32" s="56"/>
      <c r="G32" s="57"/>
      <c r="H32" s="56"/>
      <c r="I32" s="57"/>
    </row>
    <row r="33" spans="2:9" ht="15.6" x14ac:dyDescent="0.3">
      <c r="B33" s="50">
        <v>20</v>
      </c>
      <c r="C33" s="51" t="s">
        <v>242</v>
      </c>
      <c r="D33" s="52"/>
      <c r="E33" s="53"/>
      <c r="F33" s="52"/>
      <c r="G33" s="53"/>
      <c r="H33" s="52"/>
      <c r="I33" s="53"/>
    </row>
    <row r="34" spans="2:9" ht="15.6" x14ac:dyDescent="0.3">
      <c r="B34" s="54">
        <v>21</v>
      </c>
      <c r="C34" s="55" t="s">
        <v>243</v>
      </c>
      <c r="D34" s="56"/>
      <c r="E34" s="57"/>
      <c r="F34" s="56"/>
      <c r="G34" s="57"/>
      <c r="H34" s="56"/>
      <c r="I34" s="57"/>
    </row>
    <row r="35" spans="2:9" ht="15.6" x14ac:dyDescent="0.3">
      <c r="B35" s="50">
        <v>22</v>
      </c>
      <c r="C35" s="51" t="s">
        <v>244</v>
      </c>
      <c r="D35" s="52"/>
      <c r="E35" s="53"/>
      <c r="F35" s="52"/>
      <c r="G35" s="53"/>
      <c r="H35" s="52"/>
      <c r="I35" s="53"/>
    </row>
    <row r="36" spans="2:9" ht="15.6" x14ac:dyDescent="0.3">
      <c r="B36" s="54">
        <v>23</v>
      </c>
      <c r="C36" s="55" t="s">
        <v>245</v>
      </c>
      <c r="D36" s="56"/>
      <c r="E36" s="57"/>
      <c r="F36" s="56"/>
      <c r="G36" s="57"/>
      <c r="H36" s="56"/>
      <c r="I36" s="57"/>
    </row>
    <row r="37" spans="2:9" ht="15.6" x14ac:dyDescent="0.3">
      <c r="B37" s="50" t="s">
        <v>246</v>
      </c>
      <c r="C37" s="51"/>
      <c r="D37" s="58" t="s">
        <v>247</v>
      </c>
      <c r="E37" s="59">
        <f>+SUM(E13:E36)</f>
        <v>2</v>
      </c>
      <c r="F37" s="58" t="s">
        <v>247</v>
      </c>
      <c r="G37" s="59">
        <f>+SUM(G13:G36)</f>
        <v>0</v>
      </c>
      <c r="H37" s="58" t="s">
        <v>247</v>
      </c>
      <c r="I37" s="59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2020-05-13T19:15:40Z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