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lano\Desktop\TPR\URBANO\PO\"/>
    </mc:Choice>
  </mc:AlternateContent>
  <bookViews>
    <workbookView xWindow="0" yWindow="0" windowWidth="20490" windowHeight="8340" tabRatio="944" activeTab="1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-I" sheetId="9" r:id="rId9"/>
    <sheet name="D 2V-R" sheetId="10" r:id="rId10"/>
    <sheet name="D 2VVN-I" sheetId="11" r:id="rId11"/>
    <sheet name="D 2VVN-R" sheetId="12" r:id="rId12"/>
    <sheet name="D 2VN-I" sheetId="13" r:id="rId13"/>
    <sheet name="D 2VN-R" sheetId="14" r:id="rId14"/>
    <sheet name="D 4-I" sheetId="15" r:id="rId15"/>
    <sheet name="D 4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2V-I" sheetId="63" r:id="rId37"/>
    <sheet name="2V-R" sheetId="64" r:id="rId38"/>
    <sheet name="2VVN-I" sheetId="65" r:id="rId39"/>
    <sheet name="2VVN-R" sheetId="66" r:id="rId40"/>
    <sheet name="4-I" sheetId="67" r:id="rId41"/>
    <sheet name="4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externalReferences>
    <externalReference r:id="rId55"/>
  </externalReferences>
  <definedNames>
    <definedName name="_xlnm._FilterDatabase" localSheetId="1" hidden="1">'Operador PA'!$B$31:$J$31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P39" i="2" l="1"/>
  <c r="O39" i="2" s="1"/>
  <c r="P36" i="2"/>
  <c r="O36" i="2" s="1"/>
  <c r="P38" i="2"/>
  <c r="O38" i="2"/>
  <c r="P37" i="2"/>
  <c r="O37" i="2" s="1"/>
  <c r="P41" i="2"/>
  <c r="O41" i="2" s="1"/>
  <c r="O40" i="2"/>
  <c r="P40" i="2"/>
  <c r="P43" i="2"/>
  <c r="O43" i="2" s="1"/>
  <c r="O42" i="2"/>
  <c r="P42" i="2"/>
  <c r="I37" i="80" l="1"/>
  <c r="G37" i="80"/>
  <c r="E37" i="80"/>
  <c r="F7" i="80"/>
  <c r="E7" i="80"/>
  <c r="D7" i="80"/>
  <c r="B2" i="80"/>
  <c r="I37" i="79"/>
  <c r="G37" i="79"/>
  <c r="E37" i="79"/>
  <c r="F7" i="79"/>
  <c r="E7" i="79"/>
  <c r="D7" i="79"/>
  <c r="B2" i="79"/>
  <c r="I37" i="78"/>
  <c r="G37" i="78"/>
  <c r="E37" i="78"/>
  <c r="F7" i="78"/>
  <c r="E7" i="78"/>
  <c r="D7" i="78"/>
  <c r="B2" i="78"/>
  <c r="I37" i="77"/>
  <c r="G37" i="77"/>
  <c r="E37" i="77"/>
  <c r="F7" i="77"/>
  <c r="E7" i="77"/>
  <c r="D7" i="77"/>
  <c r="B2" i="77"/>
  <c r="I37" i="76"/>
  <c r="G37" i="76"/>
  <c r="E37" i="76"/>
  <c r="F7" i="76"/>
  <c r="E7" i="76"/>
  <c r="D7" i="76"/>
  <c r="B2" i="76"/>
  <c r="I37" i="75"/>
  <c r="G37" i="75"/>
  <c r="E37" i="75"/>
  <c r="F7" i="75"/>
  <c r="E7" i="75"/>
  <c r="D7" i="75"/>
  <c r="B2" i="75"/>
  <c r="I37" i="74"/>
  <c r="G37" i="74"/>
  <c r="E37" i="74"/>
  <c r="F7" i="74"/>
  <c r="E7" i="74"/>
  <c r="D7" i="74"/>
  <c r="B2" i="74"/>
  <c r="I37" i="73"/>
  <c r="G37" i="73"/>
  <c r="E37" i="73"/>
  <c r="F7" i="73"/>
  <c r="E7" i="73"/>
  <c r="D7" i="73"/>
  <c r="B2" i="73"/>
  <c r="I37" i="72"/>
  <c r="G37" i="72"/>
  <c r="E37" i="72"/>
  <c r="F7" i="72"/>
  <c r="E7" i="72"/>
  <c r="D7" i="72"/>
  <c r="B2" i="72"/>
  <c r="I37" i="71"/>
  <c r="G37" i="71"/>
  <c r="E37" i="71"/>
  <c r="F7" i="71"/>
  <c r="E7" i="71"/>
  <c r="D7" i="71"/>
  <c r="B2" i="71"/>
  <c r="I37" i="70"/>
  <c r="G37" i="70"/>
  <c r="E37" i="70"/>
  <c r="F7" i="70"/>
  <c r="E7" i="70"/>
  <c r="D7" i="70"/>
  <c r="B2" i="70"/>
  <c r="I37" i="69"/>
  <c r="G37" i="69"/>
  <c r="E37" i="69"/>
  <c r="F7" i="69"/>
  <c r="E7" i="69"/>
  <c r="D7" i="69"/>
  <c r="B2" i="69"/>
  <c r="I37" i="68"/>
  <c r="G37" i="68"/>
  <c r="E37" i="68"/>
  <c r="F7" i="68"/>
  <c r="E7" i="68"/>
  <c r="D7" i="68"/>
  <c r="B2" i="68"/>
  <c r="I37" i="67"/>
  <c r="G37" i="67"/>
  <c r="E37" i="67"/>
  <c r="F7" i="67"/>
  <c r="E7" i="67"/>
  <c r="D7" i="67"/>
  <c r="B2" i="67"/>
  <c r="I37" i="66"/>
  <c r="G37" i="66"/>
  <c r="E37" i="66"/>
  <c r="F7" i="66"/>
  <c r="E7" i="66"/>
  <c r="D7" i="66"/>
  <c r="B2" i="66"/>
  <c r="I37" i="65"/>
  <c r="G37" i="65"/>
  <c r="E37" i="65"/>
  <c r="F7" i="65"/>
  <c r="E7" i="65"/>
  <c r="D7" i="65"/>
  <c r="B2" i="65"/>
  <c r="I37" i="64"/>
  <c r="G37" i="64"/>
  <c r="E37" i="64"/>
  <c r="F7" i="64"/>
  <c r="E7" i="64"/>
  <c r="D7" i="64"/>
  <c r="B2" i="64"/>
  <c r="I37" i="63"/>
  <c r="G37" i="63"/>
  <c r="E37" i="63"/>
  <c r="F7" i="63"/>
  <c r="E7" i="63"/>
  <c r="D7" i="63"/>
  <c r="B2" i="63"/>
  <c r="I37" i="62"/>
  <c r="G37" i="62"/>
  <c r="E37" i="62"/>
  <c r="J37" i="62" s="1"/>
  <c r="F7" i="62"/>
  <c r="E7" i="62"/>
  <c r="D7" i="62"/>
  <c r="B2" i="62"/>
  <c r="I37" i="61"/>
  <c r="G37" i="61"/>
  <c r="E37" i="61"/>
  <c r="F7" i="61"/>
  <c r="E7" i="61"/>
  <c r="D7" i="61"/>
  <c r="B2" i="61"/>
  <c r="I37" i="60"/>
  <c r="G37" i="60"/>
  <c r="E37" i="60"/>
  <c r="F7" i="60"/>
  <c r="E7" i="60"/>
  <c r="D7" i="60"/>
  <c r="B2" i="60"/>
  <c r="I37" i="59"/>
  <c r="G37" i="59"/>
  <c r="E37" i="59"/>
  <c r="F7" i="59"/>
  <c r="E7" i="59"/>
  <c r="D7" i="59"/>
  <c r="B2" i="59"/>
  <c r="I37" i="58"/>
  <c r="G37" i="58"/>
  <c r="E37" i="58"/>
  <c r="F7" i="58"/>
  <c r="E7" i="58"/>
  <c r="D7" i="58"/>
  <c r="B2" i="58"/>
  <c r="I37" i="57"/>
  <c r="G37" i="57"/>
  <c r="E37" i="57"/>
  <c r="F7" i="57"/>
  <c r="E7" i="57"/>
  <c r="D7" i="57"/>
  <c r="B2" i="57"/>
  <c r="I37" i="56"/>
  <c r="G37" i="56"/>
  <c r="E37" i="56"/>
  <c r="F7" i="56"/>
  <c r="E7" i="56"/>
  <c r="D7" i="56"/>
  <c r="B2" i="56"/>
  <c r="I37" i="55"/>
  <c r="G37" i="55"/>
  <c r="E37" i="55"/>
  <c r="F7" i="55"/>
  <c r="E7" i="55"/>
  <c r="D7" i="55"/>
  <c r="B2" i="55"/>
  <c r="L57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5" i="28"/>
  <c r="D5" i="28"/>
  <c r="B2" i="28"/>
  <c r="E5" i="22"/>
  <c r="D5" i="22"/>
  <c r="E5" i="21"/>
  <c r="D5" i="21"/>
  <c r="E5" i="20"/>
  <c r="D5" i="20"/>
  <c r="D5" i="19"/>
  <c r="E5" i="14"/>
  <c r="D8" i="14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/>
  <c r="E5" i="8"/>
  <c r="D8" i="8" s="1"/>
  <c r="E5" i="27"/>
  <c r="D5" i="27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5" i="16"/>
  <c r="E5" i="15"/>
  <c r="D5" i="15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/>
  <c r="D5" i="4"/>
  <c r="D7" i="4"/>
  <c r="B2" i="26"/>
  <c r="B2" i="25"/>
  <c r="B2" i="21"/>
  <c r="B2" i="17"/>
  <c r="B2" i="14"/>
  <c r="B2" i="8"/>
  <c r="B2" i="5"/>
  <c r="B2" i="6"/>
  <c r="D14" i="2"/>
  <c r="E5" i="4"/>
  <c r="D8" i="4" s="1"/>
  <c r="E5" i="3"/>
  <c r="D8" i="3"/>
  <c r="D5" i="3"/>
  <c r="D7" i="3" s="1"/>
  <c r="I11" i="2"/>
  <c r="I8" i="2"/>
  <c r="D11" i="2"/>
  <c r="D10" i="2"/>
  <c r="D9" i="2"/>
  <c r="D8" i="2"/>
  <c r="B2" i="4"/>
  <c r="B2" i="3"/>
  <c r="D13" i="2"/>
</calcChain>
</file>

<file path=xl/comments1.xml><?xml version="1.0" encoding="utf-8"?>
<comments xmlns="http://schemas.openxmlformats.org/spreadsheetml/2006/main">
  <authors>
    <author>Karina Arellano Chavez</author>
  </authors>
  <commentList>
    <comment ref="C26" authorId="0" shapeId="0">
      <text>
        <r>
          <rPr>
            <b/>
            <sz val="9"/>
            <color indexed="81"/>
            <rFont val="Tahoma"/>
            <charset val="1"/>
          </rPr>
          <t>Karina Arellano Chavez:</t>
        </r>
        <r>
          <rPr>
            <sz val="9"/>
            <color indexed="81"/>
            <rFont val="Tahoma"/>
            <charset val="1"/>
          </rPr>
          <t xml:space="preserve">
Se eliminan las siguientes calles:Juan Ladrilleros
Eusebio Lillo
Pedro Bórquez Saldivia
Av. Eduardo Frei Montalva Poniente
</t>
        </r>
      </text>
    </comment>
  </commentList>
</comments>
</file>

<file path=xl/comments2.xml><?xml version="1.0" encoding="utf-8"?>
<comments xmlns="http://schemas.openxmlformats.org/spreadsheetml/2006/main">
  <authors>
    <author>Karina Arellano Chavez</author>
  </authors>
  <commentList>
    <comment ref="C36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3.xml><?xml version="1.0" encoding="utf-8"?>
<comments xmlns="http://schemas.openxmlformats.org/spreadsheetml/2006/main">
  <authors>
    <author>Karina Arellano Chavez</author>
  </authors>
  <commentList>
    <comment ref="C28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4.xml><?xml version="1.0" encoding="utf-8"?>
<comments xmlns="http://schemas.openxmlformats.org/spreadsheetml/2006/main">
  <authors>
    <author>Karina Arellano Chavez</author>
  </authors>
  <commentList>
    <comment ref="C36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5.xml><?xml version="1.0" encoding="utf-8"?>
<comments xmlns="http://schemas.openxmlformats.org/spreadsheetml/2006/main">
  <authors>
    <author>Karina Arellano Chavez</author>
  </authors>
  <commentList>
    <comment ref="C28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6.xml><?xml version="1.0" encoding="utf-8"?>
<comments xmlns="http://schemas.openxmlformats.org/spreadsheetml/2006/main">
  <authors>
    <author>Karina Arellano Chavez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7.xml><?xml version="1.0" encoding="utf-8"?>
<comments xmlns="http://schemas.openxmlformats.org/spreadsheetml/2006/main">
  <authors>
    <author>Karina Arellano Chavez</author>
  </authors>
  <commentList>
    <comment ref="C26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comments8.xml><?xml version="1.0" encoding="utf-8"?>
<comments xmlns="http://schemas.openxmlformats.org/spreadsheetml/2006/main">
  <authors>
    <author>Karina Arellano Chavez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</rPr>
          <t>Karina Arellano Chavez:</t>
        </r>
        <r>
          <rPr>
            <sz val="9"/>
            <color indexed="81"/>
            <rFont val="Tahoma"/>
            <family val="2"/>
          </rPr>
          <t xml:space="preserve">
Se eliminan las siguientes calles:Juan Ladrilleros
Eusebio Lillo
Pedro Bórquez Saldivia
Av. Eduardo Frei Montalva Poniente</t>
        </r>
      </text>
    </comment>
  </commentList>
</comments>
</file>

<file path=xl/sharedStrings.xml><?xml version="1.0" encoding="utf-8"?>
<sst xmlns="http://schemas.openxmlformats.org/spreadsheetml/2006/main" count="3924" uniqueCount="286">
  <si>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</si>
  <si>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</si>
  <si>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</si>
  <si>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</si>
  <si>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</si>
  <si>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</si>
  <si>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</si>
  <si>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</si>
  <si>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</si>
  <si>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</si>
  <si>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</si>
  <si>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</si>
  <si>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</si>
  <si>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</si>
  <si>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</si>
  <si>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</si>
  <si>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</si>
  <si>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</si>
  <si>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</si>
  <si>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</si>
  <si>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</si>
  <si>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</si>
  <si>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</si>
  <si>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</si>
  <si>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</si>
  <si>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</si>
  <si>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</si>
  <si>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</si>
  <si>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</si>
  <si>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</si>
  <si>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</si>
  <si>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</si>
  <si>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</si>
  <si>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</si>
  <si>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</si>
  <si>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</si>
  <si>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</si>
  <si>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</si>
  <si>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</si>
  <si>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</si>
  <si>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</si>
  <si>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</si>
  <si>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</si>
  <si>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</si>
  <si>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</si>
  <si>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</si>
  <si>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</si>
  <si>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</si>
  <si>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</si>
  <si>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</si>
  <si>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</si>
  <si>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</si>
  <si>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</si>
  <si>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</si>
  <si>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</si>
  <si>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2V</t>
  </si>
  <si>
    <t>2VVN</t>
  </si>
  <si>
    <t>Coronel Mardones</t>
  </si>
  <si>
    <t>Eduardo Frei Montalva</t>
  </si>
  <si>
    <t>6VN</t>
  </si>
  <si>
    <t>6V</t>
  </si>
  <si>
    <t>Huillinco</t>
  </si>
  <si>
    <t>6VVN</t>
  </si>
  <si>
    <t>8V</t>
  </si>
  <si>
    <t>Fitz Roy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</si>
  <si>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</si>
  <si>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</si>
  <si>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</si>
  <si>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</si>
  <si>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</si>
  <si>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</si>
  <si>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</si>
  <si>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</si>
  <si>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</si>
  <si>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</si>
  <si>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</si>
  <si>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</si>
  <si>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</si>
  <si>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</si>
  <si>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</si>
  <si>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</si>
  <si>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</si>
  <si>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</si>
  <si>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</si>
  <si>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</si>
  <si>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</si>
  <si>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</si>
  <si>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</si>
  <si>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</si>
  <si>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</si>
  <si>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</si>
  <si>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</si>
  <si>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</si>
  <si>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</si>
  <si>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</si>
  <si>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</si>
  <si>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</si>
  <si>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</si>
  <si>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</si>
  <si>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</si>
  <si>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</si>
  <si>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</si>
  <si>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</si>
  <si>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</si>
  <si>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</si>
  <si>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</si>
  <si>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</si>
  <si>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</si>
  <si>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</si>
  <si>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</si>
  <si>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Gobernador Carlos Bories</t>
  </si>
  <si>
    <t>Avenida Cristóbal Colón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</si>
  <si>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</si>
  <si>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</si>
  <si>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</si>
  <si>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</si>
  <si>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</si>
  <si>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</si>
  <si>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</si>
  <si>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Bories</t>
  </si>
  <si>
    <t>Avda. Cristóbal Colón norte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</si>
  <si>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</si>
  <si>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</si>
  <si>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</si>
  <si>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</si>
  <si>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</si>
  <si>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</si>
  <si>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</si>
  <si>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</si>
  <si>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</si>
  <si>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</si>
  <si>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</si>
  <si>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</si>
  <si>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</si>
  <si>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</si>
  <si>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</si>
  <si>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</si>
  <si>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Avda. Cristóbal Colón  norte</t>
  </si>
  <si>
    <t>Cardenal Antonio Samoré</t>
  </si>
  <si>
    <t>Gaspar Marín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</si>
  <si>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</si>
  <si>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</si>
  <si>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</si>
  <si>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</si>
  <si>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</si>
  <si>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</si>
  <si>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</si>
  <si>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</si>
  <si>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</si>
  <si>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</si>
  <si>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</si>
  <si>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</si>
  <si>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</si>
  <si>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Arauco</t>
  </si>
  <si>
    <t>Av. Independencia</t>
  </si>
  <si>
    <t>Av. Manuel Bulnes Oriente</t>
  </si>
  <si>
    <t>José Miguel Carrera</t>
  </si>
  <si>
    <t>Covadonga</t>
  </si>
  <si>
    <t>Cap. Juan Guillermo</t>
  </si>
  <si>
    <t xml:space="preserve"> Hospital Regional</t>
  </si>
  <si>
    <t>DETALLE SERVICIO (4 regreso)</t>
  </si>
  <si>
    <t>Sargento Aldea</t>
  </si>
  <si>
    <t>Psje Bermúdez</t>
  </si>
  <si>
    <t>Almrte. Señoret</t>
  </si>
  <si>
    <t>Cap. José Zenteno</t>
  </si>
  <si>
    <t>Coronel Santos Mardones esq. Río Grande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</si>
  <si>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</si>
  <si>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</si>
  <si>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</si>
  <si>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</si>
  <si>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</si>
  <si>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</si>
  <si>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</si>
  <si>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</si>
  <si>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</si>
  <si>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</si>
  <si>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</si>
  <si>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</si>
  <si>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</si>
  <si>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</si>
  <si>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</si>
  <si>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</si>
  <si>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</si>
  <si>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</si>
  <si>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</si>
  <si>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</si>
  <si>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</si>
  <si>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</si>
  <si>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</si>
  <si>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</si>
  <si>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</si>
  <si>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</si>
  <si>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</si>
  <si>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</si>
  <si>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</si>
  <si>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</si>
  <si>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</si>
  <si>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</si>
  <si>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</si>
  <si>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</si>
  <si>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</si>
  <si>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</si>
  <si>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</si>
  <si>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</si>
  <si>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</si>
  <si>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</si>
  <si>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</si>
  <si>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</si>
  <si>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</si>
  <si>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</si>
  <si>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</si>
  <si>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</si>
  <si>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</si>
  <si>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</si>
  <si>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</si>
  <si>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</si>
  <si>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</si>
  <si>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</si>
  <si>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</si>
  <si>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</si>
  <si>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</si>
  <si>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</si>
  <si>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</si>
  <si>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</si>
  <si>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</si>
  <si>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Villa Fitz Roy</t>
  </si>
  <si>
    <t>Presidente Pedro Aguirre Cerda esq. Av. España</t>
  </si>
  <si>
    <t>Capitán  Ignacio Carrera Pinto</t>
  </si>
  <si>
    <t>Club Hipico</t>
  </si>
  <si>
    <t>Av. Costanera Del Estrecho Oriente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</si>
  <si>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</si>
  <si>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</si>
  <si>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</si>
  <si>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</si>
  <si>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</si>
  <si>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</si>
  <si>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</si>
  <si>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</si>
  <si>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</si>
  <si>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</si>
  <si>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</si>
  <si>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</si>
  <si>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</si>
  <si>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</si>
  <si>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</si>
  <si>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</si>
  <si>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</si>
  <si>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</si>
  <si>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</si>
  <si>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</si>
  <si>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</si>
  <si>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</si>
  <si>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</si>
  <si>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</si>
  <si>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</si>
  <si>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</si>
  <si>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</si>
  <si>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</si>
  <si>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</si>
  <si>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</si>
  <si>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</si>
  <si>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</si>
  <si>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</si>
  <si>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</si>
  <si>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</si>
  <si>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</si>
  <si>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</si>
  <si>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</si>
  <si>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</si>
  <si>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</si>
  <si>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</si>
  <si>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</si>
  <si>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</si>
  <si>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</si>
  <si>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</si>
  <si>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</si>
  <si>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</si>
  <si>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</si>
  <si>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 xml:space="preserve">Av. Bulnes Oriente </t>
  </si>
  <si>
    <t>Juan Ladrilleros</t>
  </si>
  <si>
    <t>Mar de Chile</t>
  </si>
  <si>
    <t>Karina Arellano</t>
  </si>
  <si>
    <t>Bahía Decepción</t>
  </si>
  <si>
    <t>NORMAL</t>
  </si>
  <si>
    <t>Antes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</si>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</sst>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0"/>
      <color rgb="FF000000"/>
      <name val="Verdana"/>
    </font>
    <font>
      <sz val="9"/>
      <color theme="1"/>
      <name val="Verdana"/>
    </font>
    <font>
      <sz val="11"/>
      <color rgb="FF00000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8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1" borderId="2" xfId="0" applyFont="1" applyFill="1" applyBorder="1" applyAlignment="1">
      <alignment horizontal="center"/>
    </xf>
    <xf numFmtId="0" fontId="1" fillId="31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4" borderId="23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10" xfId="0" applyFont="1" applyBorder="1" applyAlignment="1">
      <alignment horizontal="center" textRotation="255"/>
    </xf>
    <xf numFmtId="0" fontId="0" fillId="0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7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rellano/Desktop/temporal/PO_XII_PUNTA_ARENAS_PA_NORMAL_2018_6_Res_Ex_1066(cor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-I"/>
      <sheetName val="D 2V-R"/>
      <sheetName val="D 2VVN-I"/>
      <sheetName val="D 2VVN-R"/>
      <sheetName val="D 2VN-I"/>
      <sheetName val="D 2VN-R"/>
      <sheetName val="D 4-I"/>
      <sheetName val="D 4-R"/>
      <sheetName val="D 6-I"/>
      <sheetName val="D 6-R "/>
      <sheetName val="D 6V-I"/>
      <sheetName val="D 6V-R"/>
      <sheetName val="D 6VN-I"/>
      <sheetName val="D 6VN-R"/>
      <sheetName val="D 6VVN-I"/>
      <sheetName val="D 6VVN-R"/>
      <sheetName val="D 8-I"/>
      <sheetName val="D 8-R"/>
      <sheetName val="D 8V-I"/>
      <sheetName val="D VH-I"/>
      <sheetName val="1-I"/>
      <sheetName val="1-R"/>
      <sheetName val="1VN-I"/>
      <sheetName val="1VN-R"/>
      <sheetName val="2-I"/>
      <sheetName val="2-R"/>
      <sheetName val="2VN-I"/>
      <sheetName val="2VN-R"/>
      <sheetName val="2V-I"/>
      <sheetName val="2V-R"/>
      <sheetName val="2VVN-I"/>
      <sheetName val="2VVN-R"/>
      <sheetName val="4-I"/>
      <sheetName val="4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  <sheetName val="VH-I"/>
    </sheetNames>
    <sheetDataSet>
      <sheetData sheetId="0">
        <row r="12">
          <cell r="I12" t="str">
            <v>NORMAL</v>
          </cell>
        </row>
      </sheetData>
      <sheetData sheetId="1">
        <row r="32">
          <cell r="E32" t="str">
            <v>Archipiélago de Chiloé</v>
          </cell>
          <cell r="G32" t="str">
            <v>Hospital Regional</v>
          </cell>
        </row>
        <row r="33">
          <cell r="E33" t="str">
            <v>Hospital Regional</v>
          </cell>
          <cell r="G33" t="str">
            <v>Archipiélago de Chiloé</v>
          </cell>
        </row>
        <row r="34">
          <cell r="E34" t="str">
            <v>Archipiélago de Chiloé</v>
          </cell>
          <cell r="G34" t="str">
            <v>Inacap</v>
          </cell>
        </row>
        <row r="35">
          <cell r="E35" t="str">
            <v>Inacap</v>
          </cell>
          <cell r="G35" t="str">
            <v>Archipiélago de Chiloé</v>
          </cell>
        </row>
        <row r="36">
          <cell r="E36" t="str">
            <v>Villa Nelda Panicucci</v>
          </cell>
          <cell r="G36" t="str">
            <v>Zona Franca</v>
          </cell>
        </row>
        <row r="37">
          <cell r="E37" t="str">
            <v>Zona Franca</v>
          </cell>
          <cell r="G37" t="str">
            <v>Villa Nelda Panicucci</v>
          </cell>
        </row>
        <row r="38">
          <cell r="E38" t="str">
            <v>Villa Nelda Panicucci</v>
          </cell>
          <cell r="G38" t="str">
            <v>Inacap</v>
          </cell>
        </row>
        <row r="39">
          <cell r="E39" t="str">
            <v>Inacap</v>
          </cell>
          <cell r="G39" t="str">
            <v>Villa Nelda Panicucci</v>
          </cell>
        </row>
        <row r="40">
          <cell r="E40" t="str">
            <v>Villa Nelda Panicucci</v>
          </cell>
          <cell r="G40" t="str">
            <v>Zona Franca</v>
          </cell>
        </row>
        <row r="41">
          <cell r="E41" t="str">
            <v>Zona Franca</v>
          </cell>
          <cell r="G41" t="str">
            <v>Villa Nelda Panicucci</v>
          </cell>
        </row>
        <row r="42">
          <cell r="E42" t="str">
            <v>Villa Nelda Panicucci</v>
          </cell>
          <cell r="G42" t="str">
            <v>Inacap</v>
          </cell>
        </row>
        <row r="43">
          <cell r="E43" t="str">
            <v>Inacap</v>
          </cell>
          <cell r="G43" t="str">
            <v>Villa Nelda Panicucci</v>
          </cell>
        </row>
        <row r="44">
          <cell r="E44" t="str">
            <v>Coronel Mardones</v>
          </cell>
          <cell r="G44" t="str">
            <v>Hospital Regional</v>
          </cell>
        </row>
        <row r="45">
          <cell r="E45" t="str">
            <v>Hospital Regional</v>
          </cell>
          <cell r="G45" t="str">
            <v>Eduardo Frei Montalva</v>
          </cell>
        </row>
        <row r="46">
          <cell r="E46" t="str">
            <v>Archipiélago de Chiloé</v>
          </cell>
          <cell r="G46" t="str">
            <v>Hospital Regional</v>
          </cell>
        </row>
        <row r="47">
          <cell r="E47" t="str">
            <v>Hospital Regional</v>
          </cell>
          <cell r="G47" t="str">
            <v>Archipiélago de Chiloé</v>
          </cell>
        </row>
        <row r="48">
          <cell r="E48" t="str">
            <v>Archipiélago de Chiloé</v>
          </cell>
          <cell r="G48" t="str">
            <v>Inacap</v>
          </cell>
        </row>
        <row r="49">
          <cell r="E49" t="str">
            <v>Inacap</v>
          </cell>
          <cell r="G49" t="str">
            <v>Archipiélago de Chiloé</v>
          </cell>
        </row>
        <row r="50">
          <cell r="E50" t="str">
            <v>Archipiélago de Chiloé</v>
          </cell>
          <cell r="G50" t="str">
            <v>Hospital Regional</v>
          </cell>
        </row>
        <row r="51">
          <cell r="E51" t="str">
            <v>Hospital Regional</v>
          </cell>
          <cell r="G51" t="str">
            <v>Huillinco</v>
          </cell>
        </row>
        <row r="52">
          <cell r="E52" t="str">
            <v>Archipiélago de Chiloé</v>
          </cell>
          <cell r="G52" t="str">
            <v>Inacap</v>
          </cell>
        </row>
        <row r="53">
          <cell r="E53" t="str">
            <v>Inacap</v>
          </cell>
          <cell r="G53" t="str">
            <v>Archipiélago de Chiloé</v>
          </cell>
        </row>
        <row r="54">
          <cell r="E54" t="str">
            <v>Archipiélago de Chiloé</v>
          </cell>
          <cell r="G54" t="str">
            <v>Hospital Regional</v>
          </cell>
        </row>
        <row r="55">
          <cell r="E55" t="str">
            <v>Hospital Regional</v>
          </cell>
          <cell r="G55" t="str">
            <v>Archipiélago de Chiloé</v>
          </cell>
        </row>
        <row r="56">
          <cell r="E56" t="str">
            <v>Fitz Roy</v>
          </cell>
          <cell r="G56" t="str">
            <v>Los Flamencos</v>
          </cell>
        </row>
        <row r="57">
          <cell r="E57" t="str">
            <v>Pueblos Unidos</v>
          </cell>
          <cell r="G57" t="str">
            <v>Hospital Regional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43" sqref="G4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82" t="str">
        <f>+D12&amp;"_"&amp;D13&amp;"_"&amp;D14&amp;"_"&amp;D15&amp;"_"&amp;I12&amp;"_"&amp;YEAR(D17)&amp;"_"&amp;I13</f>
        <v>PO_XII_PUNTA ARENAS_PA_NORMAL_2019_5</v>
      </c>
      <c r="C4" s="82"/>
      <c r="D4" s="82"/>
      <c r="E4" s="82"/>
      <c r="F4" s="82"/>
      <c r="G4" s="82"/>
      <c r="H4" s="82"/>
      <c r="I4" s="82"/>
      <c r="J4" s="82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83" t="s">
        <v>0</v>
      </c>
      <c r="C11" s="83"/>
      <c r="D11" s="84" t="s">
        <v>1</v>
      </c>
      <c r="E11" s="85"/>
    </row>
    <row r="12" spans="1:10" ht="16.5" x14ac:dyDescent="0.3">
      <c r="B12" s="76" t="s">
        <v>2</v>
      </c>
      <c r="C12" s="76"/>
      <c r="D12" s="78" t="s">
        <v>3</v>
      </c>
      <c r="E12" s="78"/>
      <c r="G12" s="76" t="s">
        <v>4</v>
      </c>
      <c r="H12" s="76"/>
      <c r="I12" s="78" t="s">
        <v>283</v>
      </c>
      <c r="J12" s="78"/>
    </row>
    <row r="13" spans="1:10" ht="16.5" x14ac:dyDescent="0.3">
      <c r="B13" s="76" t="s">
        <v>5</v>
      </c>
      <c r="C13" s="76"/>
      <c r="D13" s="78" t="s">
        <v>6</v>
      </c>
      <c r="E13" s="78"/>
      <c r="G13" s="76" t="s">
        <v>7</v>
      </c>
      <c r="H13" s="76"/>
      <c r="I13" s="81">
        <v>5</v>
      </c>
      <c r="J13" s="81"/>
    </row>
    <row r="14" spans="1:10" ht="16.5" x14ac:dyDescent="0.3">
      <c r="B14" s="76" t="s">
        <v>8</v>
      </c>
      <c r="C14" s="76"/>
      <c r="D14" s="78" t="s">
        <v>9</v>
      </c>
      <c r="E14" s="78"/>
    </row>
    <row r="15" spans="1:10" ht="16.5" x14ac:dyDescent="0.3">
      <c r="B15" s="76" t="s">
        <v>10</v>
      </c>
      <c r="C15" s="76"/>
      <c r="D15" s="79" t="s">
        <v>11</v>
      </c>
      <c r="E15" s="79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76" t="s">
        <v>12</v>
      </c>
      <c r="C17" s="76"/>
      <c r="D17" s="75">
        <v>43556</v>
      </c>
      <c r="E17" s="2"/>
      <c r="F17" s="6" t="s">
        <v>13</v>
      </c>
      <c r="G17" s="80" t="s">
        <v>281</v>
      </c>
      <c r="H17" s="80"/>
      <c r="I17" s="80"/>
      <c r="J17" s="80"/>
    </row>
    <row r="18" spans="2:10" ht="16.5" x14ac:dyDescent="0.3">
      <c r="B18" s="76" t="s">
        <v>14</v>
      </c>
      <c r="C18" s="76"/>
      <c r="D18" s="75">
        <v>44565</v>
      </c>
      <c r="E18" s="2"/>
      <c r="F18" s="6" t="s">
        <v>15</v>
      </c>
      <c r="G18" s="77" t="s">
        <v>285</v>
      </c>
      <c r="H18" s="77"/>
      <c r="I18" s="77"/>
      <c r="J18" s="77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22" zoomScale="70" zoomScaleNormal="70" workbookViewId="0">
      <selection activeCell="O36" sqref="O36:O43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2" t="s">
        <v>16</v>
      </c>
      <c r="C2" s="102"/>
      <c r="D2" s="102"/>
      <c r="E2" s="102"/>
      <c r="F2" s="102"/>
      <c r="G2" s="102"/>
      <c r="H2" s="102"/>
      <c r="I2" s="102"/>
      <c r="J2" s="102"/>
    </row>
    <row r="4" spans="1:10" ht="18.75" x14ac:dyDescent="0.3">
      <c r="A4" s="7"/>
      <c r="B4" s="8" t="s">
        <v>17</v>
      </c>
      <c r="C4" s="103" t="str">
        <f>+TAPA!B4</f>
        <v>PO_XII_PUNTA ARENAS_PA_NORMAL_2019_5</v>
      </c>
      <c r="D4" s="103"/>
      <c r="E4" s="103"/>
      <c r="F4" s="103"/>
      <c r="G4" s="103"/>
      <c r="H4" s="103"/>
      <c r="I4" s="103"/>
      <c r="J4" s="10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76" t="s">
        <v>2</v>
      </c>
      <c r="C8" s="76"/>
      <c r="D8" s="77" t="str">
        <f>+TAPA!D12</f>
        <v>PO</v>
      </c>
      <c r="E8" s="77"/>
      <c r="G8" s="76" t="s">
        <v>4</v>
      </c>
      <c r="H8" s="76"/>
      <c r="I8" s="84" t="str">
        <f>+TAPA!I12</f>
        <v>NORMAL</v>
      </c>
      <c r="J8" s="85"/>
    </row>
    <row r="9" spans="1:10" ht="16.5" x14ac:dyDescent="0.3">
      <c r="B9" s="76" t="s">
        <v>5</v>
      </c>
      <c r="C9" s="76"/>
      <c r="D9" s="77" t="str">
        <f>+TAPA!D13</f>
        <v>XII</v>
      </c>
      <c r="E9" s="77"/>
      <c r="G9" s="76" t="s">
        <v>19</v>
      </c>
      <c r="H9" s="76"/>
      <c r="I9" s="104"/>
      <c r="J9" s="105"/>
    </row>
    <row r="10" spans="1:10" ht="16.5" x14ac:dyDescent="0.3">
      <c r="B10" s="76" t="s">
        <v>8</v>
      </c>
      <c r="C10" s="76"/>
      <c r="D10" s="77" t="str">
        <f>+TAPA!D14</f>
        <v>PUNTA ARENAS</v>
      </c>
      <c r="E10" s="77"/>
      <c r="G10" s="76" t="s">
        <v>20</v>
      </c>
      <c r="H10" s="76"/>
      <c r="I10" s="106" t="s">
        <v>21</v>
      </c>
      <c r="J10" s="107"/>
    </row>
    <row r="11" spans="1:10" ht="16.5" x14ac:dyDescent="0.3">
      <c r="B11" s="76" t="s">
        <v>10</v>
      </c>
      <c r="C11" s="76"/>
      <c r="D11" s="77" t="str">
        <f>+TAPA!D15</f>
        <v>PA</v>
      </c>
      <c r="E11" s="77"/>
      <c r="G11" s="76" t="s">
        <v>7</v>
      </c>
      <c r="H11" s="76"/>
      <c r="I11" s="94">
        <f>+TAPA!I13</f>
        <v>5</v>
      </c>
      <c r="J11" s="95"/>
    </row>
    <row r="13" spans="1:10" ht="16.5" x14ac:dyDescent="0.3">
      <c r="B13" s="76" t="s">
        <v>12</v>
      </c>
      <c r="C13" s="76"/>
      <c r="D13" s="11">
        <f>+TAPA!D17</f>
        <v>43556</v>
      </c>
      <c r="E13" s="10"/>
      <c r="F13" s="10"/>
      <c r="I13" s="1"/>
      <c r="J13" s="1"/>
    </row>
    <row r="14" spans="1:10" ht="16.5" x14ac:dyDescent="0.3">
      <c r="B14" s="76" t="s">
        <v>14</v>
      </c>
      <c r="C14" s="76"/>
      <c r="D14" s="11">
        <f>+TAPA!D18</f>
        <v>44565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8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8" ht="16.5" x14ac:dyDescent="0.3">
      <c r="B18" s="96" t="s">
        <v>23</v>
      </c>
      <c r="C18" s="97"/>
      <c r="D18" s="98" t="s">
        <v>24</v>
      </c>
      <c r="E18" s="99"/>
      <c r="F18" s="99"/>
      <c r="G18" s="100"/>
      <c r="H18" s="1"/>
      <c r="I18" s="4" t="s">
        <v>25</v>
      </c>
      <c r="J18" s="12" t="s">
        <v>26</v>
      </c>
    </row>
    <row r="19" spans="2:18" ht="16.5" x14ac:dyDescent="0.3">
      <c r="B19" s="96" t="s">
        <v>27</v>
      </c>
      <c r="C19" s="97"/>
      <c r="D19" s="98">
        <v>400013</v>
      </c>
      <c r="E19" s="99"/>
      <c r="F19" s="99"/>
      <c r="G19" s="100"/>
      <c r="H19" s="1"/>
      <c r="J19" s="13"/>
    </row>
    <row r="20" spans="2:18" ht="16.5" x14ac:dyDescent="0.3">
      <c r="B20" s="96" t="s">
        <v>28</v>
      </c>
      <c r="C20" s="97"/>
      <c r="D20" s="98" t="s">
        <v>29</v>
      </c>
      <c r="E20" s="99"/>
      <c r="F20" s="99"/>
      <c r="G20" s="100"/>
      <c r="H20" s="1"/>
      <c r="I20" s="4" t="s">
        <v>25</v>
      </c>
      <c r="J20" s="12" t="s">
        <v>30</v>
      </c>
    </row>
    <row r="21" spans="2:18" ht="16.5" x14ac:dyDescent="0.3">
      <c r="B21" s="96" t="s">
        <v>31</v>
      </c>
      <c r="C21" s="97"/>
      <c r="D21" s="94"/>
      <c r="E21" s="101"/>
      <c r="F21" s="101"/>
      <c r="G21" s="95"/>
      <c r="H21" s="1"/>
      <c r="I21" s="4" t="s">
        <v>25</v>
      </c>
      <c r="J21" s="15"/>
    </row>
    <row r="22" spans="2:18" x14ac:dyDescent="0.25">
      <c r="D22" s="13"/>
      <c r="E22" s="13"/>
      <c r="F22" s="13"/>
      <c r="G22" s="13"/>
      <c r="J22" s="13"/>
    </row>
    <row r="23" spans="2:18" ht="18" x14ac:dyDescent="0.35">
      <c r="B23" s="9" t="s">
        <v>32</v>
      </c>
      <c r="D23" s="13"/>
      <c r="E23" s="13"/>
      <c r="F23" s="13"/>
      <c r="G23" s="13"/>
      <c r="L23" s="14"/>
    </row>
    <row r="24" spans="2:18" x14ac:dyDescent="0.25">
      <c r="D24" s="13"/>
      <c r="E24" s="13"/>
      <c r="F24" s="13"/>
      <c r="G24" s="13"/>
    </row>
    <row r="25" spans="2:18" ht="16.5" x14ac:dyDescent="0.3">
      <c r="B25" s="76" t="s">
        <v>33</v>
      </c>
      <c r="C25" s="76"/>
      <c r="D25" s="12">
        <v>84</v>
      </c>
      <c r="E25" s="13"/>
      <c r="F25" s="13"/>
      <c r="G25" s="13"/>
      <c r="I25" s="1"/>
      <c r="J25" s="1"/>
    </row>
    <row r="26" spans="2:18" ht="16.5" x14ac:dyDescent="0.3">
      <c r="B26" s="76" t="s">
        <v>34</v>
      </c>
      <c r="C26" s="76"/>
      <c r="D26" s="12">
        <v>84</v>
      </c>
      <c r="E26" s="16"/>
      <c r="F26" s="16"/>
      <c r="G26" s="16"/>
      <c r="H26" s="1"/>
      <c r="I26" s="1"/>
      <c r="J26" s="1"/>
      <c r="M26" s="17"/>
    </row>
    <row r="27" spans="2:18" ht="16.5" x14ac:dyDescent="0.3">
      <c r="B27" s="76" t="s">
        <v>35</v>
      </c>
      <c r="C27" s="76"/>
      <c r="D27" s="12">
        <v>7</v>
      </c>
      <c r="E27" s="16"/>
      <c r="F27" s="16"/>
      <c r="G27" s="16"/>
      <c r="H27" s="1"/>
      <c r="I27" s="1"/>
      <c r="J27" s="1"/>
      <c r="M27" s="18"/>
    </row>
    <row r="28" spans="2:18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8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8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8" ht="33" x14ac:dyDescent="0.25">
      <c r="B31" s="19" t="s">
        <v>37</v>
      </c>
      <c r="C31" s="19" t="s">
        <v>38</v>
      </c>
      <c r="D31" s="19" t="s">
        <v>39</v>
      </c>
      <c r="E31" s="92" t="s">
        <v>40</v>
      </c>
      <c r="F31" s="92"/>
      <c r="G31" s="92" t="s">
        <v>41</v>
      </c>
      <c r="H31" s="93"/>
      <c r="I31" s="19" t="s">
        <v>42</v>
      </c>
      <c r="J31" s="19" t="s">
        <v>43</v>
      </c>
      <c r="M31" t="s">
        <v>44</v>
      </c>
      <c r="R31" s="71" t="s">
        <v>284</v>
      </c>
    </row>
    <row r="32" spans="2:18" ht="16.5" x14ac:dyDescent="0.3">
      <c r="B32" s="72">
        <v>1</v>
      </c>
      <c r="C32" s="42" t="s">
        <v>45</v>
      </c>
      <c r="D32" s="47">
        <v>16.440000000000001</v>
      </c>
      <c r="E32" s="88" t="s">
        <v>46</v>
      </c>
      <c r="F32" s="88"/>
      <c r="G32" s="88" t="s">
        <v>47</v>
      </c>
      <c r="H32" s="86"/>
      <c r="I32" s="42" t="s">
        <v>48</v>
      </c>
      <c r="J32" s="42">
        <v>8</v>
      </c>
      <c r="L32" s="20">
        <f>D32</f>
        <v>16.440000000000001</v>
      </c>
      <c r="M32" s="21">
        <v>16.45</v>
      </c>
      <c r="N32" s="22">
        <f>+L32-M32</f>
        <v>-9.9999999999980105E-3</v>
      </c>
    </row>
    <row r="33" spans="2:18" ht="16.5" x14ac:dyDescent="0.3">
      <c r="B33" s="72">
        <v>1</v>
      </c>
      <c r="C33" s="42" t="s">
        <v>49</v>
      </c>
      <c r="D33" s="47">
        <v>15.66</v>
      </c>
      <c r="E33" s="88" t="s">
        <v>47</v>
      </c>
      <c r="F33" s="86"/>
      <c r="G33" s="88" t="s">
        <v>46</v>
      </c>
      <c r="H33" s="88"/>
      <c r="I33" s="42" t="s">
        <v>48</v>
      </c>
      <c r="J33" s="42">
        <v>8</v>
      </c>
      <c r="L33" s="20">
        <f>D33</f>
        <v>15.66</v>
      </c>
      <c r="M33" s="21">
        <v>15.42</v>
      </c>
      <c r="N33" s="22">
        <f t="shared" ref="N33:N56" si="0">+L33-M33</f>
        <v>0.24000000000000021</v>
      </c>
    </row>
    <row r="34" spans="2:18" ht="16.5" x14ac:dyDescent="0.3">
      <c r="B34" s="72" t="s">
        <v>50</v>
      </c>
      <c r="C34" s="42" t="s">
        <v>45</v>
      </c>
      <c r="D34" s="47">
        <v>17.32</v>
      </c>
      <c r="E34" s="88" t="s">
        <v>46</v>
      </c>
      <c r="F34" s="88"/>
      <c r="G34" s="88" t="s">
        <v>51</v>
      </c>
      <c r="H34" s="86"/>
      <c r="I34" s="42" t="s">
        <v>48</v>
      </c>
      <c r="J34" s="42">
        <v>9</v>
      </c>
      <c r="L34" s="20">
        <f t="shared" ref="L34:L57" si="1">D34</f>
        <v>17.32</v>
      </c>
      <c r="M34" s="21">
        <v>17.12</v>
      </c>
      <c r="N34" s="22">
        <f t="shared" si="0"/>
        <v>0.19999999999999929</v>
      </c>
    </row>
    <row r="35" spans="2:18" ht="16.5" x14ac:dyDescent="0.3">
      <c r="B35" s="72" t="s">
        <v>50</v>
      </c>
      <c r="C35" s="42" t="s">
        <v>49</v>
      </c>
      <c r="D35" s="47">
        <v>17.11</v>
      </c>
      <c r="E35" s="88" t="s">
        <v>51</v>
      </c>
      <c r="F35" s="86"/>
      <c r="G35" s="88" t="s">
        <v>46</v>
      </c>
      <c r="H35" s="88"/>
      <c r="I35" s="42" t="s">
        <v>48</v>
      </c>
      <c r="J35" s="42">
        <v>9</v>
      </c>
      <c r="L35" s="20">
        <f t="shared" si="1"/>
        <v>17.11</v>
      </c>
      <c r="M35" s="21">
        <v>17.149999999999999</v>
      </c>
      <c r="N35" s="22">
        <f t="shared" si="0"/>
        <v>-3.9999999999999147E-2</v>
      </c>
    </row>
    <row r="36" spans="2:18" ht="16.5" x14ac:dyDescent="0.3">
      <c r="B36" s="72">
        <v>2</v>
      </c>
      <c r="C36" s="52" t="s">
        <v>45</v>
      </c>
      <c r="D36" s="50">
        <v>19.32</v>
      </c>
      <c r="E36" s="91" t="s">
        <v>52</v>
      </c>
      <c r="F36" s="91"/>
      <c r="G36" s="91" t="s">
        <v>53</v>
      </c>
      <c r="H36" s="89"/>
      <c r="I36" s="52" t="s">
        <v>48</v>
      </c>
      <c r="J36" s="52">
        <v>10</v>
      </c>
      <c r="L36" s="20">
        <f t="shared" si="1"/>
        <v>19.32</v>
      </c>
      <c r="M36" s="21">
        <v>17.2</v>
      </c>
      <c r="N36" s="22">
        <f t="shared" si="0"/>
        <v>2.120000000000001</v>
      </c>
      <c r="O36" s="18">
        <f t="shared" ref="O36:O43" si="2">+ROUND(P36,2)</f>
        <v>19.32</v>
      </c>
      <c r="P36">
        <f t="shared" ref="P36:P43" si="3">+Q36/1000</f>
        <v>19.316560000000003</v>
      </c>
      <c r="Q36">
        <v>19316.560000000001</v>
      </c>
      <c r="R36" s="50">
        <v>19.66</v>
      </c>
    </row>
    <row r="37" spans="2:18" ht="16.5" x14ac:dyDescent="0.3">
      <c r="B37" s="72">
        <v>2</v>
      </c>
      <c r="C37" s="52" t="s">
        <v>49</v>
      </c>
      <c r="D37" s="50">
        <v>17.170000000000002</v>
      </c>
      <c r="E37" s="91" t="s">
        <v>53</v>
      </c>
      <c r="F37" s="89"/>
      <c r="G37" s="91" t="s">
        <v>52</v>
      </c>
      <c r="H37" s="91"/>
      <c r="I37" s="52" t="s">
        <v>48</v>
      </c>
      <c r="J37" s="52">
        <v>10</v>
      </c>
      <c r="L37" s="20">
        <f t="shared" si="1"/>
        <v>17.170000000000002</v>
      </c>
      <c r="M37" s="21">
        <v>17.41</v>
      </c>
      <c r="N37" s="22">
        <f t="shared" si="0"/>
        <v>-0.23999999999999844</v>
      </c>
      <c r="O37" s="18">
        <f t="shared" si="2"/>
        <v>17.170000000000002</v>
      </c>
      <c r="P37">
        <f t="shared" si="3"/>
        <v>17.174139999999998</v>
      </c>
      <c r="Q37">
        <v>17174.14</v>
      </c>
      <c r="R37" s="50">
        <v>17.53</v>
      </c>
    </row>
    <row r="38" spans="2:18" ht="16.5" x14ac:dyDescent="0.3">
      <c r="B38" s="72" t="s">
        <v>54</v>
      </c>
      <c r="C38" s="52" t="s">
        <v>45</v>
      </c>
      <c r="D38" s="50">
        <v>17.03</v>
      </c>
      <c r="E38" s="91" t="s">
        <v>52</v>
      </c>
      <c r="F38" s="91"/>
      <c r="G38" s="91" t="s">
        <v>51</v>
      </c>
      <c r="H38" s="89"/>
      <c r="I38" s="52" t="s">
        <v>48</v>
      </c>
      <c r="J38" s="52">
        <v>11</v>
      </c>
      <c r="L38" s="20">
        <f t="shared" si="1"/>
        <v>17.03</v>
      </c>
      <c r="M38" s="21">
        <v>16.25</v>
      </c>
      <c r="N38" s="22">
        <f t="shared" si="0"/>
        <v>0.78000000000000114</v>
      </c>
      <c r="O38" s="18">
        <f t="shared" si="2"/>
        <v>17.03</v>
      </c>
      <c r="P38">
        <f t="shared" si="3"/>
        <v>17.03491</v>
      </c>
      <c r="Q38">
        <v>17034.91</v>
      </c>
      <c r="R38" s="50">
        <v>17.37</v>
      </c>
    </row>
    <row r="39" spans="2:18" ht="16.5" x14ac:dyDescent="0.3">
      <c r="B39" s="72" t="s">
        <v>54</v>
      </c>
      <c r="C39" s="52" t="s">
        <v>49</v>
      </c>
      <c r="D39" s="50">
        <v>16.920000000000002</v>
      </c>
      <c r="E39" s="91" t="s">
        <v>51</v>
      </c>
      <c r="F39" s="89"/>
      <c r="G39" s="91" t="s">
        <v>52</v>
      </c>
      <c r="H39" s="91"/>
      <c r="I39" s="52" t="s">
        <v>48</v>
      </c>
      <c r="J39" s="52">
        <v>11</v>
      </c>
      <c r="L39" s="20">
        <f t="shared" si="1"/>
        <v>16.920000000000002</v>
      </c>
      <c r="M39" s="21">
        <v>17.95</v>
      </c>
      <c r="N39" s="22">
        <f t="shared" si="0"/>
        <v>-1.0299999999999976</v>
      </c>
      <c r="O39" s="18">
        <f t="shared" si="2"/>
        <v>16.62</v>
      </c>
      <c r="P39">
        <f t="shared" si="3"/>
        <v>16.619979999999998</v>
      </c>
      <c r="Q39">
        <v>16619.98</v>
      </c>
      <c r="R39" s="50">
        <v>17.28</v>
      </c>
    </row>
    <row r="40" spans="2:18" ht="16.5" x14ac:dyDescent="0.3">
      <c r="B40" s="72" t="s">
        <v>55</v>
      </c>
      <c r="C40" s="52" t="s">
        <v>45</v>
      </c>
      <c r="D40" s="50">
        <v>19.28</v>
      </c>
      <c r="E40" s="89" t="s">
        <v>52</v>
      </c>
      <c r="F40" s="90"/>
      <c r="G40" s="89" t="s">
        <v>53</v>
      </c>
      <c r="H40" s="90"/>
      <c r="I40" s="52" t="s">
        <v>48</v>
      </c>
      <c r="J40" s="52">
        <v>15</v>
      </c>
      <c r="L40" s="20">
        <f t="shared" si="1"/>
        <v>19.28</v>
      </c>
      <c r="M40" s="21">
        <v>17.16</v>
      </c>
      <c r="N40" s="22">
        <f t="shared" si="0"/>
        <v>2.120000000000001</v>
      </c>
      <c r="O40" s="18">
        <f t="shared" si="2"/>
        <v>19.28</v>
      </c>
      <c r="P40">
        <f t="shared" si="3"/>
        <v>19.277480000000001</v>
      </c>
      <c r="Q40">
        <v>19277.48</v>
      </c>
      <c r="R40" s="50">
        <v>19.62</v>
      </c>
    </row>
    <row r="41" spans="2:18" ht="16.5" x14ac:dyDescent="0.3">
      <c r="B41" s="72" t="s">
        <v>55</v>
      </c>
      <c r="C41" s="52" t="s">
        <v>49</v>
      </c>
      <c r="D41" s="50">
        <v>17.11</v>
      </c>
      <c r="E41" s="89" t="s">
        <v>53</v>
      </c>
      <c r="F41" s="90"/>
      <c r="G41" s="89" t="s">
        <v>52</v>
      </c>
      <c r="H41" s="90"/>
      <c r="I41" s="52" t="s">
        <v>48</v>
      </c>
      <c r="J41" s="52">
        <v>15</v>
      </c>
      <c r="L41" s="20">
        <f t="shared" si="1"/>
        <v>17.11</v>
      </c>
      <c r="M41" s="21">
        <v>17.350000000000001</v>
      </c>
      <c r="N41" s="22">
        <f t="shared" si="0"/>
        <v>-0.24000000000000199</v>
      </c>
      <c r="O41" s="18">
        <f t="shared" si="2"/>
        <v>17.11</v>
      </c>
      <c r="P41">
        <f t="shared" si="3"/>
        <v>17.114759999999997</v>
      </c>
      <c r="Q41">
        <v>17114.759999999998</v>
      </c>
      <c r="R41" s="50">
        <v>17.47</v>
      </c>
    </row>
    <row r="42" spans="2:18" ht="16.5" x14ac:dyDescent="0.3">
      <c r="B42" s="72" t="s">
        <v>56</v>
      </c>
      <c r="C42" s="52" t="s">
        <v>45</v>
      </c>
      <c r="D42" s="50">
        <v>17</v>
      </c>
      <c r="E42" s="91" t="s">
        <v>52</v>
      </c>
      <c r="F42" s="91"/>
      <c r="G42" s="91" t="s">
        <v>51</v>
      </c>
      <c r="H42" s="89"/>
      <c r="I42" s="52" t="s">
        <v>48</v>
      </c>
      <c r="J42" s="52">
        <v>16</v>
      </c>
      <c r="L42" s="20">
        <f t="shared" si="1"/>
        <v>17</v>
      </c>
      <c r="M42" s="21">
        <v>16.21</v>
      </c>
      <c r="N42" s="22">
        <f t="shared" si="0"/>
        <v>0.78999999999999915</v>
      </c>
      <c r="O42" s="18">
        <f t="shared" si="2"/>
        <v>17</v>
      </c>
      <c r="P42">
        <f t="shared" si="3"/>
        <v>16.995819999999998</v>
      </c>
      <c r="Q42">
        <v>16995.82</v>
      </c>
      <c r="R42" s="50">
        <v>17.34</v>
      </c>
    </row>
    <row r="43" spans="2:18" ht="16.5" x14ac:dyDescent="0.3">
      <c r="B43" s="72" t="s">
        <v>56</v>
      </c>
      <c r="C43" s="52" t="s">
        <v>49</v>
      </c>
      <c r="D43" s="50">
        <v>16.829999999999998</v>
      </c>
      <c r="E43" s="91" t="s">
        <v>51</v>
      </c>
      <c r="F43" s="89"/>
      <c r="G43" s="91" t="s">
        <v>52</v>
      </c>
      <c r="H43" s="91"/>
      <c r="I43" s="52" t="s">
        <v>48</v>
      </c>
      <c r="J43" s="52">
        <v>16</v>
      </c>
      <c r="L43" s="20">
        <f t="shared" si="1"/>
        <v>16.829999999999998</v>
      </c>
      <c r="M43" s="21">
        <v>17.89</v>
      </c>
      <c r="N43" s="22">
        <f t="shared" si="0"/>
        <v>-1.0600000000000023</v>
      </c>
      <c r="O43" s="18">
        <f t="shared" si="2"/>
        <v>16.829999999999998</v>
      </c>
      <c r="P43">
        <f t="shared" si="3"/>
        <v>16.83108</v>
      </c>
      <c r="Q43">
        <v>16831.080000000002</v>
      </c>
      <c r="R43" s="50">
        <v>17.190000000000001</v>
      </c>
    </row>
    <row r="44" spans="2:18" ht="16.5" x14ac:dyDescent="0.3">
      <c r="B44" s="72">
        <v>4</v>
      </c>
      <c r="C44" s="42" t="s">
        <v>45</v>
      </c>
      <c r="D44" s="47">
        <v>13.96</v>
      </c>
      <c r="E44" s="86" t="s">
        <v>57</v>
      </c>
      <c r="F44" s="87"/>
      <c r="G44" s="86" t="s">
        <v>47</v>
      </c>
      <c r="H44" s="87"/>
      <c r="I44" s="42" t="s">
        <v>48</v>
      </c>
      <c r="J44" s="42">
        <v>17</v>
      </c>
      <c r="L44" s="20">
        <f t="shared" si="1"/>
        <v>13.96</v>
      </c>
      <c r="M44" s="21">
        <v>13.97</v>
      </c>
      <c r="N44" s="23">
        <f t="shared" si="0"/>
        <v>-9.9999999999997868E-3</v>
      </c>
    </row>
    <row r="45" spans="2:18" ht="16.5" x14ac:dyDescent="0.3">
      <c r="B45" s="72">
        <v>4</v>
      </c>
      <c r="C45" s="42" t="s">
        <v>49</v>
      </c>
      <c r="D45" s="47">
        <v>13.7</v>
      </c>
      <c r="E45" s="86" t="s">
        <v>47</v>
      </c>
      <c r="F45" s="87"/>
      <c r="G45" s="86" t="s">
        <v>58</v>
      </c>
      <c r="H45" s="87"/>
      <c r="I45" s="42" t="s">
        <v>48</v>
      </c>
      <c r="J45" s="42">
        <v>17</v>
      </c>
      <c r="L45" s="20">
        <f t="shared" si="1"/>
        <v>13.7</v>
      </c>
      <c r="M45" s="21">
        <v>13.45</v>
      </c>
      <c r="N45" s="22">
        <f t="shared" si="0"/>
        <v>0.25</v>
      </c>
    </row>
    <row r="46" spans="2:18" ht="16.5" x14ac:dyDescent="0.3">
      <c r="B46" s="72">
        <v>6</v>
      </c>
      <c r="C46" s="42" t="s">
        <v>45</v>
      </c>
      <c r="D46" s="47">
        <v>14.25</v>
      </c>
      <c r="E46" s="88" t="s">
        <v>46</v>
      </c>
      <c r="F46" s="88"/>
      <c r="G46" s="86" t="s">
        <v>47</v>
      </c>
      <c r="H46" s="87"/>
      <c r="I46" s="42" t="s">
        <v>48</v>
      </c>
      <c r="J46" s="42">
        <v>12</v>
      </c>
      <c r="L46" s="20">
        <f t="shared" si="1"/>
        <v>14.25</v>
      </c>
      <c r="M46" s="21">
        <v>14.25</v>
      </c>
      <c r="N46" s="23">
        <f t="shared" si="0"/>
        <v>0</v>
      </c>
    </row>
    <row r="47" spans="2:18" ht="16.5" x14ac:dyDescent="0.3">
      <c r="B47" s="72">
        <v>6</v>
      </c>
      <c r="C47" s="42" t="s">
        <v>49</v>
      </c>
      <c r="D47" s="47">
        <v>13.39</v>
      </c>
      <c r="E47" s="88" t="s">
        <v>47</v>
      </c>
      <c r="F47" s="86"/>
      <c r="G47" s="88" t="s">
        <v>46</v>
      </c>
      <c r="H47" s="88"/>
      <c r="I47" s="42" t="s">
        <v>48</v>
      </c>
      <c r="J47" s="42">
        <v>12</v>
      </c>
      <c r="L47" s="20">
        <f t="shared" si="1"/>
        <v>13.39</v>
      </c>
      <c r="M47" s="21">
        <v>13.15</v>
      </c>
      <c r="N47" s="22">
        <f t="shared" si="0"/>
        <v>0.24000000000000021</v>
      </c>
    </row>
    <row r="48" spans="2:18" ht="16.5" x14ac:dyDescent="0.3">
      <c r="B48" s="72" t="s">
        <v>59</v>
      </c>
      <c r="C48" s="42" t="s">
        <v>45</v>
      </c>
      <c r="D48" s="47">
        <v>15.13</v>
      </c>
      <c r="E48" s="88" t="s">
        <v>46</v>
      </c>
      <c r="F48" s="88"/>
      <c r="G48" s="88" t="s">
        <v>51</v>
      </c>
      <c r="H48" s="86"/>
      <c r="I48" s="42" t="s">
        <v>48</v>
      </c>
      <c r="J48" s="42">
        <v>13</v>
      </c>
      <c r="L48" s="20">
        <f t="shared" si="1"/>
        <v>15.13</v>
      </c>
      <c r="M48" s="21">
        <v>14.94</v>
      </c>
      <c r="N48" s="22">
        <f t="shared" si="0"/>
        <v>0.19000000000000128</v>
      </c>
    </row>
    <row r="49" spans="2:14" ht="16.5" x14ac:dyDescent="0.3">
      <c r="B49" s="72" t="s">
        <v>59</v>
      </c>
      <c r="C49" s="42" t="s">
        <v>49</v>
      </c>
      <c r="D49" s="47">
        <v>14.85</v>
      </c>
      <c r="E49" s="88" t="s">
        <v>51</v>
      </c>
      <c r="F49" s="86"/>
      <c r="G49" s="88" t="s">
        <v>46</v>
      </c>
      <c r="H49" s="88"/>
      <c r="I49" s="42" t="s">
        <v>48</v>
      </c>
      <c r="J49" s="42">
        <v>13</v>
      </c>
      <c r="L49" s="20">
        <f t="shared" si="1"/>
        <v>14.85</v>
      </c>
      <c r="M49" s="21">
        <v>15.6</v>
      </c>
      <c r="N49" s="22">
        <f t="shared" si="0"/>
        <v>-0.75</v>
      </c>
    </row>
    <row r="50" spans="2:14" ht="16.5" x14ac:dyDescent="0.3">
      <c r="B50" s="72" t="s">
        <v>60</v>
      </c>
      <c r="C50" s="42" t="s">
        <v>45</v>
      </c>
      <c r="D50" s="47">
        <v>14.25</v>
      </c>
      <c r="E50" s="88" t="s">
        <v>46</v>
      </c>
      <c r="F50" s="88"/>
      <c r="G50" s="86" t="s">
        <v>47</v>
      </c>
      <c r="H50" s="87"/>
      <c r="I50" s="42" t="s">
        <v>48</v>
      </c>
      <c r="J50" s="42">
        <v>18</v>
      </c>
      <c r="L50" s="20">
        <f t="shared" si="1"/>
        <v>14.25</v>
      </c>
      <c r="M50" s="21">
        <v>14.25</v>
      </c>
      <c r="N50" s="23">
        <f t="shared" si="0"/>
        <v>0</v>
      </c>
    </row>
    <row r="51" spans="2:14" ht="16.5" x14ac:dyDescent="0.3">
      <c r="B51" s="72" t="s">
        <v>60</v>
      </c>
      <c r="C51" s="42" t="s">
        <v>49</v>
      </c>
      <c r="D51" s="47">
        <v>13.4</v>
      </c>
      <c r="E51" s="86" t="s">
        <v>47</v>
      </c>
      <c r="F51" s="87"/>
      <c r="G51" s="86" t="s">
        <v>61</v>
      </c>
      <c r="H51" s="87"/>
      <c r="I51" s="42" t="s">
        <v>48</v>
      </c>
      <c r="J51" s="42">
        <v>18</v>
      </c>
      <c r="L51" s="20">
        <f t="shared" si="1"/>
        <v>13.4</v>
      </c>
      <c r="M51" s="21">
        <v>13.15</v>
      </c>
      <c r="N51" s="22">
        <f t="shared" si="0"/>
        <v>0.25</v>
      </c>
    </row>
    <row r="52" spans="2:14" ht="16.5" x14ac:dyDescent="0.3">
      <c r="B52" s="72" t="s">
        <v>62</v>
      </c>
      <c r="C52" s="42" t="s">
        <v>45</v>
      </c>
      <c r="D52" s="47">
        <v>15.14</v>
      </c>
      <c r="E52" s="88" t="s">
        <v>46</v>
      </c>
      <c r="F52" s="88"/>
      <c r="G52" s="88" t="s">
        <v>51</v>
      </c>
      <c r="H52" s="86"/>
      <c r="I52" s="42" t="s">
        <v>48</v>
      </c>
      <c r="J52" s="42">
        <v>13</v>
      </c>
      <c r="L52" s="20">
        <f t="shared" si="1"/>
        <v>15.14</v>
      </c>
      <c r="M52" s="21">
        <v>14.94</v>
      </c>
      <c r="N52" s="22">
        <f t="shared" si="0"/>
        <v>0.20000000000000107</v>
      </c>
    </row>
    <row r="53" spans="2:14" ht="16.5" x14ac:dyDescent="0.3">
      <c r="B53" s="72" t="s">
        <v>62</v>
      </c>
      <c r="C53" s="42" t="s">
        <v>49</v>
      </c>
      <c r="D53" s="47">
        <v>14.85</v>
      </c>
      <c r="E53" s="88" t="s">
        <v>51</v>
      </c>
      <c r="F53" s="86"/>
      <c r="G53" s="88" t="s">
        <v>46</v>
      </c>
      <c r="H53" s="88"/>
      <c r="I53" s="42" t="s">
        <v>48</v>
      </c>
      <c r="J53" s="42">
        <v>13</v>
      </c>
      <c r="L53" s="20">
        <f t="shared" si="1"/>
        <v>14.85</v>
      </c>
      <c r="M53" s="21">
        <v>15.57</v>
      </c>
      <c r="N53" s="22">
        <f t="shared" si="0"/>
        <v>-0.72000000000000064</v>
      </c>
    </row>
    <row r="54" spans="2:14" ht="16.5" x14ac:dyDescent="0.3">
      <c r="B54" s="72">
        <v>8</v>
      </c>
      <c r="C54" s="42" t="s">
        <v>45</v>
      </c>
      <c r="D54" s="47">
        <v>15.09</v>
      </c>
      <c r="E54" s="88" t="s">
        <v>46</v>
      </c>
      <c r="F54" s="88"/>
      <c r="G54" s="86" t="s">
        <v>47</v>
      </c>
      <c r="H54" s="87"/>
      <c r="I54" s="42" t="s">
        <v>48</v>
      </c>
      <c r="J54" s="42">
        <v>14</v>
      </c>
      <c r="L54" s="20">
        <f t="shared" si="1"/>
        <v>15.09</v>
      </c>
      <c r="M54" s="21">
        <v>15.09</v>
      </c>
      <c r="N54" s="23">
        <f t="shared" si="0"/>
        <v>0</v>
      </c>
    </row>
    <row r="55" spans="2:14" ht="16.5" x14ac:dyDescent="0.3">
      <c r="B55" s="72">
        <v>8</v>
      </c>
      <c r="C55" s="42" t="s">
        <v>49</v>
      </c>
      <c r="D55" s="47">
        <v>14.46</v>
      </c>
      <c r="E55" s="86" t="s">
        <v>47</v>
      </c>
      <c r="F55" s="87"/>
      <c r="G55" s="88" t="s">
        <v>46</v>
      </c>
      <c r="H55" s="88"/>
      <c r="I55" s="42" t="s">
        <v>48</v>
      </c>
      <c r="J55" s="42">
        <v>14</v>
      </c>
      <c r="L55" s="20">
        <f t="shared" si="1"/>
        <v>14.46</v>
      </c>
      <c r="M55" s="21">
        <v>14.22</v>
      </c>
      <c r="N55" s="22">
        <f t="shared" si="0"/>
        <v>0.24000000000000021</v>
      </c>
    </row>
    <row r="56" spans="2:14" ht="16.5" x14ac:dyDescent="0.3">
      <c r="B56" s="72" t="s">
        <v>63</v>
      </c>
      <c r="C56" s="42" t="s">
        <v>45</v>
      </c>
      <c r="D56" s="47">
        <v>11.85</v>
      </c>
      <c r="E56" s="86" t="s">
        <v>64</v>
      </c>
      <c r="F56" s="87"/>
      <c r="G56" s="86" t="s">
        <v>65</v>
      </c>
      <c r="H56" s="87"/>
      <c r="I56" s="24" t="s">
        <v>48</v>
      </c>
      <c r="J56" s="42">
        <v>19</v>
      </c>
      <c r="L56" s="20">
        <f t="shared" si="1"/>
        <v>11.85</v>
      </c>
      <c r="M56" s="21">
        <v>11.85</v>
      </c>
      <c r="N56" s="23">
        <f t="shared" si="0"/>
        <v>0</v>
      </c>
    </row>
    <row r="57" spans="2:14" ht="16.5" x14ac:dyDescent="0.3">
      <c r="B57" s="73" t="s">
        <v>66</v>
      </c>
      <c r="C57" s="48" t="s">
        <v>45</v>
      </c>
      <c r="D57" s="47">
        <v>9.19</v>
      </c>
      <c r="E57" s="108" t="s">
        <v>67</v>
      </c>
      <c r="F57" s="108"/>
      <c r="G57" s="109" t="s">
        <v>47</v>
      </c>
      <c r="H57" s="86"/>
      <c r="I57" s="24" t="s">
        <v>48</v>
      </c>
      <c r="J57" s="42">
        <v>29</v>
      </c>
      <c r="L57" s="24">
        <f t="shared" si="1"/>
        <v>9.19</v>
      </c>
      <c r="M57" s="25"/>
    </row>
  </sheetData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disablePrompts="1"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2:H43 F42:F43 H46:H49 F46:F50 G32:G51 F52:H55 E32:E55 G57:H5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K22" sqref="K22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(1 -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68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18" t="str">
        <f>+D5</f>
        <v>Archipiélago de Chiloé</v>
      </c>
      <c r="E7" s="118"/>
      <c r="F7" s="118"/>
      <c r="G7" s="118"/>
      <c r="H7" s="118"/>
      <c r="I7" s="118"/>
    </row>
    <row r="8" spans="2:9" x14ac:dyDescent="0.25">
      <c r="B8" s="117" t="s">
        <v>70</v>
      </c>
      <c r="C8" s="117"/>
      <c r="D8" s="118" t="str">
        <f>+E5</f>
        <v>Hospital Regional</v>
      </c>
      <c r="E8" s="118"/>
      <c r="F8" s="118"/>
      <c r="G8" s="118"/>
      <c r="H8" s="118"/>
      <c r="I8" s="118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1">
        <v>1</v>
      </c>
      <c r="C12" s="114" t="s">
        <v>75</v>
      </c>
      <c r="D12" s="114"/>
      <c r="E12" s="111" t="s">
        <v>76</v>
      </c>
      <c r="F12" s="111"/>
      <c r="G12" s="32"/>
    </row>
    <row r="13" spans="2:9" x14ac:dyDescent="0.25">
      <c r="B13" s="31">
        <v>2</v>
      </c>
      <c r="C13" s="114" t="s">
        <v>77</v>
      </c>
      <c r="D13" s="114"/>
      <c r="E13" s="111" t="s">
        <v>76</v>
      </c>
      <c r="F13" s="111"/>
      <c r="G13" s="32"/>
    </row>
    <row r="14" spans="2:9" x14ac:dyDescent="0.25">
      <c r="B14" s="31">
        <v>3</v>
      </c>
      <c r="C14" s="114" t="s">
        <v>78</v>
      </c>
      <c r="D14" s="114"/>
      <c r="E14" s="111" t="s">
        <v>76</v>
      </c>
      <c r="F14" s="111"/>
      <c r="G14" s="32"/>
    </row>
    <row r="15" spans="2:9" x14ac:dyDescent="0.25">
      <c r="B15" s="31">
        <v>4</v>
      </c>
      <c r="C15" s="114" t="s">
        <v>79</v>
      </c>
      <c r="D15" s="114"/>
      <c r="E15" s="111" t="s">
        <v>76</v>
      </c>
      <c r="F15" s="111"/>
      <c r="G15" s="32"/>
    </row>
    <row r="16" spans="2:9" x14ac:dyDescent="0.25">
      <c r="B16" s="31">
        <v>5</v>
      </c>
      <c r="C16" s="114" t="s">
        <v>80</v>
      </c>
      <c r="D16" s="114"/>
      <c r="E16" s="111" t="s">
        <v>76</v>
      </c>
      <c r="F16" s="111"/>
      <c r="G16" s="32"/>
    </row>
    <row r="17" spans="2:9" x14ac:dyDescent="0.25">
      <c r="B17" s="31">
        <v>6</v>
      </c>
      <c r="C17" s="114" t="s">
        <v>81</v>
      </c>
      <c r="D17" s="114"/>
      <c r="E17" s="111" t="s">
        <v>76</v>
      </c>
      <c r="F17" s="111"/>
      <c r="G17" s="32"/>
    </row>
    <row r="18" spans="2:9" x14ac:dyDescent="0.25">
      <c r="B18" s="31">
        <v>7</v>
      </c>
      <c r="C18" s="114" t="s">
        <v>82</v>
      </c>
      <c r="D18" s="114"/>
      <c r="E18" s="111" t="s">
        <v>76</v>
      </c>
      <c r="F18" s="111"/>
      <c r="G18" s="32"/>
    </row>
    <row r="19" spans="2:9" x14ac:dyDescent="0.25">
      <c r="B19" s="31">
        <v>8</v>
      </c>
      <c r="C19" s="110" t="s">
        <v>83</v>
      </c>
      <c r="D19" s="110"/>
      <c r="E19" s="111" t="s">
        <v>76</v>
      </c>
      <c r="F19" s="111"/>
      <c r="G19" s="32"/>
    </row>
    <row r="20" spans="2:9" x14ac:dyDescent="0.25">
      <c r="B20" s="31">
        <v>9</v>
      </c>
      <c r="C20" s="110" t="s">
        <v>84</v>
      </c>
      <c r="D20" s="110"/>
      <c r="E20" s="111" t="s">
        <v>76</v>
      </c>
      <c r="F20" s="111"/>
      <c r="G20" s="32"/>
    </row>
    <row r="21" spans="2:9" x14ac:dyDescent="0.25">
      <c r="B21" s="31">
        <v>10</v>
      </c>
      <c r="C21" s="110" t="s">
        <v>85</v>
      </c>
      <c r="D21" s="110"/>
      <c r="E21" s="111" t="s">
        <v>76</v>
      </c>
      <c r="F21" s="111"/>
      <c r="G21" s="32"/>
    </row>
    <row r="22" spans="2:9" x14ac:dyDescent="0.25">
      <c r="B22" s="31">
        <v>11</v>
      </c>
      <c r="C22" s="110" t="s">
        <v>86</v>
      </c>
      <c r="D22" s="110"/>
      <c r="E22" s="111" t="s">
        <v>76</v>
      </c>
      <c r="F22" s="111"/>
      <c r="G22" s="32"/>
    </row>
    <row r="23" spans="2:9" x14ac:dyDescent="0.25">
      <c r="B23" s="31">
        <v>12</v>
      </c>
      <c r="C23" s="110" t="s">
        <v>87</v>
      </c>
      <c r="D23" s="110"/>
      <c r="E23" s="111" t="s">
        <v>76</v>
      </c>
      <c r="F23" s="111"/>
      <c r="G23" s="32"/>
    </row>
    <row r="24" spans="2:9" x14ac:dyDescent="0.25">
      <c r="B24" s="31">
        <v>13</v>
      </c>
      <c r="C24" s="110" t="s">
        <v>88</v>
      </c>
      <c r="D24" s="110"/>
      <c r="E24" s="111" t="s">
        <v>76</v>
      </c>
      <c r="F24" s="111"/>
      <c r="G24" s="32"/>
    </row>
    <row r="25" spans="2:9" x14ac:dyDescent="0.25">
      <c r="B25" s="31">
        <v>14</v>
      </c>
      <c r="C25" s="112" t="s">
        <v>89</v>
      </c>
      <c r="D25" s="113"/>
      <c r="E25" s="111" t="s">
        <v>76</v>
      </c>
      <c r="F25" s="111"/>
      <c r="G25" s="32"/>
      <c r="H25" s="26"/>
      <c r="I25" s="26"/>
    </row>
    <row r="26" spans="2:9" x14ac:dyDescent="0.25">
      <c r="B26" s="31">
        <v>15</v>
      </c>
      <c r="C26" s="110" t="s">
        <v>90</v>
      </c>
      <c r="D26" s="110"/>
      <c r="E26" s="111" t="s">
        <v>76</v>
      </c>
      <c r="F26" s="111"/>
      <c r="G26" s="32"/>
      <c r="H26" s="26"/>
      <c r="I26" s="26"/>
    </row>
    <row r="27" spans="2:9" x14ac:dyDescent="0.25">
      <c r="B27" s="31">
        <v>16</v>
      </c>
      <c r="C27" s="110" t="s">
        <v>91</v>
      </c>
      <c r="D27" s="110"/>
      <c r="E27" s="111" t="s">
        <v>76</v>
      </c>
      <c r="F27" s="111"/>
      <c r="G27" s="32"/>
      <c r="H27" s="26"/>
      <c r="I27" s="26"/>
    </row>
    <row r="28" spans="2:9" x14ac:dyDescent="0.25">
      <c r="B28" s="31">
        <v>17</v>
      </c>
      <c r="C28" s="110" t="s">
        <v>92</v>
      </c>
      <c r="D28" s="110"/>
      <c r="E28" s="111" t="s">
        <v>76</v>
      </c>
      <c r="F28" s="111"/>
      <c r="G28" s="32"/>
      <c r="H28" s="26"/>
      <c r="I28" s="26"/>
    </row>
    <row r="29" spans="2:9" x14ac:dyDescent="0.25">
      <c r="B29" s="31">
        <v>18</v>
      </c>
      <c r="C29" s="110" t="s">
        <v>93</v>
      </c>
      <c r="D29" s="110"/>
      <c r="E29" s="111" t="s">
        <v>76</v>
      </c>
      <c r="F29" s="111"/>
      <c r="G29" s="32"/>
      <c r="H29" s="26"/>
      <c r="I29" s="26"/>
    </row>
    <row r="30" spans="2:9" x14ac:dyDescent="0.25">
      <c r="B30" s="31">
        <v>19</v>
      </c>
      <c r="C30" s="110" t="s">
        <v>94</v>
      </c>
      <c r="D30" s="110"/>
      <c r="E30" s="111" t="s">
        <v>76</v>
      </c>
      <c r="F30" s="111"/>
      <c r="G30" s="32"/>
    </row>
    <row r="31" spans="2:9" x14ac:dyDescent="0.25">
      <c r="B31" s="31">
        <v>20</v>
      </c>
      <c r="C31" s="110" t="s">
        <v>95</v>
      </c>
      <c r="D31" s="110"/>
      <c r="E31" s="111" t="s">
        <v>76</v>
      </c>
      <c r="F31" s="111"/>
      <c r="G31" s="32"/>
    </row>
    <row r="32" spans="2:9" x14ac:dyDescent="0.25">
      <c r="B32" s="31">
        <v>21</v>
      </c>
      <c r="C32" s="110" t="s">
        <v>96</v>
      </c>
      <c r="D32" s="110"/>
      <c r="E32" s="111" t="s">
        <v>76</v>
      </c>
      <c r="F32" s="111"/>
      <c r="G32" s="26"/>
    </row>
    <row r="33" spans="1:7" x14ac:dyDescent="0.25">
      <c r="B33" s="31">
        <v>22</v>
      </c>
      <c r="C33" s="110" t="s">
        <v>97</v>
      </c>
      <c r="D33" s="110"/>
      <c r="E33" s="111" t="s">
        <v>76</v>
      </c>
      <c r="F33" s="111"/>
      <c r="G33" s="26"/>
    </row>
    <row r="34" spans="1:7" x14ac:dyDescent="0.25">
      <c r="A34" s="33"/>
      <c r="B34" s="31">
        <v>23</v>
      </c>
      <c r="C34" s="110" t="s">
        <v>94</v>
      </c>
      <c r="D34" s="110"/>
      <c r="E34" s="111" t="s">
        <v>76</v>
      </c>
      <c r="F34" s="111"/>
      <c r="G34" s="34"/>
    </row>
    <row r="35" spans="1:7" x14ac:dyDescent="0.25">
      <c r="A35" s="33"/>
      <c r="B35" s="31">
        <v>24</v>
      </c>
      <c r="C35" s="110" t="s">
        <v>65</v>
      </c>
      <c r="D35" s="110"/>
      <c r="E35" s="111" t="s">
        <v>76</v>
      </c>
      <c r="F35" s="111"/>
      <c r="G35" s="33"/>
    </row>
    <row r="36" spans="1:7" x14ac:dyDescent="0.25">
      <c r="A36" s="33"/>
      <c r="B36" s="31">
        <v>25</v>
      </c>
      <c r="C36" s="110" t="s">
        <v>47</v>
      </c>
      <c r="D36" s="110"/>
      <c r="E36" s="111" t="s">
        <v>76</v>
      </c>
      <c r="F36" s="111"/>
      <c r="G36" s="33"/>
    </row>
    <row r="37" spans="1:7" x14ac:dyDescent="0.25">
      <c r="A37" s="33"/>
      <c r="B37" s="33"/>
      <c r="C37" s="33"/>
      <c r="D37" s="33"/>
      <c r="E37" s="33"/>
      <c r="F37" s="33"/>
      <c r="G37" s="33"/>
    </row>
  </sheetData>
  <mergeCells count="58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E5">
    <cfRule type="expression" dxfId="176" priority="50">
      <formula>E5=""</formula>
    </cfRule>
  </conditionalFormatting>
  <conditionalFormatting sqref="B5">
    <cfRule type="expression" dxfId="175" priority="77">
      <formula>B5=""</formula>
    </cfRule>
  </conditionalFormatting>
  <conditionalFormatting sqref="C5">
    <cfRule type="expression" dxfId="174" priority="108">
      <formula>C5=""</formula>
    </cfRule>
  </conditionalFormatting>
  <conditionalFormatting sqref="D5">
    <cfRule type="expression" dxfId="173" priority="153">
      <formula>D5=""</formula>
    </cfRule>
  </conditionalFormatting>
  <conditionalFormatting sqref="D7:I8">
    <cfRule type="expression" dxfId="172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2"/>
  <sheetViews>
    <sheetView zoomScale="80" zoomScaleNormal="80" workbookViewId="0">
      <selection activeCell="H29" sqref="H29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(1 -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98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Hospital Regional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Archipiélago de Chiloé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1">
        <v>1</v>
      </c>
      <c r="C12" s="110" t="s">
        <v>47</v>
      </c>
      <c r="D12" s="110"/>
      <c r="E12" s="111" t="s">
        <v>76</v>
      </c>
      <c r="F12" s="111"/>
      <c r="G12" s="32"/>
    </row>
    <row r="13" spans="2:9" x14ac:dyDescent="0.25">
      <c r="B13" s="31">
        <v>2</v>
      </c>
      <c r="C13" s="110" t="s">
        <v>99</v>
      </c>
      <c r="D13" s="110"/>
      <c r="E13" s="111" t="s">
        <v>76</v>
      </c>
      <c r="F13" s="111"/>
      <c r="G13" s="32"/>
    </row>
    <row r="14" spans="2:9" x14ac:dyDescent="0.25">
      <c r="B14" s="31">
        <v>3</v>
      </c>
      <c r="C14" s="110" t="s">
        <v>100</v>
      </c>
      <c r="D14" s="110"/>
      <c r="E14" s="111" t="s">
        <v>76</v>
      </c>
      <c r="F14" s="111"/>
      <c r="G14" s="32"/>
    </row>
    <row r="15" spans="2:9" x14ac:dyDescent="0.25">
      <c r="B15" s="31">
        <v>4</v>
      </c>
      <c r="C15" s="110" t="s">
        <v>96</v>
      </c>
      <c r="D15" s="110"/>
      <c r="E15" s="111" t="s">
        <v>76</v>
      </c>
      <c r="F15" s="111"/>
      <c r="G15" s="32"/>
    </row>
    <row r="16" spans="2:9" x14ac:dyDescent="0.25">
      <c r="B16" s="31">
        <v>5</v>
      </c>
      <c r="C16" s="110" t="s">
        <v>95</v>
      </c>
      <c r="D16" s="110"/>
      <c r="E16" s="111" t="s">
        <v>76</v>
      </c>
      <c r="F16" s="111"/>
      <c r="G16" s="32"/>
    </row>
    <row r="17" spans="2:7" x14ac:dyDescent="0.25">
      <c r="B17" s="31">
        <v>6</v>
      </c>
      <c r="C17" s="110" t="s">
        <v>101</v>
      </c>
      <c r="D17" s="110"/>
      <c r="E17" s="111" t="s">
        <v>76</v>
      </c>
      <c r="F17" s="111"/>
      <c r="G17" s="32"/>
    </row>
    <row r="18" spans="2:7" x14ac:dyDescent="0.25">
      <c r="B18" s="31">
        <v>7</v>
      </c>
      <c r="C18" s="110" t="s">
        <v>93</v>
      </c>
      <c r="D18" s="110"/>
      <c r="E18" s="111" t="s">
        <v>76</v>
      </c>
      <c r="F18" s="111"/>
    </row>
    <row r="19" spans="2:7" x14ac:dyDescent="0.25">
      <c r="B19" s="31">
        <v>8</v>
      </c>
      <c r="C19" s="110" t="s">
        <v>92</v>
      </c>
      <c r="D19" s="110"/>
      <c r="E19" s="111" t="s">
        <v>76</v>
      </c>
      <c r="F19" s="111"/>
    </row>
    <row r="20" spans="2:7" x14ac:dyDescent="0.25">
      <c r="B20" s="31">
        <v>9</v>
      </c>
      <c r="C20" s="110" t="s">
        <v>102</v>
      </c>
      <c r="D20" s="110"/>
      <c r="E20" s="111" t="s">
        <v>76</v>
      </c>
      <c r="F20" s="111"/>
    </row>
    <row r="21" spans="2:7" x14ac:dyDescent="0.25">
      <c r="B21" s="31">
        <v>10</v>
      </c>
      <c r="C21" s="110" t="s">
        <v>103</v>
      </c>
      <c r="D21" s="110"/>
      <c r="E21" s="111" t="s">
        <v>76</v>
      </c>
      <c r="F21" s="111"/>
    </row>
    <row r="22" spans="2:7" x14ac:dyDescent="0.25">
      <c r="B22" s="31">
        <v>11</v>
      </c>
      <c r="C22" s="110" t="s">
        <v>104</v>
      </c>
      <c r="D22" s="110"/>
      <c r="E22" s="111" t="s">
        <v>76</v>
      </c>
      <c r="F22" s="111"/>
    </row>
    <row r="23" spans="2:7" x14ac:dyDescent="0.25">
      <c r="B23" s="31">
        <v>12</v>
      </c>
      <c r="C23" s="110" t="s">
        <v>78</v>
      </c>
      <c r="D23" s="110"/>
      <c r="E23" s="111" t="s">
        <v>76</v>
      </c>
      <c r="F23" s="111"/>
    </row>
    <row r="24" spans="2:7" x14ac:dyDescent="0.25">
      <c r="B24" s="31">
        <v>13</v>
      </c>
      <c r="C24" s="110" t="s">
        <v>105</v>
      </c>
      <c r="D24" s="110"/>
      <c r="E24" s="111" t="s">
        <v>76</v>
      </c>
      <c r="F24" s="111"/>
    </row>
    <row r="25" spans="2:7" x14ac:dyDescent="0.25">
      <c r="B25" s="35">
        <v>14</v>
      </c>
      <c r="C25" s="110" t="s">
        <v>106</v>
      </c>
      <c r="D25" s="110"/>
      <c r="E25" s="119" t="s">
        <v>76</v>
      </c>
      <c r="F25" s="119"/>
    </row>
    <row r="26" spans="2:7" x14ac:dyDescent="0.25">
      <c r="B26" s="31">
        <v>15</v>
      </c>
      <c r="C26" s="110" t="s">
        <v>107</v>
      </c>
      <c r="D26" s="110"/>
      <c r="E26" s="111" t="s">
        <v>76</v>
      </c>
      <c r="F26" s="111"/>
    </row>
    <row r="27" spans="2:7" x14ac:dyDescent="0.25">
      <c r="B27" s="31">
        <v>16</v>
      </c>
      <c r="C27" s="110" t="s">
        <v>108</v>
      </c>
      <c r="D27" s="110"/>
      <c r="E27" s="122" t="s">
        <v>76</v>
      </c>
      <c r="F27" s="123"/>
    </row>
    <row r="28" spans="2:7" x14ac:dyDescent="0.25">
      <c r="B28" s="43">
        <v>17</v>
      </c>
      <c r="C28" s="120" t="s">
        <v>109</v>
      </c>
      <c r="D28" s="121"/>
      <c r="E28" s="122" t="s">
        <v>76</v>
      </c>
      <c r="F28" s="123"/>
    </row>
    <row r="29" spans="2:7" x14ac:dyDescent="0.25">
      <c r="B29" s="43">
        <v>18</v>
      </c>
      <c r="C29" s="120" t="s">
        <v>110</v>
      </c>
      <c r="D29" s="121"/>
      <c r="E29" s="122" t="s">
        <v>76</v>
      </c>
      <c r="F29" s="123"/>
    </row>
    <row r="30" spans="2:7" x14ac:dyDescent="0.25">
      <c r="B30" s="43">
        <v>19</v>
      </c>
      <c r="C30" s="120" t="s">
        <v>111</v>
      </c>
      <c r="D30" s="121"/>
      <c r="E30" s="122" t="s">
        <v>76</v>
      </c>
      <c r="F30" s="123"/>
    </row>
    <row r="31" spans="2:7" x14ac:dyDescent="0.25">
      <c r="B31" s="43">
        <v>20</v>
      </c>
      <c r="C31" s="120" t="s">
        <v>108</v>
      </c>
      <c r="D31" s="121"/>
      <c r="E31" s="111" t="s">
        <v>76</v>
      </c>
      <c r="F31" s="111"/>
    </row>
    <row r="32" spans="2:7" x14ac:dyDescent="0.25">
      <c r="B32" s="43">
        <v>21</v>
      </c>
      <c r="C32" s="114" t="s">
        <v>112</v>
      </c>
      <c r="D32" s="114"/>
      <c r="E32" s="111" t="s">
        <v>76</v>
      </c>
      <c r="F32" s="111"/>
    </row>
    <row r="33" spans="2:7" x14ac:dyDescent="0.25">
      <c r="B33" s="31">
        <v>22</v>
      </c>
      <c r="C33" s="110" t="s">
        <v>113</v>
      </c>
      <c r="D33" s="110"/>
      <c r="E33" s="111" t="s">
        <v>76</v>
      </c>
      <c r="F33" s="111"/>
    </row>
    <row r="34" spans="2:7" x14ac:dyDescent="0.25">
      <c r="B34" s="31">
        <v>23</v>
      </c>
      <c r="C34" s="110" t="s">
        <v>82</v>
      </c>
      <c r="D34" s="110"/>
      <c r="E34" s="111" t="s">
        <v>76</v>
      </c>
      <c r="F34" s="111"/>
    </row>
    <row r="35" spans="2:7" x14ac:dyDescent="0.25">
      <c r="B35" s="31">
        <v>24</v>
      </c>
      <c r="C35" s="110" t="s">
        <v>114</v>
      </c>
      <c r="D35" s="110"/>
      <c r="E35" s="111" t="s">
        <v>76</v>
      </c>
      <c r="F35" s="111"/>
    </row>
    <row r="36" spans="2:7" x14ac:dyDescent="0.25">
      <c r="B36" s="31">
        <v>25</v>
      </c>
      <c r="C36" s="110" t="s">
        <v>80</v>
      </c>
      <c r="D36" s="110"/>
      <c r="E36" s="111" t="s">
        <v>76</v>
      </c>
      <c r="F36" s="111"/>
    </row>
    <row r="37" spans="2:7" x14ac:dyDescent="0.25">
      <c r="B37" s="31">
        <v>26</v>
      </c>
      <c r="C37" s="114" t="s">
        <v>79</v>
      </c>
      <c r="D37" s="114"/>
      <c r="E37" s="111" t="s">
        <v>76</v>
      </c>
      <c r="F37" s="111"/>
    </row>
    <row r="38" spans="2:7" x14ac:dyDescent="0.25">
      <c r="B38" s="31">
        <v>27</v>
      </c>
      <c r="C38" s="114" t="s">
        <v>78</v>
      </c>
      <c r="D38" s="114"/>
      <c r="E38" s="111" t="s">
        <v>76</v>
      </c>
      <c r="F38" s="111"/>
      <c r="G38" s="33"/>
    </row>
    <row r="39" spans="2:7" x14ac:dyDescent="0.25">
      <c r="B39" s="31">
        <v>28</v>
      </c>
      <c r="C39" s="114" t="s">
        <v>77</v>
      </c>
      <c r="D39" s="114"/>
      <c r="E39" s="111" t="s">
        <v>76</v>
      </c>
      <c r="F39" s="111"/>
      <c r="G39" s="33"/>
    </row>
    <row r="40" spans="2:7" x14ac:dyDescent="0.25">
      <c r="B40" s="31">
        <v>29</v>
      </c>
      <c r="C40" s="114" t="s">
        <v>75</v>
      </c>
      <c r="D40" s="114"/>
      <c r="E40" s="111" t="s">
        <v>76</v>
      </c>
      <c r="F40" s="111"/>
      <c r="G40" s="33"/>
    </row>
    <row r="41" spans="2:7" x14ac:dyDescent="0.25">
      <c r="B41" s="33"/>
      <c r="C41" s="33"/>
      <c r="D41" s="33"/>
      <c r="E41" s="33"/>
      <c r="F41" s="33"/>
      <c r="G41" s="33"/>
    </row>
    <row r="42" spans="2:7" x14ac:dyDescent="0.25">
      <c r="B42" s="33"/>
      <c r="C42" s="33"/>
      <c r="D42" s="33"/>
      <c r="E42" s="33"/>
      <c r="F42" s="33"/>
      <c r="G42" s="33"/>
    </row>
  </sheetData>
  <mergeCells count="66">
    <mergeCell ref="C39:D39"/>
    <mergeCell ref="C40:D40"/>
    <mergeCell ref="E39:F39"/>
    <mergeCell ref="E40:F40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8:F38"/>
    <mergeCell ref="E37:F37"/>
    <mergeCell ref="E27:F27"/>
    <mergeCell ref="E36:F36"/>
    <mergeCell ref="E35:F35"/>
    <mergeCell ref="E34:F34"/>
    <mergeCell ref="E33:F33"/>
    <mergeCell ref="E32:F32"/>
    <mergeCell ref="E28:F28"/>
    <mergeCell ref="E29:F29"/>
    <mergeCell ref="E30:F30"/>
    <mergeCell ref="E31:F31"/>
    <mergeCell ref="C38:D38"/>
    <mergeCell ref="C37:D37"/>
    <mergeCell ref="C36:D36"/>
    <mergeCell ref="C35:D35"/>
    <mergeCell ref="C34:D34"/>
    <mergeCell ref="E26:F26"/>
    <mergeCell ref="C26:D26"/>
    <mergeCell ref="E25:F25"/>
    <mergeCell ref="C25:D25"/>
    <mergeCell ref="C33:D33"/>
    <mergeCell ref="C32:D32"/>
    <mergeCell ref="C27:D27"/>
    <mergeCell ref="C28:D28"/>
    <mergeCell ref="C29:D29"/>
    <mergeCell ref="C30:D30"/>
    <mergeCell ref="C31:D31"/>
  </mergeCells>
  <conditionalFormatting sqref="E5">
    <cfRule type="expression" dxfId="171" priority="37">
      <formula>E5=""</formula>
    </cfRule>
  </conditionalFormatting>
  <conditionalFormatting sqref="D5">
    <cfRule type="expression" dxfId="170" priority="75">
      <formula>D5=""</formula>
    </cfRule>
  </conditionalFormatting>
  <conditionalFormatting sqref="B5">
    <cfRule type="expression" dxfId="169" priority="119">
      <formula>B5=""</formula>
    </cfRule>
  </conditionalFormatting>
  <conditionalFormatting sqref="C5">
    <cfRule type="expression" dxfId="168" priority="134">
      <formula>C5=""</formula>
    </cfRule>
  </conditionalFormatting>
  <conditionalFormatting sqref="D7:I8">
    <cfRule type="expression" dxfId="167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zoomScale="80" zoomScaleNormal="80" workbookViewId="0">
      <selection activeCell="H38" sqref="H38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(1VN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50</v>
      </c>
      <c r="C5" s="28" t="s">
        <v>68</v>
      </c>
      <c r="D5" s="28" t="str">
        <f>'Operador PA'!E34</f>
        <v>Archipiélago de Chiloé</v>
      </c>
      <c r="E5" s="28" t="str">
        <f>'Operador PA'!G34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Archipiélago de Chiloé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Inacap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1">
        <v>1</v>
      </c>
      <c r="C12" s="125" t="s">
        <v>75</v>
      </c>
      <c r="D12" s="125"/>
      <c r="E12" s="111" t="s">
        <v>76</v>
      </c>
      <c r="F12" s="111"/>
      <c r="G12" s="32"/>
    </row>
    <row r="13" spans="2:9" x14ac:dyDescent="0.25">
      <c r="B13" s="31">
        <v>2</v>
      </c>
      <c r="C13" s="125" t="s">
        <v>77</v>
      </c>
      <c r="D13" s="125"/>
      <c r="E13" s="111" t="s">
        <v>76</v>
      </c>
      <c r="F13" s="111"/>
      <c r="G13" s="32"/>
    </row>
    <row r="14" spans="2:9" x14ac:dyDescent="0.25">
      <c r="B14" s="31">
        <v>3</v>
      </c>
      <c r="C14" s="125" t="s">
        <v>78</v>
      </c>
      <c r="D14" s="125"/>
      <c r="E14" s="111" t="s">
        <v>76</v>
      </c>
      <c r="F14" s="111"/>
      <c r="G14" s="32"/>
    </row>
    <row r="15" spans="2:9" x14ac:dyDescent="0.25">
      <c r="B15" s="31">
        <v>4</v>
      </c>
      <c r="C15" s="125" t="s">
        <v>79</v>
      </c>
      <c r="D15" s="125"/>
      <c r="E15" s="111" t="s">
        <v>76</v>
      </c>
      <c r="F15" s="111"/>
      <c r="G15" s="32"/>
    </row>
    <row r="16" spans="2:9" x14ac:dyDescent="0.25">
      <c r="B16" s="31">
        <v>5</v>
      </c>
      <c r="C16" s="125" t="s">
        <v>80</v>
      </c>
      <c r="D16" s="125"/>
      <c r="E16" s="111" t="s">
        <v>76</v>
      </c>
      <c r="F16" s="111"/>
      <c r="G16" s="32"/>
    </row>
    <row r="17" spans="2:7" x14ac:dyDescent="0.25">
      <c r="B17" s="31">
        <v>6</v>
      </c>
      <c r="C17" s="125" t="s">
        <v>81</v>
      </c>
      <c r="D17" s="125"/>
      <c r="E17" s="111" t="s">
        <v>76</v>
      </c>
      <c r="F17" s="111"/>
      <c r="G17" s="32"/>
    </row>
    <row r="18" spans="2:7" x14ac:dyDescent="0.25">
      <c r="B18" s="31">
        <v>7</v>
      </c>
      <c r="C18" s="125" t="s">
        <v>82</v>
      </c>
      <c r="D18" s="125"/>
      <c r="E18" s="111" t="s">
        <v>76</v>
      </c>
      <c r="F18" s="111"/>
    </row>
    <row r="19" spans="2:7" x14ac:dyDescent="0.25">
      <c r="B19" s="31">
        <v>8</v>
      </c>
      <c r="C19" s="125" t="s">
        <v>83</v>
      </c>
      <c r="D19" s="125"/>
      <c r="E19" s="111" t="s">
        <v>76</v>
      </c>
      <c r="F19" s="111"/>
    </row>
    <row r="20" spans="2:7" x14ac:dyDescent="0.25">
      <c r="B20" s="31">
        <v>9</v>
      </c>
      <c r="C20" s="125" t="s">
        <v>84</v>
      </c>
      <c r="D20" s="125"/>
      <c r="E20" s="111" t="s">
        <v>76</v>
      </c>
      <c r="F20" s="111"/>
    </row>
    <row r="21" spans="2:7" x14ac:dyDescent="0.25">
      <c r="B21" s="31">
        <v>10</v>
      </c>
      <c r="C21" s="125" t="s">
        <v>85</v>
      </c>
      <c r="D21" s="125"/>
      <c r="E21" s="111" t="s">
        <v>76</v>
      </c>
      <c r="F21" s="111"/>
    </row>
    <row r="22" spans="2:7" x14ac:dyDescent="0.25">
      <c r="B22" s="31">
        <v>11</v>
      </c>
      <c r="C22" s="125" t="s">
        <v>86</v>
      </c>
      <c r="D22" s="125"/>
      <c r="E22" s="111" t="s">
        <v>76</v>
      </c>
      <c r="F22" s="111"/>
    </row>
    <row r="23" spans="2:7" x14ac:dyDescent="0.25">
      <c r="B23" s="31">
        <v>12</v>
      </c>
      <c r="C23" s="125" t="s">
        <v>87</v>
      </c>
      <c r="D23" s="125"/>
      <c r="E23" s="111" t="s">
        <v>76</v>
      </c>
      <c r="F23" s="111"/>
    </row>
    <row r="24" spans="2:7" x14ac:dyDescent="0.25">
      <c r="B24" s="31">
        <v>13</v>
      </c>
      <c r="C24" s="125" t="s">
        <v>88</v>
      </c>
      <c r="D24" s="125"/>
      <c r="E24" s="111" t="s">
        <v>76</v>
      </c>
      <c r="F24" s="111"/>
    </row>
    <row r="25" spans="2:7" x14ac:dyDescent="0.25">
      <c r="B25" s="31">
        <v>14</v>
      </c>
      <c r="C25" s="125" t="s">
        <v>89</v>
      </c>
      <c r="D25" s="125"/>
      <c r="E25" s="111" t="s">
        <v>76</v>
      </c>
      <c r="F25" s="111"/>
    </row>
    <row r="26" spans="2:7" x14ac:dyDescent="0.25">
      <c r="B26" s="31">
        <v>15</v>
      </c>
      <c r="C26" s="125" t="s">
        <v>90</v>
      </c>
      <c r="D26" s="125"/>
      <c r="E26" s="111" t="s">
        <v>76</v>
      </c>
      <c r="F26" s="111"/>
    </row>
    <row r="27" spans="2:7" x14ac:dyDescent="0.25">
      <c r="B27" s="31">
        <v>16</v>
      </c>
      <c r="C27" s="125" t="s">
        <v>91</v>
      </c>
      <c r="D27" s="125"/>
      <c r="E27" s="111" t="s">
        <v>76</v>
      </c>
      <c r="F27" s="111"/>
    </row>
    <row r="28" spans="2:7" x14ac:dyDescent="0.25">
      <c r="B28" s="31">
        <v>17</v>
      </c>
      <c r="C28" s="125" t="s">
        <v>92</v>
      </c>
      <c r="D28" s="125"/>
      <c r="E28" s="111" t="s">
        <v>76</v>
      </c>
      <c r="F28" s="111"/>
    </row>
    <row r="29" spans="2:7" x14ac:dyDescent="0.25">
      <c r="B29" s="31">
        <v>18</v>
      </c>
      <c r="C29" s="125" t="s">
        <v>93</v>
      </c>
      <c r="D29" s="125"/>
      <c r="E29" s="111" t="s">
        <v>76</v>
      </c>
      <c r="F29" s="111"/>
    </row>
    <row r="30" spans="2:7" x14ac:dyDescent="0.25">
      <c r="B30" s="31">
        <v>19</v>
      </c>
      <c r="C30" s="125" t="s">
        <v>94</v>
      </c>
      <c r="D30" s="125"/>
      <c r="E30" s="111" t="s">
        <v>76</v>
      </c>
      <c r="F30" s="111"/>
    </row>
    <row r="31" spans="2:7" x14ac:dyDescent="0.25">
      <c r="B31" s="31">
        <v>20</v>
      </c>
      <c r="C31" s="125" t="s">
        <v>95</v>
      </c>
      <c r="D31" s="125"/>
      <c r="E31" s="111" t="s">
        <v>76</v>
      </c>
      <c r="F31" s="111"/>
    </row>
    <row r="32" spans="2:7" x14ac:dyDescent="0.25">
      <c r="B32" s="31">
        <v>21</v>
      </c>
      <c r="C32" s="125" t="s">
        <v>96</v>
      </c>
      <c r="D32" s="125"/>
      <c r="E32" s="111" t="s">
        <v>76</v>
      </c>
      <c r="F32" s="111"/>
    </row>
    <row r="33" spans="2:6" x14ac:dyDescent="0.25">
      <c r="B33" s="31">
        <v>22</v>
      </c>
      <c r="C33" s="125" t="s">
        <v>97</v>
      </c>
      <c r="D33" s="125"/>
      <c r="E33" s="122" t="s">
        <v>76</v>
      </c>
      <c r="F33" s="123"/>
    </row>
    <row r="34" spans="2:6" x14ac:dyDescent="0.25">
      <c r="B34" s="31">
        <v>23</v>
      </c>
      <c r="C34" s="125" t="s">
        <v>94</v>
      </c>
      <c r="D34" s="125"/>
      <c r="E34" s="122" t="s">
        <v>76</v>
      </c>
      <c r="F34" s="123"/>
    </row>
    <row r="35" spans="2:6" x14ac:dyDescent="0.25">
      <c r="B35" s="31">
        <v>24</v>
      </c>
      <c r="C35" s="125" t="s">
        <v>65</v>
      </c>
      <c r="D35" s="125"/>
      <c r="E35" s="122" t="s">
        <v>76</v>
      </c>
      <c r="F35" s="123"/>
    </row>
    <row r="36" spans="2:6" ht="25.9" customHeight="1" x14ac:dyDescent="0.25">
      <c r="B36" s="31">
        <v>25</v>
      </c>
      <c r="C36" s="126" t="s">
        <v>115</v>
      </c>
      <c r="D36" s="126"/>
      <c r="E36" s="122" t="s">
        <v>76</v>
      </c>
      <c r="F36" s="123"/>
    </row>
  </sheetData>
  <mergeCells count="58">
    <mergeCell ref="C34:D34"/>
    <mergeCell ref="C35:D35"/>
    <mergeCell ref="C36:D36"/>
    <mergeCell ref="E34:F34"/>
    <mergeCell ref="E35:F35"/>
    <mergeCell ref="E36:F3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66" priority="42">
      <formula>D8=""</formula>
    </cfRule>
  </conditionalFormatting>
  <conditionalFormatting sqref="E5">
    <cfRule type="expression" dxfId="165" priority="52">
      <formula>E5=""</formula>
    </cfRule>
  </conditionalFormatting>
  <conditionalFormatting sqref="D5">
    <cfRule type="expression" dxfId="164" priority="109">
      <formula>D5=""</formula>
    </cfRule>
  </conditionalFormatting>
  <conditionalFormatting sqref="B5">
    <cfRule type="expression" dxfId="163" priority="135">
      <formula>B5=""</formula>
    </cfRule>
  </conditionalFormatting>
  <conditionalFormatting sqref="C5">
    <cfRule type="expression" dxfId="162" priority="151">
      <formula>C5=""</formula>
    </cfRule>
  </conditionalFormatting>
  <conditionalFormatting sqref="D7:I7">
    <cfRule type="expression" dxfId="161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zoomScale="80" zoomScaleNormal="80" workbookViewId="0">
      <selection activeCell="K27" sqref="K27"/>
    </sheetView>
  </sheetViews>
  <sheetFormatPr baseColWidth="10" defaultRowHeight="15" x14ac:dyDescent="0.25"/>
  <cols>
    <col min="4" max="4" width="41.140625" customWidth="1"/>
    <col min="5" max="5" width="23.4257812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16" t="str">
        <f>"DETALLE DEL SERVICIO ("&amp;B5&amp;" - "&amp;C5&amp;")"</f>
        <v>DETALLE DEL SERVICIO (1VN - REGRESO)</v>
      </c>
      <c r="C2" s="116"/>
      <c r="D2" s="116"/>
      <c r="E2" s="116"/>
      <c r="F2" s="116"/>
      <c r="G2" s="116"/>
      <c r="H2" s="116"/>
      <c r="I2" s="116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25">
      <c r="B5" s="28" t="s">
        <v>50</v>
      </c>
      <c r="C5" s="28" t="s">
        <v>98</v>
      </c>
      <c r="D5" s="28" t="str">
        <f>'Operador PA'!E35</f>
        <v>Inacap</v>
      </c>
      <c r="E5" s="28" t="str">
        <f>'Operador PA'!G35</f>
        <v>Archipiélago de Chiloé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17" t="s">
        <v>69</v>
      </c>
      <c r="C7" s="117"/>
      <c r="D7" s="124" t="str">
        <f>+D5</f>
        <v>Inacap</v>
      </c>
      <c r="E7" s="124"/>
      <c r="F7" s="124"/>
      <c r="G7" s="124"/>
      <c r="H7" s="124"/>
      <c r="I7" s="124"/>
    </row>
    <row r="8" spans="2:10" x14ac:dyDescent="0.25">
      <c r="B8" s="117" t="s">
        <v>70</v>
      </c>
      <c r="C8" s="117"/>
      <c r="D8" s="124" t="str">
        <f>+E5</f>
        <v>Archipiélago de Chiloé</v>
      </c>
      <c r="E8" s="124"/>
      <c r="F8" s="124"/>
      <c r="G8" s="124"/>
      <c r="H8" s="124"/>
      <c r="I8" s="124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15" t="s">
        <v>71</v>
      </c>
      <c r="C10" s="115"/>
      <c r="D10" s="115"/>
      <c r="E10" s="115"/>
      <c r="F10" s="115"/>
    </row>
    <row r="11" spans="2:10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10" x14ac:dyDescent="0.25">
      <c r="B12" s="36">
        <v>1</v>
      </c>
      <c r="C12" s="127" t="s">
        <v>116</v>
      </c>
      <c r="D12" s="128"/>
      <c r="E12" s="111" t="s">
        <v>76</v>
      </c>
      <c r="F12" s="111"/>
      <c r="G12" s="13"/>
      <c r="J12" s="13"/>
    </row>
    <row r="13" spans="2:10" x14ac:dyDescent="0.25">
      <c r="B13" s="36">
        <v>2</v>
      </c>
      <c r="C13" s="127" t="s">
        <v>65</v>
      </c>
      <c r="D13" s="128"/>
      <c r="E13" s="111" t="s">
        <v>76</v>
      </c>
      <c r="F13" s="111"/>
      <c r="G13" s="32"/>
    </row>
    <row r="14" spans="2:10" x14ac:dyDescent="0.25">
      <c r="B14" s="36">
        <v>3</v>
      </c>
      <c r="C14" s="127" t="s">
        <v>101</v>
      </c>
      <c r="D14" s="128"/>
      <c r="E14" s="111" t="s">
        <v>76</v>
      </c>
      <c r="F14" s="111"/>
      <c r="G14" s="32"/>
    </row>
    <row r="15" spans="2:10" x14ac:dyDescent="0.25">
      <c r="B15" s="36">
        <v>4</v>
      </c>
      <c r="C15" s="127" t="s">
        <v>100</v>
      </c>
      <c r="D15" s="128"/>
      <c r="E15" s="111" t="s">
        <v>76</v>
      </c>
      <c r="F15" s="111"/>
      <c r="G15" s="32"/>
    </row>
    <row r="16" spans="2:10" x14ac:dyDescent="0.25">
      <c r="B16" s="36">
        <v>5</v>
      </c>
      <c r="C16" s="127" t="s">
        <v>96</v>
      </c>
      <c r="D16" s="128"/>
      <c r="E16" s="111" t="s">
        <v>76</v>
      </c>
      <c r="F16" s="111"/>
      <c r="G16" s="32"/>
    </row>
    <row r="17" spans="2:7" x14ac:dyDescent="0.25">
      <c r="B17" s="36">
        <v>6</v>
      </c>
      <c r="C17" s="127" t="s">
        <v>95</v>
      </c>
      <c r="D17" s="128"/>
      <c r="E17" s="111" t="s">
        <v>76</v>
      </c>
      <c r="F17" s="111"/>
      <c r="G17" s="32"/>
    </row>
    <row r="18" spans="2:7" x14ac:dyDescent="0.25">
      <c r="B18" s="36">
        <v>7</v>
      </c>
      <c r="C18" s="127" t="s">
        <v>101</v>
      </c>
      <c r="D18" s="128"/>
      <c r="E18" s="111" t="s">
        <v>76</v>
      </c>
      <c r="F18" s="111"/>
      <c r="G18" s="32"/>
    </row>
    <row r="19" spans="2:7" x14ac:dyDescent="0.25">
      <c r="B19" s="36">
        <v>8</v>
      </c>
      <c r="C19" s="127" t="s">
        <v>93</v>
      </c>
      <c r="D19" s="128"/>
      <c r="E19" s="111" t="s">
        <v>76</v>
      </c>
      <c r="F19" s="111"/>
    </row>
    <row r="20" spans="2:7" x14ac:dyDescent="0.25">
      <c r="B20" s="36">
        <v>9</v>
      </c>
      <c r="C20" s="127" t="s">
        <v>92</v>
      </c>
      <c r="D20" s="128"/>
      <c r="E20" s="111" t="s">
        <v>76</v>
      </c>
      <c r="F20" s="111"/>
    </row>
    <row r="21" spans="2:7" x14ac:dyDescent="0.25">
      <c r="B21" s="36">
        <v>10</v>
      </c>
      <c r="C21" s="127" t="s">
        <v>102</v>
      </c>
      <c r="D21" s="128"/>
      <c r="E21" s="111" t="s">
        <v>76</v>
      </c>
      <c r="F21" s="111"/>
    </row>
    <row r="22" spans="2:7" x14ac:dyDescent="0.25">
      <c r="B22" s="36">
        <v>11</v>
      </c>
      <c r="C22" s="127" t="s">
        <v>103</v>
      </c>
      <c r="D22" s="128"/>
      <c r="E22" s="111" t="s">
        <v>76</v>
      </c>
      <c r="F22" s="111"/>
    </row>
    <row r="23" spans="2:7" x14ac:dyDescent="0.25">
      <c r="B23" s="36">
        <v>12</v>
      </c>
      <c r="C23" s="127" t="s">
        <v>104</v>
      </c>
      <c r="D23" s="128"/>
      <c r="E23" s="111" t="s">
        <v>76</v>
      </c>
      <c r="F23" s="111"/>
    </row>
    <row r="24" spans="2:7" x14ac:dyDescent="0.25">
      <c r="B24" s="36">
        <v>13</v>
      </c>
      <c r="C24" s="127" t="s">
        <v>78</v>
      </c>
      <c r="D24" s="128"/>
      <c r="E24" s="111" t="s">
        <v>76</v>
      </c>
      <c r="F24" s="111"/>
    </row>
    <row r="25" spans="2:7" x14ac:dyDescent="0.25">
      <c r="B25" s="36">
        <v>14</v>
      </c>
      <c r="C25" s="127" t="s">
        <v>105</v>
      </c>
      <c r="D25" s="128"/>
      <c r="E25" s="111" t="s">
        <v>76</v>
      </c>
      <c r="F25" s="111"/>
    </row>
    <row r="26" spans="2:7" x14ac:dyDescent="0.25">
      <c r="B26" s="36">
        <v>15</v>
      </c>
      <c r="C26" s="127" t="s">
        <v>106</v>
      </c>
      <c r="D26" s="128"/>
      <c r="E26" s="111" t="s">
        <v>76</v>
      </c>
      <c r="F26" s="111"/>
    </row>
    <row r="27" spans="2:7" x14ac:dyDescent="0.25">
      <c r="B27" s="36">
        <v>16</v>
      </c>
      <c r="C27" s="127" t="s">
        <v>117</v>
      </c>
      <c r="D27" s="128"/>
      <c r="E27" s="119" t="s">
        <v>76</v>
      </c>
      <c r="F27" s="119"/>
    </row>
    <row r="28" spans="2:7" x14ac:dyDescent="0.25">
      <c r="B28" s="36">
        <v>17</v>
      </c>
      <c r="C28" s="127" t="s">
        <v>108</v>
      </c>
      <c r="D28" s="128"/>
      <c r="E28" s="122" t="s">
        <v>76</v>
      </c>
      <c r="F28" s="123"/>
    </row>
    <row r="29" spans="2:7" x14ac:dyDescent="0.25">
      <c r="B29" s="36">
        <v>18</v>
      </c>
      <c r="C29" s="127" t="s">
        <v>118</v>
      </c>
      <c r="D29" s="128"/>
      <c r="E29" s="122" t="s">
        <v>76</v>
      </c>
      <c r="F29" s="123"/>
    </row>
    <row r="30" spans="2:7" x14ac:dyDescent="0.25">
      <c r="B30" s="36">
        <v>19</v>
      </c>
      <c r="C30" s="127" t="s">
        <v>119</v>
      </c>
      <c r="D30" s="128"/>
      <c r="E30" s="122" t="s">
        <v>76</v>
      </c>
      <c r="F30" s="123"/>
    </row>
    <row r="31" spans="2:7" x14ac:dyDescent="0.25">
      <c r="B31" s="36">
        <v>20</v>
      </c>
      <c r="C31" s="127" t="s">
        <v>120</v>
      </c>
      <c r="D31" s="128"/>
      <c r="E31" s="122" t="s">
        <v>76</v>
      </c>
      <c r="F31" s="123"/>
    </row>
    <row r="32" spans="2:7" x14ac:dyDescent="0.25">
      <c r="B32" s="36">
        <v>21</v>
      </c>
      <c r="C32" s="127" t="s">
        <v>108</v>
      </c>
      <c r="D32" s="128"/>
      <c r="E32" s="111" t="s">
        <v>76</v>
      </c>
      <c r="F32" s="111"/>
    </row>
    <row r="33" spans="2:6" x14ac:dyDescent="0.25">
      <c r="B33" s="36">
        <v>22</v>
      </c>
      <c r="C33" s="127" t="s">
        <v>112</v>
      </c>
      <c r="D33" s="128"/>
      <c r="E33" s="111" t="s">
        <v>76</v>
      </c>
      <c r="F33" s="111"/>
    </row>
    <row r="34" spans="2:6" x14ac:dyDescent="0.25">
      <c r="B34" s="36">
        <v>23</v>
      </c>
      <c r="C34" s="127" t="s">
        <v>113</v>
      </c>
      <c r="D34" s="128"/>
      <c r="E34" s="111" t="s">
        <v>76</v>
      </c>
      <c r="F34" s="111"/>
    </row>
    <row r="35" spans="2:6" x14ac:dyDescent="0.25">
      <c r="B35" s="36">
        <v>24</v>
      </c>
      <c r="C35" s="127" t="s">
        <v>82</v>
      </c>
      <c r="D35" s="128"/>
      <c r="E35" s="111" t="s">
        <v>76</v>
      </c>
      <c r="F35" s="111"/>
    </row>
    <row r="36" spans="2:6" x14ac:dyDescent="0.25">
      <c r="B36" s="36">
        <v>25</v>
      </c>
      <c r="C36" s="127" t="s">
        <v>114</v>
      </c>
      <c r="D36" s="128"/>
      <c r="E36" s="111" t="s">
        <v>76</v>
      </c>
      <c r="F36" s="111"/>
    </row>
    <row r="37" spans="2:6" x14ac:dyDescent="0.25">
      <c r="B37" s="36">
        <v>26</v>
      </c>
      <c r="C37" s="127" t="s">
        <v>80</v>
      </c>
      <c r="D37" s="128"/>
      <c r="E37" s="111" t="s">
        <v>76</v>
      </c>
      <c r="F37" s="111"/>
    </row>
    <row r="38" spans="2:6" x14ac:dyDescent="0.25">
      <c r="B38" s="36">
        <v>27</v>
      </c>
      <c r="C38" s="127" t="s">
        <v>79</v>
      </c>
      <c r="D38" s="128"/>
      <c r="E38" s="111" t="s">
        <v>76</v>
      </c>
      <c r="F38" s="111"/>
    </row>
    <row r="39" spans="2:6" x14ac:dyDescent="0.25">
      <c r="B39" s="36">
        <v>28</v>
      </c>
      <c r="C39" s="127" t="s">
        <v>78</v>
      </c>
      <c r="D39" s="128"/>
      <c r="E39" s="111" t="s">
        <v>76</v>
      </c>
      <c r="F39" s="111"/>
    </row>
    <row r="40" spans="2:6" x14ac:dyDescent="0.25">
      <c r="B40" s="36">
        <v>29</v>
      </c>
      <c r="C40" s="127" t="s">
        <v>77</v>
      </c>
      <c r="D40" s="128"/>
      <c r="E40" s="111" t="s">
        <v>76</v>
      </c>
      <c r="F40" s="111"/>
    </row>
    <row r="41" spans="2:6" x14ac:dyDescent="0.25">
      <c r="B41" s="36">
        <v>30</v>
      </c>
      <c r="C41" s="127" t="s">
        <v>75</v>
      </c>
      <c r="D41" s="128"/>
      <c r="E41" s="111" t="s">
        <v>76</v>
      </c>
      <c r="F41" s="111"/>
    </row>
  </sheetData>
  <mergeCells count="68">
    <mergeCell ref="C39:D39"/>
    <mergeCell ref="C40:D40"/>
    <mergeCell ref="C41:D41"/>
    <mergeCell ref="E39:F39"/>
    <mergeCell ref="E40:F40"/>
    <mergeCell ref="E41:F41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8:D28"/>
    <mergeCell ref="E28:F28"/>
    <mergeCell ref="C33:D33"/>
    <mergeCell ref="E33:F33"/>
    <mergeCell ref="C29:D29"/>
    <mergeCell ref="E29:F29"/>
    <mergeCell ref="C30:D30"/>
    <mergeCell ref="E30:F30"/>
    <mergeCell ref="C31:D31"/>
    <mergeCell ref="E31:F31"/>
    <mergeCell ref="C32:D32"/>
    <mergeCell ref="E32:F32"/>
    <mergeCell ref="C13:D13"/>
    <mergeCell ref="E13:F13"/>
    <mergeCell ref="C37:D37"/>
    <mergeCell ref="E37:F37"/>
    <mergeCell ref="C38:D38"/>
    <mergeCell ref="E38:F38"/>
    <mergeCell ref="C34:D34"/>
    <mergeCell ref="E34:F34"/>
    <mergeCell ref="C35:D35"/>
    <mergeCell ref="E35:F35"/>
    <mergeCell ref="C36:D36"/>
    <mergeCell ref="C26:D26"/>
    <mergeCell ref="E26:F26"/>
    <mergeCell ref="E36:F36"/>
    <mergeCell ref="C27:D27"/>
    <mergeCell ref="E27:F27"/>
  </mergeCells>
  <conditionalFormatting sqref="E5">
    <cfRule type="expression" dxfId="160" priority="43">
      <formula>E5=""</formula>
    </cfRule>
  </conditionalFormatting>
  <conditionalFormatting sqref="D5">
    <cfRule type="expression" dxfId="159" priority="100">
      <formula>D5=""</formula>
    </cfRule>
  </conditionalFormatting>
  <conditionalFormatting sqref="B5">
    <cfRule type="expression" dxfId="158" priority="113">
      <formula>B5=""</formula>
    </cfRule>
  </conditionalFormatting>
  <conditionalFormatting sqref="C5">
    <cfRule type="expression" dxfId="157" priority="132">
      <formula>C5=""</formula>
    </cfRule>
  </conditionalFormatting>
  <conditionalFormatting sqref="D7:I8">
    <cfRule type="expression" dxfId="156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8" zoomScale="80" zoomScaleNormal="80" workbookViewId="0">
      <selection activeCell="C26" sqref="C26:D28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68</v>
      </c>
      <c r="D5" s="28" t="str">
        <f>'Operador PA'!E36</f>
        <v>Villa Nelda Panicucci</v>
      </c>
      <c r="E5" s="28" t="str">
        <f>'Operador PA'!G36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Zona Franca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37" t="s">
        <v>71</v>
      </c>
      <c r="C10" s="137"/>
      <c r="D10" s="137"/>
      <c r="E10" s="137"/>
      <c r="F10" s="137"/>
    </row>
    <row r="11" spans="2:9" x14ac:dyDescent="0.25">
      <c r="B11" s="45" t="s">
        <v>72</v>
      </c>
      <c r="C11" s="137" t="s">
        <v>73</v>
      </c>
      <c r="D11" s="137"/>
      <c r="E11" s="137" t="s">
        <v>74</v>
      </c>
      <c r="F11" s="137"/>
    </row>
    <row r="12" spans="2:9" x14ac:dyDescent="0.25">
      <c r="B12" s="46">
        <v>1</v>
      </c>
      <c r="C12" s="136" t="s">
        <v>121</v>
      </c>
      <c r="D12" s="136"/>
      <c r="E12" s="131" t="s">
        <v>76</v>
      </c>
      <c r="F12" s="131"/>
      <c r="G12" s="32"/>
    </row>
    <row r="13" spans="2:9" x14ac:dyDescent="0.25">
      <c r="B13" s="46">
        <v>2</v>
      </c>
      <c r="C13" s="136" t="s">
        <v>122</v>
      </c>
      <c r="D13" s="136"/>
      <c r="E13" s="131" t="s">
        <v>76</v>
      </c>
      <c r="F13" s="131"/>
      <c r="G13" s="32"/>
    </row>
    <row r="14" spans="2:9" x14ac:dyDescent="0.25">
      <c r="B14" s="46">
        <v>3</v>
      </c>
      <c r="C14" s="136" t="s">
        <v>123</v>
      </c>
      <c r="D14" s="136"/>
      <c r="E14" s="131" t="s">
        <v>76</v>
      </c>
      <c r="F14" s="131"/>
      <c r="G14" s="32"/>
    </row>
    <row r="15" spans="2:9" x14ac:dyDescent="0.25">
      <c r="B15" s="46">
        <v>4</v>
      </c>
      <c r="C15" s="136" t="s">
        <v>124</v>
      </c>
      <c r="D15" s="136"/>
      <c r="E15" s="131" t="s">
        <v>76</v>
      </c>
      <c r="F15" s="131"/>
      <c r="G15" s="32"/>
    </row>
    <row r="16" spans="2:9" x14ac:dyDescent="0.25">
      <c r="B16" s="46">
        <v>5</v>
      </c>
      <c r="C16" s="136" t="s">
        <v>125</v>
      </c>
      <c r="D16" s="136"/>
      <c r="E16" s="131" t="s">
        <v>76</v>
      </c>
      <c r="F16" s="131"/>
      <c r="G16" s="32"/>
    </row>
    <row r="17" spans="2:7" x14ac:dyDescent="0.25">
      <c r="B17" s="46">
        <v>6</v>
      </c>
      <c r="C17" s="136" t="s">
        <v>82</v>
      </c>
      <c r="D17" s="136"/>
      <c r="E17" s="131" t="s">
        <v>76</v>
      </c>
      <c r="F17" s="131"/>
      <c r="G17" s="32"/>
    </row>
    <row r="18" spans="2:7" x14ac:dyDescent="0.25">
      <c r="B18" s="46">
        <v>7</v>
      </c>
      <c r="C18" s="136" t="s">
        <v>126</v>
      </c>
      <c r="D18" s="136"/>
      <c r="E18" s="131" t="s">
        <v>76</v>
      </c>
      <c r="F18" s="131"/>
    </row>
    <row r="19" spans="2:7" x14ac:dyDescent="0.25">
      <c r="B19" s="46">
        <v>8</v>
      </c>
      <c r="C19" s="136" t="s">
        <v>124</v>
      </c>
      <c r="D19" s="136"/>
      <c r="E19" s="131" t="s">
        <v>76</v>
      </c>
      <c r="F19" s="131"/>
    </row>
    <row r="20" spans="2:7" x14ac:dyDescent="0.25">
      <c r="B20" s="46">
        <v>9</v>
      </c>
      <c r="C20" s="136" t="s">
        <v>113</v>
      </c>
      <c r="D20" s="136"/>
      <c r="E20" s="131" t="s">
        <v>76</v>
      </c>
      <c r="F20" s="131"/>
    </row>
    <row r="21" spans="2:7" x14ac:dyDescent="0.25">
      <c r="B21" s="46">
        <v>10</v>
      </c>
      <c r="C21" s="132" t="s">
        <v>96</v>
      </c>
      <c r="D21" s="133"/>
      <c r="E21" s="131" t="s">
        <v>76</v>
      </c>
      <c r="F21" s="131"/>
    </row>
    <row r="22" spans="2:7" x14ac:dyDescent="0.25">
      <c r="B22" s="46">
        <v>11</v>
      </c>
      <c r="C22" s="132" t="s">
        <v>279</v>
      </c>
      <c r="D22" s="133"/>
      <c r="E22" s="131" t="s">
        <v>76</v>
      </c>
      <c r="F22" s="131"/>
    </row>
    <row r="23" spans="2:7" x14ac:dyDescent="0.25">
      <c r="B23" s="46">
        <v>12</v>
      </c>
      <c r="C23" s="132" t="s">
        <v>280</v>
      </c>
      <c r="D23" s="133"/>
      <c r="E23" s="131" t="s">
        <v>76</v>
      </c>
      <c r="F23" s="131"/>
    </row>
    <row r="24" spans="2:7" x14ac:dyDescent="0.25">
      <c r="B24" s="46">
        <v>13</v>
      </c>
      <c r="C24" s="134" t="s">
        <v>128</v>
      </c>
      <c r="D24" s="135"/>
      <c r="E24" s="131" t="s">
        <v>76</v>
      </c>
      <c r="F24" s="131"/>
    </row>
    <row r="25" spans="2:7" x14ac:dyDescent="0.25">
      <c r="B25" s="46">
        <v>14</v>
      </c>
      <c r="C25" s="136" t="s">
        <v>127</v>
      </c>
      <c r="D25" s="136"/>
      <c r="E25" s="131" t="s">
        <v>76</v>
      </c>
      <c r="F25" s="131"/>
    </row>
    <row r="26" spans="2:7" x14ac:dyDescent="0.25">
      <c r="B26" s="46">
        <v>15</v>
      </c>
      <c r="C26" s="132" t="s">
        <v>282</v>
      </c>
      <c r="D26" s="133"/>
      <c r="E26" s="131" t="s">
        <v>76</v>
      </c>
      <c r="F26" s="131"/>
    </row>
    <row r="27" spans="2:7" x14ac:dyDescent="0.25">
      <c r="B27" s="46">
        <v>16</v>
      </c>
      <c r="C27" s="136" t="s">
        <v>129</v>
      </c>
      <c r="D27" s="136"/>
      <c r="E27" s="131" t="s">
        <v>76</v>
      </c>
      <c r="F27" s="131"/>
    </row>
    <row r="28" spans="2:7" x14ac:dyDescent="0.25">
      <c r="B28" s="46">
        <v>17</v>
      </c>
      <c r="C28" s="136" t="s">
        <v>84</v>
      </c>
      <c r="D28" s="136"/>
      <c r="E28" s="131" t="s">
        <v>76</v>
      </c>
      <c r="F28" s="131"/>
    </row>
    <row r="29" spans="2:7" x14ac:dyDescent="0.25">
      <c r="B29" s="46">
        <v>18</v>
      </c>
      <c r="C29" s="136" t="s">
        <v>85</v>
      </c>
      <c r="D29" s="136"/>
      <c r="E29" s="131" t="s">
        <v>76</v>
      </c>
      <c r="F29" s="131"/>
    </row>
    <row r="30" spans="2:7" x14ac:dyDescent="0.25">
      <c r="B30" s="46">
        <v>19</v>
      </c>
      <c r="C30" s="136" t="s">
        <v>86</v>
      </c>
      <c r="D30" s="136"/>
      <c r="E30" s="131" t="s">
        <v>76</v>
      </c>
      <c r="F30" s="131"/>
    </row>
    <row r="31" spans="2:7" x14ac:dyDescent="0.25">
      <c r="B31" s="46">
        <v>20</v>
      </c>
      <c r="C31" s="136" t="s">
        <v>87</v>
      </c>
      <c r="D31" s="136"/>
      <c r="E31" s="131" t="s">
        <v>76</v>
      </c>
      <c r="F31" s="131"/>
    </row>
    <row r="32" spans="2:7" x14ac:dyDescent="0.25">
      <c r="B32" s="46">
        <v>21</v>
      </c>
      <c r="C32" s="136" t="s">
        <v>88</v>
      </c>
      <c r="D32" s="136"/>
      <c r="E32" s="131" t="s">
        <v>76</v>
      </c>
      <c r="F32" s="131"/>
    </row>
    <row r="33" spans="2:6" x14ac:dyDescent="0.25">
      <c r="B33" s="46">
        <v>22</v>
      </c>
      <c r="C33" s="136" t="s">
        <v>89</v>
      </c>
      <c r="D33" s="136"/>
      <c r="E33" s="131" t="s">
        <v>76</v>
      </c>
      <c r="F33" s="131"/>
    </row>
    <row r="34" spans="2:6" x14ac:dyDescent="0.25">
      <c r="B34" s="46">
        <v>23</v>
      </c>
      <c r="C34" s="136" t="s">
        <v>90</v>
      </c>
      <c r="D34" s="136"/>
      <c r="E34" s="131" t="s">
        <v>76</v>
      </c>
      <c r="F34" s="131"/>
    </row>
    <row r="35" spans="2:6" x14ac:dyDescent="0.25">
      <c r="B35" s="46">
        <v>24</v>
      </c>
      <c r="C35" s="136" t="s">
        <v>130</v>
      </c>
      <c r="D35" s="136"/>
      <c r="E35" s="131" t="s">
        <v>76</v>
      </c>
      <c r="F35" s="131"/>
    </row>
    <row r="36" spans="2:6" x14ac:dyDescent="0.25">
      <c r="B36" s="46">
        <v>25</v>
      </c>
      <c r="C36" s="136" t="s">
        <v>131</v>
      </c>
      <c r="D36" s="136"/>
      <c r="E36" s="131" t="s">
        <v>76</v>
      </c>
      <c r="F36" s="131"/>
    </row>
    <row r="37" spans="2:6" x14ac:dyDescent="0.25">
      <c r="B37" s="46">
        <v>26</v>
      </c>
      <c r="C37" s="136" t="s">
        <v>132</v>
      </c>
      <c r="D37" s="136"/>
      <c r="E37" s="131" t="s">
        <v>76</v>
      </c>
      <c r="F37" s="131"/>
    </row>
    <row r="38" spans="2:6" x14ac:dyDescent="0.25">
      <c r="B38" s="46">
        <v>27</v>
      </c>
      <c r="C38" s="136" t="s">
        <v>96</v>
      </c>
      <c r="D38" s="136"/>
      <c r="E38" s="131" t="s">
        <v>76</v>
      </c>
      <c r="F38" s="131"/>
    </row>
    <row r="39" spans="2:6" x14ac:dyDescent="0.25">
      <c r="B39" s="46">
        <v>28</v>
      </c>
      <c r="C39" s="136" t="s">
        <v>100</v>
      </c>
      <c r="D39" s="136"/>
      <c r="E39" s="131" t="s">
        <v>76</v>
      </c>
      <c r="F39" s="131"/>
    </row>
    <row r="40" spans="2:6" x14ac:dyDescent="0.25">
      <c r="B40" s="46">
        <v>29</v>
      </c>
      <c r="C40" s="136" t="s">
        <v>94</v>
      </c>
      <c r="D40" s="136"/>
      <c r="E40" s="131" t="s">
        <v>76</v>
      </c>
      <c r="F40" s="131"/>
    </row>
    <row r="41" spans="2:6" x14ac:dyDescent="0.25">
      <c r="B41" s="46">
        <v>30</v>
      </c>
      <c r="C41" s="136" t="s">
        <v>133</v>
      </c>
      <c r="D41" s="136"/>
      <c r="E41" s="131" t="s">
        <v>76</v>
      </c>
      <c r="F41" s="131"/>
    </row>
    <row r="42" spans="2:6" x14ac:dyDescent="0.25">
      <c r="B42" s="46">
        <v>31</v>
      </c>
      <c r="C42" s="136" t="s">
        <v>134</v>
      </c>
      <c r="D42" s="136"/>
      <c r="E42" s="131" t="s">
        <v>76</v>
      </c>
      <c r="F42" s="131"/>
    </row>
    <row r="43" spans="2:6" x14ac:dyDescent="0.25">
      <c r="B43" s="46">
        <v>32</v>
      </c>
      <c r="C43" s="136" t="s">
        <v>89</v>
      </c>
      <c r="D43" s="136"/>
      <c r="E43" s="131" t="s">
        <v>76</v>
      </c>
      <c r="F43" s="131"/>
    </row>
    <row r="44" spans="2:6" x14ac:dyDescent="0.25">
      <c r="B44" s="46">
        <v>33</v>
      </c>
      <c r="C44" s="129" t="s">
        <v>272</v>
      </c>
      <c r="D44" s="129"/>
      <c r="E44" s="130" t="s">
        <v>76</v>
      </c>
      <c r="F44" s="130"/>
    </row>
    <row r="45" spans="2:6" x14ac:dyDescent="0.25">
      <c r="B45" s="46">
        <v>34</v>
      </c>
      <c r="C45" s="129" t="s">
        <v>273</v>
      </c>
      <c r="D45" s="129"/>
      <c r="E45" s="130" t="s">
        <v>76</v>
      </c>
      <c r="F45" s="130"/>
    </row>
    <row r="46" spans="2:6" x14ac:dyDescent="0.25">
      <c r="B46" s="46">
        <v>35</v>
      </c>
      <c r="C46" s="129" t="s">
        <v>274</v>
      </c>
      <c r="D46" s="129"/>
      <c r="E46" s="130" t="s">
        <v>76</v>
      </c>
      <c r="F46" s="130"/>
    </row>
    <row r="47" spans="2:6" x14ac:dyDescent="0.25">
      <c r="B47" s="46">
        <v>36</v>
      </c>
      <c r="C47" s="129" t="s">
        <v>275</v>
      </c>
      <c r="D47" s="129"/>
      <c r="E47" s="130" t="s">
        <v>76</v>
      </c>
      <c r="F47" s="130"/>
    </row>
  </sheetData>
  <mergeCells count="80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</mergeCells>
  <conditionalFormatting sqref="E5">
    <cfRule type="expression" dxfId="155" priority="45">
      <formula>E5=""</formula>
    </cfRule>
  </conditionalFormatting>
  <conditionalFormatting sqref="D5">
    <cfRule type="expression" dxfId="154" priority="78">
      <formula>D5=""</formula>
    </cfRule>
  </conditionalFormatting>
  <conditionalFormatting sqref="B5">
    <cfRule type="expression" dxfId="153" priority="111">
      <formula>B5=""</formula>
    </cfRule>
  </conditionalFormatting>
  <conditionalFormatting sqref="C5">
    <cfRule type="expression" dxfId="152" priority="133">
      <formula>C5=""</formula>
    </cfRule>
  </conditionalFormatting>
  <conditionalFormatting sqref="D7:I8">
    <cfRule type="expression" dxfId="151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2" zoomScale="90" zoomScaleNormal="90" workbookViewId="0">
      <selection activeCell="C35" sqref="C35:D3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98</v>
      </c>
      <c r="D5" s="28" t="str">
        <f>'Operador PA'!E37</f>
        <v>Zona Franca</v>
      </c>
      <c r="E5" s="28" t="str">
        <f>'Operador PA'!G37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Zona Franca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49">
        <v>1</v>
      </c>
      <c r="C12" s="142" t="s">
        <v>276</v>
      </c>
      <c r="D12" s="143"/>
      <c r="E12" s="138" t="s">
        <v>76</v>
      </c>
      <c r="F12" s="138"/>
    </row>
    <row r="13" spans="2:9" x14ac:dyDescent="0.25">
      <c r="B13" s="69">
        <v>2</v>
      </c>
      <c r="C13" s="142" t="s">
        <v>277</v>
      </c>
      <c r="D13" s="143"/>
      <c r="E13" s="138" t="s">
        <v>76</v>
      </c>
      <c r="F13" s="138"/>
    </row>
    <row r="14" spans="2:9" x14ac:dyDescent="0.25">
      <c r="B14" s="69">
        <v>3</v>
      </c>
      <c r="C14" s="139" t="s">
        <v>218</v>
      </c>
      <c r="D14" s="139"/>
      <c r="E14" s="138" t="s">
        <v>76</v>
      </c>
      <c r="F14" s="138"/>
      <c r="G14" s="32"/>
    </row>
    <row r="15" spans="2:9" x14ac:dyDescent="0.25">
      <c r="B15" s="69">
        <v>4</v>
      </c>
      <c r="C15" s="139" t="s">
        <v>134</v>
      </c>
      <c r="D15" s="139"/>
      <c r="E15" s="138" t="s">
        <v>76</v>
      </c>
      <c r="F15" s="138"/>
      <c r="G15" s="32"/>
    </row>
    <row r="16" spans="2:9" x14ac:dyDescent="0.25">
      <c r="B16" s="69">
        <v>5</v>
      </c>
      <c r="C16" s="139" t="s">
        <v>135</v>
      </c>
      <c r="D16" s="139"/>
      <c r="E16" s="138" t="s">
        <v>76</v>
      </c>
      <c r="F16" s="138"/>
      <c r="G16" s="32"/>
    </row>
    <row r="17" spans="2:7" x14ac:dyDescent="0.25">
      <c r="B17" s="69">
        <v>6</v>
      </c>
      <c r="C17" s="139" t="s">
        <v>101</v>
      </c>
      <c r="D17" s="139"/>
      <c r="E17" s="138" t="s">
        <v>76</v>
      </c>
      <c r="F17" s="138"/>
      <c r="G17" s="32"/>
    </row>
    <row r="18" spans="2:7" x14ac:dyDescent="0.25">
      <c r="B18" s="69">
        <v>7</v>
      </c>
      <c r="C18" s="139" t="s">
        <v>100</v>
      </c>
      <c r="D18" s="139"/>
      <c r="E18" s="138" t="s">
        <v>76</v>
      </c>
      <c r="F18" s="138"/>
      <c r="G18" s="32"/>
    </row>
    <row r="19" spans="2:7" x14ac:dyDescent="0.25">
      <c r="B19" s="69">
        <v>8</v>
      </c>
      <c r="C19" s="139" t="s">
        <v>96</v>
      </c>
      <c r="D19" s="139"/>
      <c r="E19" s="138" t="s">
        <v>76</v>
      </c>
      <c r="F19" s="138"/>
      <c r="G19" s="32"/>
    </row>
    <row r="20" spans="2:7" x14ac:dyDescent="0.25">
      <c r="B20" s="69">
        <v>9</v>
      </c>
      <c r="C20" s="139" t="s">
        <v>132</v>
      </c>
      <c r="D20" s="139"/>
      <c r="E20" s="138" t="s">
        <v>76</v>
      </c>
      <c r="F20" s="138"/>
    </row>
    <row r="21" spans="2:7" x14ac:dyDescent="0.25">
      <c r="B21" s="69">
        <v>10</v>
      </c>
      <c r="C21" s="139" t="s">
        <v>131</v>
      </c>
      <c r="D21" s="139"/>
      <c r="E21" s="138" t="s">
        <v>76</v>
      </c>
      <c r="F21" s="138"/>
    </row>
    <row r="22" spans="2:7" x14ac:dyDescent="0.25">
      <c r="B22" s="69">
        <v>11</v>
      </c>
      <c r="C22" s="139" t="s">
        <v>102</v>
      </c>
      <c r="D22" s="139"/>
      <c r="E22" s="138" t="s">
        <v>76</v>
      </c>
      <c r="F22" s="138"/>
    </row>
    <row r="23" spans="2:7" x14ac:dyDescent="0.25">
      <c r="B23" s="69">
        <v>12</v>
      </c>
      <c r="C23" s="139" t="s">
        <v>103</v>
      </c>
      <c r="D23" s="139"/>
      <c r="E23" s="138" t="s">
        <v>76</v>
      </c>
      <c r="F23" s="138"/>
    </row>
    <row r="24" spans="2:7" x14ac:dyDescent="0.25">
      <c r="B24" s="69">
        <v>13</v>
      </c>
      <c r="C24" s="139" t="s">
        <v>104</v>
      </c>
      <c r="D24" s="139"/>
      <c r="E24" s="138" t="s">
        <v>76</v>
      </c>
      <c r="F24" s="138"/>
    </row>
    <row r="25" spans="2:7" x14ac:dyDescent="0.25">
      <c r="B25" s="69">
        <v>14</v>
      </c>
      <c r="C25" s="139" t="s">
        <v>136</v>
      </c>
      <c r="D25" s="139"/>
      <c r="E25" s="138" t="s">
        <v>76</v>
      </c>
      <c r="F25" s="138"/>
    </row>
    <row r="26" spans="2:7" x14ac:dyDescent="0.25">
      <c r="B26" s="69">
        <v>15</v>
      </c>
      <c r="C26" s="139" t="s">
        <v>105</v>
      </c>
      <c r="D26" s="139"/>
      <c r="E26" s="138" t="s">
        <v>76</v>
      </c>
      <c r="F26" s="138"/>
    </row>
    <row r="27" spans="2:7" x14ac:dyDescent="0.25">
      <c r="B27" s="69">
        <v>16</v>
      </c>
      <c r="C27" s="139" t="s">
        <v>106</v>
      </c>
      <c r="D27" s="139"/>
      <c r="E27" s="138" t="s">
        <v>76</v>
      </c>
      <c r="F27" s="138"/>
    </row>
    <row r="28" spans="2:7" x14ac:dyDescent="0.25">
      <c r="B28" s="69">
        <v>17</v>
      </c>
      <c r="C28" s="139" t="s">
        <v>107</v>
      </c>
      <c r="D28" s="139"/>
      <c r="E28" s="138" t="s">
        <v>76</v>
      </c>
      <c r="F28" s="138"/>
    </row>
    <row r="29" spans="2:7" x14ac:dyDescent="0.25">
      <c r="B29" s="69">
        <v>18</v>
      </c>
      <c r="C29" s="139" t="s">
        <v>108</v>
      </c>
      <c r="D29" s="139"/>
      <c r="E29" s="138" t="s">
        <v>76</v>
      </c>
      <c r="F29" s="138"/>
    </row>
    <row r="30" spans="2:7" x14ac:dyDescent="0.25">
      <c r="B30" s="69">
        <v>19</v>
      </c>
      <c r="C30" s="139" t="s">
        <v>118</v>
      </c>
      <c r="D30" s="139"/>
      <c r="E30" s="138" t="s">
        <v>76</v>
      </c>
      <c r="F30" s="138"/>
    </row>
    <row r="31" spans="2:7" x14ac:dyDescent="0.25">
      <c r="B31" s="69">
        <v>20</v>
      </c>
      <c r="C31" s="139" t="s">
        <v>119</v>
      </c>
      <c r="D31" s="139"/>
      <c r="E31" s="138" t="s">
        <v>76</v>
      </c>
      <c r="F31" s="138"/>
    </row>
    <row r="32" spans="2:7" x14ac:dyDescent="0.25">
      <c r="B32" s="69">
        <v>21</v>
      </c>
      <c r="C32" s="139" t="s">
        <v>137</v>
      </c>
      <c r="D32" s="139"/>
      <c r="E32" s="138" t="s">
        <v>76</v>
      </c>
      <c r="F32" s="138"/>
    </row>
    <row r="33" spans="2:6" x14ac:dyDescent="0.25">
      <c r="B33" s="69">
        <v>22</v>
      </c>
      <c r="C33" s="139" t="s">
        <v>108</v>
      </c>
      <c r="D33" s="139"/>
      <c r="E33" s="138" t="s">
        <v>76</v>
      </c>
      <c r="F33" s="138"/>
    </row>
    <row r="34" spans="2:6" x14ac:dyDescent="0.25">
      <c r="B34" s="69">
        <v>23</v>
      </c>
      <c r="C34" s="139" t="s">
        <v>112</v>
      </c>
      <c r="D34" s="139"/>
      <c r="E34" s="138" t="s">
        <v>76</v>
      </c>
      <c r="F34" s="138"/>
    </row>
    <row r="35" spans="2:6" x14ac:dyDescent="0.25">
      <c r="B35" s="69">
        <v>24</v>
      </c>
      <c r="C35" s="139" t="s">
        <v>113</v>
      </c>
      <c r="D35" s="139"/>
      <c r="E35" s="138" t="s">
        <v>76</v>
      </c>
      <c r="F35" s="138"/>
    </row>
    <row r="36" spans="2:6" x14ac:dyDescent="0.25">
      <c r="B36" s="69">
        <v>25</v>
      </c>
      <c r="C36" s="140" t="s">
        <v>282</v>
      </c>
      <c r="D36" s="141"/>
      <c r="E36" s="138" t="s">
        <v>76</v>
      </c>
      <c r="F36" s="138"/>
    </row>
    <row r="37" spans="2:6" x14ac:dyDescent="0.25">
      <c r="B37" s="69">
        <v>26</v>
      </c>
      <c r="C37" s="132" t="s">
        <v>127</v>
      </c>
      <c r="D37" s="133"/>
      <c r="E37" s="138" t="s">
        <v>76</v>
      </c>
      <c r="F37" s="138"/>
    </row>
    <row r="38" spans="2:6" x14ac:dyDescent="0.25">
      <c r="B38" s="69">
        <v>27</v>
      </c>
      <c r="C38" s="139" t="s">
        <v>128</v>
      </c>
      <c r="D38" s="139"/>
      <c r="E38" s="138" t="s">
        <v>76</v>
      </c>
      <c r="F38" s="138"/>
    </row>
    <row r="39" spans="2:6" x14ac:dyDescent="0.25">
      <c r="B39" s="69">
        <v>28</v>
      </c>
      <c r="C39" s="139" t="s">
        <v>280</v>
      </c>
      <c r="D39" s="139"/>
      <c r="E39" s="138" t="s">
        <v>76</v>
      </c>
      <c r="F39" s="138"/>
    </row>
    <row r="40" spans="2:6" x14ac:dyDescent="0.25">
      <c r="B40" s="69">
        <v>29</v>
      </c>
      <c r="C40" s="139" t="s">
        <v>279</v>
      </c>
      <c r="D40" s="139"/>
      <c r="E40" s="138" t="s">
        <v>76</v>
      </c>
      <c r="F40" s="138"/>
    </row>
    <row r="41" spans="2:6" x14ac:dyDescent="0.25">
      <c r="B41" s="69">
        <v>30</v>
      </c>
      <c r="C41" s="139" t="s">
        <v>96</v>
      </c>
      <c r="D41" s="139"/>
      <c r="E41" s="138" t="s">
        <v>76</v>
      </c>
      <c r="F41" s="138"/>
    </row>
    <row r="42" spans="2:6" x14ac:dyDescent="0.25">
      <c r="B42" s="69">
        <v>31</v>
      </c>
      <c r="C42" s="139" t="s">
        <v>129</v>
      </c>
      <c r="D42" s="139"/>
      <c r="E42" s="138" t="s">
        <v>76</v>
      </c>
      <c r="F42" s="138"/>
    </row>
    <row r="43" spans="2:6" x14ac:dyDescent="0.25">
      <c r="B43" s="69">
        <v>32</v>
      </c>
      <c r="C43" s="139" t="s">
        <v>124</v>
      </c>
      <c r="D43" s="139"/>
      <c r="E43" s="138" t="s">
        <v>76</v>
      </c>
      <c r="F43" s="138"/>
    </row>
    <row r="44" spans="2:6" x14ac:dyDescent="0.25">
      <c r="B44" s="69">
        <v>33</v>
      </c>
      <c r="C44" s="139" t="s">
        <v>126</v>
      </c>
      <c r="D44" s="139"/>
      <c r="E44" s="138" t="s">
        <v>76</v>
      </c>
      <c r="F44" s="138"/>
    </row>
    <row r="45" spans="2:6" x14ac:dyDescent="0.25">
      <c r="B45" s="69">
        <v>34</v>
      </c>
      <c r="C45" s="139" t="s">
        <v>82</v>
      </c>
      <c r="D45" s="139"/>
      <c r="E45" s="138" t="s">
        <v>76</v>
      </c>
      <c r="F45" s="138"/>
    </row>
    <row r="46" spans="2:6" x14ac:dyDescent="0.25">
      <c r="B46" s="69">
        <v>35</v>
      </c>
      <c r="C46" s="139" t="s">
        <v>125</v>
      </c>
      <c r="D46" s="139"/>
      <c r="E46" s="138" t="s">
        <v>76</v>
      </c>
      <c r="F46" s="138"/>
    </row>
    <row r="47" spans="2:6" x14ac:dyDescent="0.25">
      <c r="B47" s="69">
        <v>36</v>
      </c>
      <c r="C47" s="139" t="s">
        <v>140</v>
      </c>
      <c r="D47" s="139"/>
      <c r="E47" s="138" t="s">
        <v>76</v>
      </c>
      <c r="F47" s="138"/>
    </row>
  </sheetData>
  <mergeCells count="80">
    <mergeCell ref="E30:F30"/>
    <mergeCell ref="E29:F29"/>
    <mergeCell ref="C30:D30"/>
    <mergeCell ref="C29:D29"/>
    <mergeCell ref="C34:D34"/>
    <mergeCell ref="E34:F34"/>
    <mergeCell ref="C31:D31"/>
    <mergeCell ref="E31:F31"/>
    <mergeCell ref="C32:D32"/>
    <mergeCell ref="E32:F32"/>
    <mergeCell ref="C33:D33"/>
    <mergeCell ref="E33:F33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6:D36"/>
    <mergeCell ref="C37:D37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41:D41"/>
    <mergeCell ref="E46:F46"/>
    <mergeCell ref="C46:D46"/>
    <mergeCell ref="C39:D39"/>
    <mergeCell ref="C38:D38"/>
    <mergeCell ref="C42:D42"/>
    <mergeCell ref="C40:D40"/>
    <mergeCell ref="C44:D44"/>
    <mergeCell ref="C43:D43"/>
    <mergeCell ref="E36:F36"/>
    <mergeCell ref="E37:F37"/>
    <mergeCell ref="E25:F25"/>
    <mergeCell ref="C47:D47"/>
    <mergeCell ref="E41:F41"/>
    <mergeCell ref="E47:F47"/>
    <mergeCell ref="E35:F35"/>
    <mergeCell ref="E45:F45"/>
    <mergeCell ref="E44:F44"/>
    <mergeCell ref="E43:F43"/>
    <mergeCell ref="E38:F38"/>
    <mergeCell ref="E42:F42"/>
    <mergeCell ref="E40:F40"/>
    <mergeCell ref="E39:F39"/>
    <mergeCell ref="C35:D35"/>
    <mergeCell ref="C45:D45"/>
  </mergeCells>
  <conditionalFormatting sqref="E5">
    <cfRule type="expression" dxfId="150" priority="39">
      <formula>E5=""</formula>
    </cfRule>
  </conditionalFormatting>
  <conditionalFormatting sqref="D5">
    <cfRule type="expression" dxfId="149" priority="86">
      <formula>D5=""</formula>
    </cfRule>
  </conditionalFormatting>
  <conditionalFormatting sqref="B5">
    <cfRule type="expression" dxfId="148" priority="120">
      <formula>B5=""</formula>
    </cfRule>
  </conditionalFormatting>
  <conditionalFormatting sqref="C5">
    <cfRule type="expression" dxfId="147" priority="138">
      <formula>C5=""</formula>
    </cfRule>
  </conditionalFormatting>
  <conditionalFormatting sqref="D7:I8">
    <cfRule type="expression" dxfId="146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9"/>
  <sheetViews>
    <sheetView topLeftCell="A12" zoomScale="90" zoomScaleNormal="90" workbookViewId="0">
      <selection activeCell="C28" sqref="C28:D29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55</v>
      </c>
      <c r="C5" s="28" t="s">
        <v>68</v>
      </c>
      <c r="D5" s="28" t="str">
        <f>'Operador PA'!E40</f>
        <v>Villa Nelda Panicucci</v>
      </c>
      <c r="E5" s="28" t="str">
        <f>'Operador PA'!G40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Zona Franca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121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122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123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124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125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82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39" t="s">
        <v>126</v>
      </c>
      <c r="D18" s="139"/>
      <c r="E18" s="111" t="s">
        <v>76</v>
      </c>
      <c r="F18" s="111"/>
    </row>
    <row r="19" spans="2:7" x14ac:dyDescent="0.25">
      <c r="B19" s="37">
        <v>8</v>
      </c>
      <c r="C19" s="139" t="s">
        <v>124</v>
      </c>
      <c r="D19" s="139"/>
      <c r="E19" s="111" t="s">
        <v>76</v>
      </c>
      <c r="F19" s="111"/>
    </row>
    <row r="20" spans="2:7" x14ac:dyDescent="0.25">
      <c r="B20" s="37">
        <v>9</v>
      </c>
      <c r="C20" s="139" t="s">
        <v>139</v>
      </c>
      <c r="D20" s="139"/>
      <c r="E20" s="111" t="s">
        <v>76</v>
      </c>
      <c r="F20" s="111"/>
    </row>
    <row r="21" spans="2:7" x14ac:dyDescent="0.25">
      <c r="B21" s="37">
        <v>10</v>
      </c>
      <c r="C21" s="139" t="s">
        <v>138</v>
      </c>
      <c r="D21" s="139"/>
      <c r="E21" s="111" t="s">
        <v>76</v>
      </c>
      <c r="F21" s="111"/>
    </row>
    <row r="22" spans="2:7" x14ac:dyDescent="0.25">
      <c r="B22" s="37">
        <v>11</v>
      </c>
      <c r="C22" s="139" t="s">
        <v>113</v>
      </c>
      <c r="D22" s="139"/>
      <c r="E22" s="111" t="s">
        <v>76</v>
      </c>
      <c r="F22" s="111"/>
    </row>
    <row r="23" spans="2:7" x14ac:dyDescent="0.25">
      <c r="B23" s="37">
        <v>12</v>
      </c>
      <c r="C23" s="139" t="s">
        <v>96</v>
      </c>
      <c r="D23" s="139"/>
      <c r="E23" s="111" t="s">
        <v>76</v>
      </c>
      <c r="F23" s="111"/>
    </row>
    <row r="24" spans="2:7" x14ac:dyDescent="0.25">
      <c r="B24" s="37">
        <v>13</v>
      </c>
      <c r="C24" s="139" t="s">
        <v>279</v>
      </c>
      <c r="D24" s="139"/>
      <c r="E24" s="111" t="s">
        <v>76</v>
      </c>
      <c r="F24" s="111"/>
    </row>
    <row r="25" spans="2:7" x14ac:dyDescent="0.25">
      <c r="B25" s="37">
        <v>14</v>
      </c>
      <c r="C25" s="139" t="s">
        <v>280</v>
      </c>
      <c r="D25" s="139"/>
      <c r="E25" s="111" t="s">
        <v>76</v>
      </c>
      <c r="F25" s="111"/>
    </row>
    <row r="26" spans="2:7" x14ac:dyDescent="0.25">
      <c r="B26" s="37">
        <v>15</v>
      </c>
      <c r="C26" s="139" t="s">
        <v>128</v>
      </c>
      <c r="D26" s="139"/>
      <c r="E26" s="111" t="s">
        <v>76</v>
      </c>
      <c r="F26" s="111"/>
    </row>
    <row r="27" spans="2:7" x14ac:dyDescent="0.25">
      <c r="B27" s="37">
        <v>16</v>
      </c>
      <c r="C27" s="139" t="s">
        <v>127</v>
      </c>
      <c r="D27" s="139"/>
      <c r="E27" s="111" t="s">
        <v>76</v>
      </c>
      <c r="F27" s="111"/>
    </row>
    <row r="28" spans="2:7" x14ac:dyDescent="0.25">
      <c r="B28" s="37">
        <v>17</v>
      </c>
      <c r="C28" s="140" t="s">
        <v>282</v>
      </c>
      <c r="D28" s="141"/>
      <c r="E28" s="111" t="s">
        <v>76</v>
      </c>
      <c r="F28" s="111"/>
    </row>
    <row r="29" spans="2:7" x14ac:dyDescent="0.25">
      <c r="B29" s="37">
        <v>18</v>
      </c>
      <c r="C29" s="139" t="s">
        <v>129</v>
      </c>
      <c r="D29" s="139"/>
      <c r="E29" s="111" t="s">
        <v>76</v>
      </c>
      <c r="F29" s="111"/>
    </row>
    <row r="30" spans="2:7" x14ac:dyDescent="0.25">
      <c r="B30" s="37">
        <v>19</v>
      </c>
      <c r="C30" s="139" t="s">
        <v>84</v>
      </c>
      <c r="D30" s="139"/>
      <c r="E30" s="111" t="s">
        <v>76</v>
      </c>
      <c r="F30" s="111"/>
    </row>
    <row r="31" spans="2:7" x14ac:dyDescent="0.25">
      <c r="B31" s="37">
        <v>20</v>
      </c>
      <c r="C31" s="139" t="s">
        <v>85</v>
      </c>
      <c r="D31" s="139"/>
      <c r="E31" s="111" t="s">
        <v>76</v>
      </c>
      <c r="F31" s="111"/>
    </row>
    <row r="32" spans="2:7" x14ac:dyDescent="0.25">
      <c r="B32" s="37">
        <v>21</v>
      </c>
      <c r="C32" s="139" t="s">
        <v>86</v>
      </c>
      <c r="D32" s="139"/>
      <c r="E32" s="111" t="s">
        <v>76</v>
      </c>
      <c r="F32" s="111"/>
    </row>
    <row r="33" spans="2:6" x14ac:dyDescent="0.25">
      <c r="B33" s="37">
        <v>22</v>
      </c>
      <c r="C33" s="139" t="s">
        <v>87</v>
      </c>
      <c r="D33" s="139"/>
      <c r="E33" s="111" t="s">
        <v>76</v>
      </c>
      <c r="F33" s="111"/>
    </row>
    <row r="34" spans="2:6" x14ac:dyDescent="0.25">
      <c r="B34" s="37">
        <v>23</v>
      </c>
      <c r="C34" s="139" t="s">
        <v>88</v>
      </c>
      <c r="D34" s="139"/>
      <c r="E34" s="111" t="s">
        <v>76</v>
      </c>
      <c r="F34" s="111"/>
    </row>
    <row r="35" spans="2:6" x14ac:dyDescent="0.25">
      <c r="B35" s="37">
        <v>24</v>
      </c>
      <c r="C35" s="139" t="s">
        <v>89</v>
      </c>
      <c r="D35" s="139"/>
      <c r="E35" s="111" t="s">
        <v>76</v>
      </c>
      <c r="F35" s="111"/>
    </row>
    <row r="36" spans="2:6" x14ac:dyDescent="0.25">
      <c r="B36" s="37">
        <v>25</v>
      </c>
      <c r="C36" s="139" t="s">
        <v>90</v>
      </c>
      <c r="D36" s="139"/>
      <c r="E36" s="111" t="s">
        <v>76</v>
      </c>
      <c r="F36" s="111"/>
    </row>
    <row r="37" spans="2:6" x14ac:dyDescent="0.25">
      <c r="B37" s="37">
        <v>26</v>
      </c>
      <c r="C37" s="139" t="s">
        <v>91</v>
      </c>
      <c r="D37" s="139"/>
      <c r="E37" s="111" t="s">
        <v>76</v>
      </c>
      <c r="F37" s="111"/>
    </row>
    <row r="38" spans="2:6" x14ac:dyDescent="0.25">
      <c r="B38" s="37">
        <v>27</v>
      </c>
      <c r="C38" s="139" t="s">
        <v>131</v>
      </c>
      <c r="D38" s="139"/>
      <c r="E38" s="111" t="s">
        <v>76</v>
      </c>
      <c r="F38" s="111"/>
    </row>
    <row r="39" spans="2:6" x14ac:dyDescent="0.25">
      <c r="B39" s="37">
        <v>28</v>
      </c>
      <c r="C39" s="139" t="s">
        <v>132</v>
      </c>
      <c r="D39" s="139"/>
      <c r="E39" s="111" t="s">
        <v>76</v>
      </c>
      <c r="F39" s="111"/>
    </row>
    <row r="40" spans="2:6" x14ac:dyDescent="0.25">
      <c r="B40" s="37">
        <v>29</v>
      </c>
      <c r="C40" s="139" t="s">
        <v>96</v>
      </c>
      <c r="D40" s="139"/>
      <c r="E40" s="111" t="s">
        <v>76</v>
      </c>
      <c r="F40" s="111"/>
    </row>
    <row r="41" spans="2:6" x14ac:dyDescent="0.25">
      <c r="B41" s="37">
        <v>30</v>
      </c>
      <c r="C41" s="139" t="s">
        <v>100</v>
      </c>
      <c r="D41" s="139"/>
      <c r="E41" s="111" t="s">
        <v>76</v>
      </c>
      <c r="F41" s="111"/>
    </row>
    <row r="42" spans="2:6" x14ac:dyDescent="0.25">
      <c r="B42" s="37">
        <v>31</v>
      </c>
      <c r="C42" s="139" t="s">
        <v>94</v>
      </c>
      <c r="D42" s="139"/>
      <c r="E42" s="111" t="s">
        <v>76</v>
      </c>
      <c r="F42" s="111"/>
    </row>
    <row r="43" spans="2:6" x14ac:dyDescent="0.25">
      <c r="B43" s="37">
        <v>32</v>
      </c>
      <c r="C43" s="139" t="s">
        <v>133</v>
      </c>
      <c r="D43" s="139"/>
      <c r="E43" s="111" t="s">
        <v>76</v>
      </c>
      <c r="F43" s="111"/>
    </row>
    <row r="44" spans="2:6" x14ac:dyDescent="0.25">
      <c r="B44" s="37">
        <v>33</v>
      </c>
      <c r="C44" s="139" t="s">
        <v>134</v>
      </c>
      <c r="D44" s="139"/>
      <c r="E44" s="111" t="s">
        <v>76</v>
      </c>
      <c r="F44" s="111"/>
    </row>
    <row r="45" spans="2:6" x14ac:dyDescent="0.25">
      <c r="B45" s="37">
        <v>34</v>
      </c>
      <c r="C45" s="144" t="s">
        <v>278</v>
      </c>
      <c r="D45" s="144"/>
      <c r="E45" s="111" t="s">
        <v>76</v>
      </c>
      <c r="F45" s="111"/>
    </row>
    <row r="46" spans="2:6" x14ac:dyDescent="0.25">
      <c r="B46" s="37">
        <v>35</v>
      </c>
      <c r="C46" s="129" t="s">
        <v>272</v>
      </c>
      <c r="D46" s="129"/>
      <c r="E46" s="130" t="s">
        <v>76</v>
      </c>
      <c r="F46" s="130"/>
    </row>
    <row r="47" spans="2:6" x14ac:dyDescent="0.25">
      <c r="B47" s="37">
        <v>36</v>
      </c>
      <c r="C47" s="129" t="s">
        <v>273</v>
      </c>
      <c r="D47" s="129"/>
      <c r="E47" s="130" t="s">
        <v>76</v>
      </c>
      <c r="F47" s="130"/>
    </row>
    <row r="48" spans="2:6" x14ac:dyDescent="0.25">
      <c r="B48" s="37">
        <v>37</v>
      </c>
      <c r="C48" s="129" t="s">
        <v>274</v>
      </c>
      <c r="D48" s="129"/>
      <c r="E48" s="130" t="s">
        <v>76</v>
      </c>
      <c r="F48" s="130"/>
    </row>
    <row r="49" spans="2:6" x14ac:dyDescent="0.25">
      <c r="B49" s="37">
        <v>38</v>
      </c>
      <c r="C49" s="129" t="s">
        <v>275</v>
      </c>
      <c r="D49" s="129"/>
      <c r="E49" s="130" t="s">
        <v>76</v>
      </c>
      <c r="F49" s="130"/>
    </row>
  </sheetData>
  <mergeCells count="84">
    <mergeCell ref="C44:D44"/>
    <mergeCell ref="E44:F44"/>
    <mergeCell ref="C45:D45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9:D49"/>
    <mergeCell ref="E49:F49"/>
    <mergeCell ref="C46:D46"/>
    <mergeCell ref="E46:F46"/>
    <mergeCell ref="C47:D47"/>
    <mergeCell ref="E47:F47"/>
    <mergeCell ref="C48:D48"/>
    <mergeCell ref="E48:F48"/>
    <mergeCell ref="C29:D29"/>
    <mergeCell ref="E29:F29"/>
    <mergeCell ref="C30:D30"/>
    <mergeCell ref="E30:F30"/>
    <mergeCell ref="C31:D31"/>
    <mergeCell ref="E31:F31"/>
  </mergeCells>
  <conditionalFormatting sqref="E5">
    <cfRule type="expression" dxfId="145" priority="48">
      <formula>E5=""</formula>
    </cfRule>
  </conditionalFormatting>
  <conditionalFormatting sqref="D5">
    <cfRule type="expression" dxfId="144" priority="60">
      <formula>D5=""</formula>
    </cfRule>
  </conditionalFormatting>
  <conditionalFormatting sqref="B5">
    <cfRule type="expression" dxfId="143" priority="105">
      <formula>B5=""</formula>
    </cfRule>
  </conditionalFormatting>
  <conditionalFormatting sqref="C5">
    <cfRule type="expression" dxfId="142" priority="139">
      <formula>C5=""</formula>
    </cfRule>
  </conditionalFormatting>
  <conditionalFormatting sqref="D7:I8">
    <cfRule type="expression" dxfId="141" priority="148">
      <formula>D7=""</formula>
    </cfRule>
  </conditionalFormatting>
  <pageMargins left="0.25" right="0.25" top="0.75" bottom="0.75" header="0.3" footer="0.3"/>
  <pageSetup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9"/>
  <sheetViews>
    <sheetView topLeftCell="A24" zoomScale="85" zoomScaleNormal="85" workbookViewId="0">
      <selection activeCell="D53" sqref="D53"/>
    </sheetView>
  </sheetViews>
  <sheetFormatPr baseColWidth="10" defaultRowHeight="15" x14ac:dyDescent="0.25"/>
  <cols>
    <col min="4" max="4" width="54.1406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55</v>
      </c>
      <c r="C5" s="28" t="s">
        <v>98</v>
      </c>
      <c r="D5" s="28" t="str">
        <f>'Operador PA'!E41</f>
        <v>Zona Franca</v>
      </c>
      <c r="E5" s="28" t="str">
        <f>'Operador PA'!G41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Zona Franca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49">
        <v>1</v>
      </c>
      <c r="C12" s="142" t="s">
        <v>276</v>
      </c>
      <c r="D12" s="143"/>
      <c r="E12" s="111" t="s">
        <v>76</v>
      </c>
      <c r="F12" s="111"/>
    </row>
    <row r="13" spans="2:9" x14ac:dyDescent="0.25">
      <c r="B13" s="74">
        <v>2</v>
      </c>
      <c r="C13" s="142" t="s">
        <v>277</v>
      </c>
      <c r="D13" s="143"/>
      <c r="E13" s="111" t="s">
        <v>76</v>
      </c>
      <c r="F13" s="111"/>
    </row>
    <row r="14" spans="2:9" x14ac:dyDescent="0.25">
      <c r="B14" s="74">
        <v>3</v>
      </c>
      <c r="C14" s="139" t="s">
        <v>218</v>
      </c>
      <c r="D14" s="139"/>
      <c r="E14" s="111" t="s">
        <v>76</v>
      </c>
      <c r="F14" s="111"/>
    </row>
    <row r="15" spans="2:9" x14ac:dyDescent="0.25">
      <c r="B15" s="74">
        <v>4</v>
      </c>
      <c r="C15" s="139" t="s">
        <v>134</v>
      </c>
      <c r="D15" s="139"/>
      <c r="E15" s="111" t="s">
        <v>76</v>
      </c>
      <c r="F15" s="111"/>
      <c r="G15" s="32"/>
    </row>
    <row r="16" spans="2:9" x14ac:dyDescent="0.25">
      <c r="B16" s="74">
        <v>5</v>
      </c>
      <c r="C16" s="139" t="s">
        <v>135</v>
      </c>
      <c r="D16" s="139"/>
      <c r="E16" s="111" t="s">
        <v>76</v>
      </c>
      <c r="F16" s="111"/>
      <c r="G16" s="32"/>
    </row>
    <row r="17" spans="2:7" x14ac:dyDescent="0.25">
      <c r="B17" s="74">
        <v>6</v>
      </c>
      <c r="C17" s="139" t="s">
        <v>101</v>
      </c>
      <c r="D17" s="139"/>
      <c r="E17" s="111" t="s">
        <v>76</v>
      </c>
      <c r="F17" s="111"/>
      <c r="G17" s="32"/>
    </row>
    <row r="18" spans="2:7" x14ac:dyDescent="0.25">
      <c r="B18" s="74">
        <v>7</v>
      </c>
      <c r="C18" s="139" t="s">
        <v>100</v>
      </c>
      <c r="D18" s="139"/>
      <c r="E18" s="111" t="s">
        <v>76</v>
      </c>
      <c r="F18" s="111"/>
      <c r="G18" s="32"/>
    </row>
    <row r="19" spans="2:7" x14ac:dyDescent="0.25">
      <c r="B19" s="74">
        <v>8</v>
      </c>
      <c r="C19" s="139" t="s">
        <v>96</v>
      </c>
      <c r="D19" s="139"/>
      <c r="E19" s="111" t="s">
        <v>76</v>
      </c>
      <c r="F19" s="111"/>
      <c r="G19" s="32"/>
    </row>
    <row r="20" spans="2:7" x14ac:dyDescent="0.25">
      <c r="B20" s="74">
        <v>9</v>
      </c>
      <c r="C20" s="139" t="s">
        <v>132</v>
      </c>
      <c r="D20" s="139"/>
      <c r="E20" s="111" t="s">
        <v>76</v>
      </c>
      <c r="F20" s="111"/>
    </row>
    <row r="21" spans="2:7" x14ac:dyDescent="0.25">
      <c r="B21" s="74">
        <v>10</v>
      </c>
      <c r="C21" s="139" t="s">
        <v>131</v>
      </c>
      <c r="D21" s="139"/>
      <c r="E21" s="111" t="s">
        <v>76</v>
      </c>
      <c r="F21" s="111"/>
    </row>
    <row r="22" spans="2:7" x14ac:dyDescent="0.25">
      <c r="B22" s="74">
        <v>11</v>
      </c>
      <c r="C22" s="139" t="s">
        <v>102</v>
      </c>
      <c r="D22" s="139"/>
      <c r="E22" s="111" t="s">
        <v>76</v>
      </c>
      <c r="F22" s="111"/>
    </row>
    <row r="23" spans="2:7" x14ac:dyDescent="0.25">
      <c r="B23" s="74">
        <v>12</v>
      </c>
      <c r="C23" s="139" t="s">
        <v>103</v>
      </c>
      <c r="D23" s="139"/>
      <c r="E23" s="111" t="s">
        <v>76</v>
      </c>
      <c r="F23" s="111"/>
    </row>
    <row r="24" spans="2:7" x14ac:dyDescent="0.25">
      <c r="B24" s="74">
        <v>13</v>
      </c>
      <c r="C24" s="139" t="s">
        <v>104</v>
      </c>
      <c r="D24" s="139"/>
      <c r="E24" s="111" t="s">
        <v>76</v>
      </c>
      <c r="F24" s="111"/>
    </row>
    <row r="25" spans="2:7" x14ac:dyDescent="0.25">
      <c r="B25" s="74">
        <v>14</v>
      </c>
      <c r="C25" s="139" t="s">
        <v>78</v>
      </c>
      <c r="D25" s="139"/>
      <c r="E25" s="111" t="s">
        <v>76</v>
      </c>
      <c r="F25" s="111"/>
    </row>
    <row r="26" spans="2:7" x14ac:dyDescent="0.25">
      <c r="B26" s="74">
        <v>15</v>
      </c>
      <c r="C26" s="139" t="s">
        <v>105</v>
      </c>
      <c r="D26" s="139"/>
      <c r="E26" s="122" t="s">
        <v>76</v>
      </c>
      <c r="F26" s="123"/>
    </row>
    <row r="27" spans="2:7" x14ac:dyDescent="0.25">
      <c r="B27" s="74">
        <v>16</v>
      </c>
      <c r="C27" s="139" t="s">
        <v>106</v>
      </c>
      <c r="D27" s="139"/>
      <c r="E27" s="111" t="s">
        <v>76</v>
      </c>
      <c r="F27" s="111"/>
    </row>
    <row r="28" spans="2:7" x14ac:dyDescent="0.25">
      <c r="B28" s="74">
        <v>17</v>
      </c>
      <c r="C28" s="139" t="s">
        <v>107</v>
      </c>
      <c r="D28" s="139"/>
      <c r="E28" s="111" t="s">
        <v>76</v>
      </c>
      <c r="F28" s="111"/>
    </row>
    <row r="29" spans="2:7" x14ac:dyDescent="0.25">
      <c r="B29" s="74">
        <v>18</v>
      </c>
      <c r="C29" s="139" t="s">
        <v>108</v>
      </c>
      <c r="D29" s="139"/>
      <c r="E29" s="111" t="s">
        <v>76</v>
      </c>
      <c r="F29" s="111"/>
    </row>
    <row r="30" spans="2:7" x14ac:dyDescent="0.25">
      <c r="B30" s="74">
        <v>19</v>
      </c>
      <c r="C30" s="139" t="s">
        <v>109</v>
      </c>
      <c r="D30" s="139"/>
      <c r="E30" s="122" t="s">
        <v>76</v>
      </c>
      <c r="F30" s="123"/>
    </row>
    <row r="31" spans="2:7" x14ac:dyDescent="0.25">
      <c r="B31" s="74">
        <v>20</v>
      </c>
      <c r="C31" s="139" t="s">
        <v>110</v>
      </c>
      <c r="D31" s="139"/>
      <c r="E31" s="122" t="s">
        <v>76</v>
      </c>
      <c r="F31" s="123"/>
    </row>
    <row r="32" spans="2:7" x14ac:dyDescent="0.25">
      <c r="B32" s="74">
        <v>21</v>
      </c>
      <c r="C32" s="139" t="s">
        <v>111</v>
      </c>
      <c r="D32" s="139"/>
      <c r="E32" s="122" t="s">
        <v>76</v>
      </c>
      <c r="F32" s="123"/>
    </row>
    <row r="33" spans="2:6" x14ac:dyDescent="0.25">
      <c r="B33" s="74">
        <v>22</v>
      </c>
      <c r="C33" s="139" t="s">
        <v>108</v>
      </c>
      <c r="D33" s="139"/>
      <c r="E33" s="122" t="s">
        <v>76</v>
      </c>
      <c r="F33" s="123"/>
    </row>
    <row r="34" spans="2:6" x14ac:dyDescent="0.25">
      <c r="B34" s="74">
        <v>23</v>
      </c>
      <c r="C34" s="139" t="s">
        <v>112</v>
      </c>
      <c r="D34" s="139"/>
      <c r="E34" s="111" t="s">
        <v>76</v>
      </c>
      <c r="F34" s="111"/>
    </row>
    <row r="35" spans="2:6" x14ac:dyDescent="0.25">
      <c r="B35" s="74">
        <v>24</v>
      </c>
      <c r="C35" s="139" t="s">
        <v>113</v>
      </c>
      <c r="D35" s="139"/>
      <c r="E35" s="111" t="s">
        <v>76</v>
      </c>
      <c r="F35" s="111"/>
    </row>
    <row r="36" spans="2:6" x14ac:dyDescent="0.25">
      <c r="B36" s="74">
        <v>25</v>
      </c>
      <c r="C36" s="140" t="s">
        <v>282</v>
      </c>
      <c r="D36" s="141"/>
      <c r="E36" s="142" t="s">
        <v>76</v>
      </c>
      <c r="F36" s="143"/>
    </row>
    <row r="37" spans="2:6" x14ac:dyDescent="0.25">
      <c r="B37" s="74">
        <v>26</v>
      </c>
      <c r="C37" s="132" t="s">
        <v>127</v>
      </c>
      <c r="D37" s="133"/>
      <c r="E37" s="111" t="s">
        <v>76</v>
      </c>
      <c r="F37" s="111"/>
    </row>
    <row r="38" spans="2:6" x14ac:dyDescent="0.25">
      <c r="B38" s="74">
        <v>27</v>
      </c>
      <c r="C38" s="132" t="s">
        <v>128</v>
      </c>
      <c r="D38" s="133"/>
      <c r="E38" s="111" t="s">
        <v>76</v>
      </c>
      <c r="F38" s="111"/>
    </row>
    <row r="39" spans="2:6" x14ac:dyDescent="0.25">
      <c r="B39" s="74">
        <v>28</v>
      </c>
      <c r="C39" s="132" t="s">
        <v>280</v>
      </c>
      <c r="D39" s="133"/>
      <c r="E39" s="111" t="s">
        <v>76</v>
      </c>
      <c r="F39" s="111"/>
    </row>
    <row r="40" spans="2:6" x14ac:dyDescent="0.25">
      <c r="B40" s="74">
        <v>29</v>
      </c>
      <c r="C40" s="139" t="s">
        <v>279</v>
      </c>
      <c r="D40" s="139"/>
      <c r="E40" s="111" t="s">
        <v>76</v>
      </c>
      <c r="F40" s="111"/>
    </row>
    <row r="41" spans="2:6" x14ac:dyDescent="0.25">
      <c r="B41" s="74">
        <v>30</v>
      </c>
      <c r="C41" s="139" t="s">
        <v>96</v>
      </c>
      <c r="D41" s="139"/>
      <c r="E41" s="111" t="s">
        <v>76</v>
      </c>
      <c r="F41" s="111"/>
    </row>
    <row r="42" spans="2:6" x14ac:dyDescent="0.25">
      <c r="B42" s="74">
        <v>31</v>
      </c>
      <c r="C42" s="139" t="s">
        <v>129</v>
      </c>
      <c r="D42" s="139"/>
      <c r="E42" s="111" t="s">
        <v>76</v>
      </c>
      <c r="F42" s="111"/>
    </row>
    <row r="43" spans="2:6" x14ac:dyDescent="0.25">
      <c r="B43" s="74">
        <v>32</v>
      </c>
      <c r="C43" s="139" t="s">
        <v>138</v>
      </c>
      <c r="D43" s="139"/>
      <c r="E43" s="111" t="s">
        <v>76</v>
      </c>
      <c r="F43" s="111"/>
    </row>
    <row r="44" spans="2:6" x14ac:dyDescent="0.25">
      <c r="B44" s="74">
        <v>33</v>
      </c>
      <c r="C44" s="139" t="s">
        <v>139</v>
      </c>
      <c r="D44" s="139"/>
      <c r="E44" s="111" t="s">
        <v>76</v>
      </c>
      <c r="F44" s="111"/>
    </row>
    <row r="45" spans="2:6" x14ac:dyDescent="0.25">
      <c r="B45" s="74">
        <v>34</v>
      </c>
      <c r="C45" s="139" t="s">
        <v>124</v>
      </c>
      <c r="D45" s="139"/>
      <c r="E45" s="111" t="s">
        <v>76</v>
      </c>
      <c r="F45" s="111"/>
    </row>
    <row r="46" spans="2:6" x14ac:dyDescent="0.25">
      <c r="B46" s="74">
        <v>35</v>
      </c>
      <c r="C46" s="139" t="s">
        <v>126</v>
      </c>
      <c r="D46" s="139"/>
      <c r="E46" s="111" t="s">
        <v>76</v>
      </c>
      <c r="F46" s="111"/>
    </row>
    <row r="47" spans="2:6" x14ac:dyDescent="0.25">
      <c r="B47" s="74">
        <v>36</v>
      </c>
      <c r="C47" s="139" t="s">
        <v>82</v>
      </c>
      <c r="D47" s="139"/>
      <c r="E47" s="111" t="s">
        <v>76</v>
      </c>
      <c r="F47" s="111"/>
    </row>
    <row r="48" spans="2:6" x14ac:dyDescent="0.25">
      <c r="B48" s="74">
        <v>37</v>
      </c>
      <c r="C48" s="139" t="s">
        <v>125</v>
      </c>
      <c r="D48" s="139"/>
      <c r="E48" s="111" t="s">
        <v>76</v>
      </c>
      <c r="F48" s="111"/>
    </row>
    <row r="49" spans="2:6" x14ac:dyDescent="0.25">
      <c r="B49" s="74">
        <v>38</v>
      </c>
      <c r="C49" s="139" t="s">
        <v>140</v>
      </c>
      <c r="D49" s="139"/>
      <c r="E49" s="111" t="s">
        <v>76</v>
      </c>
      <c r="F49" s="111"/>
    </row>
  </sheetData>
  <mergeCells count="84">
    <mergeCell ref="C34:D34"/>
    <mergeCell ref="E34:F34"/>
    <mergeCell ref="C31:D31"/>
    <mergeCell ref="E31:F31"/>
    <mergeCell ref="C32:D32"/>
    <mergeCell ref="E32:F32"/>
    <mergeCell ref="C33:D33"/>
    <mergeCell ref="E33:F33"/>
    <mergeCell ref="C49:D49"/>
    <mergeCell ref="E46:F46"/>
    <mergeCell ref="C46:D46"/>
    <mergeCell ref="E43:F43"/>
    <mergeCell ref="C47:D47"/>
    <mergeCell ref="E44:F44"/>
    <mergeCell ref="E49:F49"/>
    <mergeCell ref="C45:D45"/>
    <mergeCell ref="E42:F42"/>
    <mergeCell ref="C42:D42"/>
    <mergeCell ref="E39:F39"/>
    <mergeCell ref="C48:D48"/>
    <mergeCell ref="E45:F45"/>
    <mergeCell ref="C43:D43"/>
    <mergeCell ref="E40:F40"/>
    <mergeCell ref="E47:F47"/>
    <mergeCell ref="E48:F48"/>
    <mergeCell ref="C44:D44"/>
    <mergeCell ref="C39:D39"/>
    <mergeCell ref="C41:D41"/>
    <mergeCell ref="E38:F38"/>
    <mergeCell ref="C37:D37"/>
    <mergeCell ref="C36:D36"/>
    <mergeCell ref="E36:F36"/>
    <mergeCell ref="C40:D40"/>
    <mergeCell ref="E37:F37"/>
    <mergeCell ref="E41:F41"/>
    <mergeCell ref="C38:D38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6:D16"/>
    <mergeCell ref="E16:F16"/>
    <mergeCell ref="C21:D21"/>
    <mergeCell ref="E21:F21"/>
    <mergeCell ref="C17:D17"/>
    <mergeCell ref="E17:F17"/>
    <mergeCell ref="C18:D18"/>
    <mergeCell ref="E18:F18"/>
    <mergeCell ref="C19:D19"/>
    <mergeCell ref="E19:F19"/>
    <mergeCell ref="C20:D20"/>
    <mergeCell ref="E20:F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40" priority="13">
      <formula>D5=""</formula>
    </cfRule>
  </conditionalFormatting>
  <conditionalFormatting sqref="E5">
    <cfRule type="expression" dxfId="139" priority="95">
      <formula>E5=""</formula>
    </cfRule>
  </conditionalFormatting>
  <conditionalFormatting sqref="B5">
    <cfRule type="expression" dxfId="138" priority="136">
      <formula>B5=""</formula>
    </cfRule>
  </conditionalFormatting>
  <conditionalFormatting sqref="C5">
    <cfRule type="expression" dxfId="137" priority="147">
      <formula>C5=""</formula>
    </cfRule>
  </conditionalFormatting>
  <conditionalFormatting sqref="D7:I8">
    <cfRule type="expression" dxfId="136" priority="174">
      <formula>D7=""</formula>
    </cfRule>
  </conditionalFormatting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5"/>
  <sheetViews>
    <sheetView topLeftCell="A21" zoomScale="90" zoomScaleNormal="90" workbookViewId="0">
      <selection activeCell="C28" sqref="C28:D28"/>
    </sheetView>
  </sheetViews>
  <sheetFormatPr baseColWidth="10" defaultRowHeight="15" x14ac:dyDescent="0.25"/>
  <cols>
    <col min="3" max="3" width="15" customWidth="1"/>
    <col min="4" max="4" width="53.710937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(2VVN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56</v>
      </c>
      <c r="C5" s="28" t="s">
        <v>68</v>
      </c>
      <c r="D5" s="28" t="str">
        <f>'Operador PA'!E42</f>
        <v>Villa Nelda Panicucci</v>
      </c>
      <c r="E5" s="28" t="str">
        <f>'Operador PA'!G42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Inacap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121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122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123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124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125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82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39" t="s">
        <v>126</v>
      </c>
      <c r="D18" s="139"/>
      <c r="E18" s="111" t="s">
        <v>76</v>
      </c>
      <c r="F18" s="111"/>
    </row>
    <row r="19" spans="2:7" x14ac:dyDescent="0.25">
      <c r="B19" s="37">
        <v>8</v>
      </c>
      <c r="C19" s="139" t="s">
        <v>124</v>
      </c>
      <c r="D19" s="139"/>
      <c r="E19" s="111" t="s">
        <v>76</v>
      </c>
      <c r="F19" s="111"/>
    </row>
    <row r="20" spans="2:7" x14ac:dyDescent="0.25">
      <c r="B20" s="37">
        <v>9</v>
      </c>
      <c r="C20" s="139" t="s">
        <v>139</v>
      </c>
      <c r="D20" s="139"/>
      <c r="E20" s="111" t="s">
        <v>76</v>
      </c>
      <c r="F20" s="111"/>
    </row>
    <row r="21" spans="2:7" x14ac:dyDescent="0.25">
      <c r="B21" s="37">
        <v>10</v>
      </c>
      <c r="C21" s="139" t="s">
        <v>138</v>
      </c>
      <c r="D21" s="139"/>
      <c r="E21" s="111" t="s">
        <v>76</v>
      </c>
      <c r="F21" s="111"/>
    </row>
    <row r="22" spans="2:7" x14ac:dyDescent="0.25">
      <c r="B22" s="37">
        <v>11</v>
      </c>
      <c r="C22" s="139" t="s">
        <v>113</v>
      </c>
      <c r="D22" s="139"/>
      <c r="E22" s="111" t="s">
        <v>76</v>
      </c>
      <c r="F22" s="111"/>
    </row>
    <row r="23" spans="2:7" x14ac:dyDescent="0.25">
      <c r="B23" s="37">
        <v>12</v>
      </c>
      <c r="C23" s="139" t="s">
        <v>96</v>
      </c>
      <c r="D23" s="139"/>
      <c r="E23" s="111" t="s">
        <v>76</v>
      </c>
      <c r="F23" s="111"/>
    </row>
    <row r="24" spans="2:7" x14ac:dyDescent="0.25">
      <c r="B24" s="37">
        <v>13</v>
      </c>
      <c r="C24" s="139" t="s">
        <v>279</v>
      </c>
      <c r="D24" s="139"/>
      <c r="E24" s="111" t="s">
        <v>76</v>
      </c>
      <c r="F24" s="111"/>
    </row>
    <row r="25" spans="2:7" x14ac:dyDescent="0.25">
      <c r="B25" s="37">
        <v>14</v>
      </c>
      <c r="C25" s="139" t="s">
        <v>280</v>
      </c>
      <c r="D25" s="139"/>
      <c r="E25" s="111" t="s">
        <v>76</v>
      </c>
      <c r="F25" s="111"/>
    </row>
    <row r="26" spans="2:7" x14ac:dyDescent="0.25">
      <c r="B26" s="37">
        <v>15</v>
      </c>
      <c r="C26" s="139" t="s">
        <v>128</v>
      </c>
      <c r="D26" s="139"/>
      <c r="E26" s="111" t="s">
        <v>76</v>
      </c>
      <c r="F26" s="111"/>
    </row>
    <row r="27" spans="2:7" x14ac:dyDescent="0.25">
      <c r="B27" s="37">
        <v>16</v>
      </c>
      <c r="C27" s="139" t="s">
        <v>127</v>
      </c>
      <c r="D27" s="139"/>
      <c r="E27" s="111" t="s">
        <v>76</v>
      </c>
      <c r="F27" s="111"/>
    </row>
    <row r="28" spans="2:7" x14ac:dyDescent="0.25">
      <c r="B28" s="37">
        <v>17</v>
      </c>
      <c r="C28" s="140" t="s">
        <v>282</v>
      </c>
      <c r="D28" s="141"/>
      <c r="E28" s="111" t="s">
        <v>76</v>
      </c>
      <c r="F28" s="111"/>
    </row>
    <row r="29" spans="2:7" x14ac:dyDescent="0.25">
      <c r="B29" s="37">
        <v>18</v>
      </c>
      <c r="C29" s="139" t="s">
        <v>129</v>
      </c>
      <c r="D29" s="139"/>
      <c r="E29" s="111" t="s">
        <v>76</v>
      </c>
      <c r="F29" s="111"/>
    </row>
    <row r="30" spans="2:7" x14ac:dyDescent="0.25">
      <c r="B30" s="37">
        <v>19</v>
      </c>
      <c r="C30" s="139" t="s">
        <v>84</v>
      </c>
      <c r="D30" s="139"/>
      <c r="E30" s="111" t="s">
        <v>76</v>
      </c>
      <c r="F30" s="111"/>
    </row>
    <row r="31" spans="2:7" x14ac:dyDescent="0.25">
      <c r="B31" s="37">
        <v>20</v>
      </c>
      <c r="C31" s="139" t="s">
        <v>85</v>
      </c>
      <c r="D31" s="139"/>
      <c r="E31" s="111" t="s">
        <v>76</v>
      </c>
      <c r="F31" s="111"/>
    </row>
    <row r="32" spans="2:7" x14ac:dyDescent="0.25">
      <c r="B32" s="37">
        <v>21</v>
      </c>
      <c r="C32" s="139" t="s">
        <v>86</v>
      </c>
      <c r="D32" s="139"/>
      <c r="E32" s="111" t="s">
        <v>76</v>
      </c>
      <c r="F32" s="111"/>
    </row>
    <row r="33" spans="2:6" x14ac:dyDescent="0.25">
      <c r="B33" s="37">
        <v>22</v>
      </c>
      <c r="C33" s="139" t="s">
        <v>87</v>
      </c>
      <c r="D33" s="139"/>
      <c r="E33" s="111" t="s">
        <v>76</v>
      </c>
      <c r="F33" s="111"/>
    </row>
    <row r="34" spans="2:6" x14ac:dyDescent="0.25">
      <c r="B34" s="37">
        <v>23</v>
      </c>
      <c r="C34" s="139" t="s">
        <v>88</v>
      </c>
      <c r="D34" s="139"/>
      <c r="E34" s="111" t="s">
        <v>76</v>
      </c>
      <c r="F34" s="111"/>
    </row>
    <row r="35" spans="2:6" x14ac:dyDescent="0.25">
      <c r="B35" s="37">
        <v>24</v>
      </c>
      <c r="C35" s="139" t="s">
        <v>89</v>
      </c>
      <c r="D35" s="139"/>
      <c r="E35" s="111" t="s">
        <v>76</v>
      </c>
      <c r="F35" s="111"/>
    </row>
    <row r="36" spans="2:6" x14ac:dyDescent="0.25">
      <c r="B36" s="37">
        <v>25</v>
      </c>
      <c r="C36" s="139" t="s">
        <v>90</v>
      </c>
      <c r="D36" s="139"/>
      <c r="E36" s="111" t="s">
        <v>76</v>
      </c>
      <c r="F36" s="111"/>
    </row>
    <row r="37" spans="2:6" x14ac:dyDescent="0.25">
      <c r="B37" s="37">
        <v>26</v>
      </c>
      <c r="C37" s="139" t="s">
        <v>91</v>
      </c>
      <c r="D37" s="139"/>
      <c r="E37" s="111" t="s">
        <v>76</v>
      </c>
      <c r="F37" s="111"/>
    </row>
    <row r="38" spans="2:6" x14ac:dyDescent="0.25">
      <c r="B38" s="37">
        <v>27</v>
      </c>
      <c r="C38" s="139" t="s">
        <v>131</v>
      </c>
      <c r="D38" s="139"/>
      <c r="E38" s="111" t="s">
        <v>76</v>
      </c>
      <c r="F38" s="111"/>
    </row>
    <row r="39" spans="2:6" x14ac:dyDescent="0.25">
      <c r="B39" s="37">
        <v>28</v>
      </c>
      <c r="C39" s="139" t="s">
        <v>132</v>
      </c>
      <c r="D39" s="139"/>
      <c r="E39" s="111" t="s">
        <v>76</v>
      </c>
      <c r="F39" s="111"/>
    </row>
    <row r="40" spans="2:6" x14ac:dyDescent="0.25">
      <c r="B40" s="37">
        <v>29</v>
      </c>
      <c r="C40" s="139" t="s">
        <v>96</v>
      </c>
      <c r="D40" s="139"/>
      <c r="E40" s="111" t="s">
        <v>76</v>
      </c>
      <c r="F40" s="111"/>
    </row>
    <row r="41" spans="2:6" x14ac:dyDescent="0.25">
      <c r="B41" s="37">
        <v>30</v>
      </c>
      <c r="C41" s="139" t="s">
        <v>100</v>
      </c>
      <c r="D41" s="139"/>
      <c r="E41" s="111" t="s">
        <v>76</v>
      </c>
      <c r="F41" s="111"/>
    </row>
    <row r="42" spans="2:6" x14ac:dyDescent="0.25">
      <c r="B42" s="37">
        <v>31</v>
      </c>
      <c r="C42" s="139" t="s">
        <v>94</v>
      </c>
      <c r="D42" s="139"/>
      <c r="E42" s="111" t="s">
        <v>76</v>
      </c>
      <c r="F42" s="111"/>
    </row>
    <row r="43" spans="2:6" x14ac:dyDescent="0.25">
      <c r="B43" s="37">
        <v>32</v>
      </c>
      <c r="C43" s="139" t="s">
        <v>133</v>
      </c>
      <c r="D43" s="139"/>
      <c r="E43" s="111" t="s">
        <v>76</v>
      </c>
      <c r="F43" s="111"/>
    </row>
    <row r="44" spans="2:6" x14ac:dyDescent="0.25">
      <c r="B44" s="37">
        <v>33</v>
      </c>
      <c r="C44" s="139" t="s">
        <v>134</v>
      </c>
      <c r="D44" s="139"/>
      <c r="E44" s="111" t="s">
        <v>76</v>
      </c>
      <c r="F44" s="111"/>
    </row>
    <row r="45" spans="2:6" x14ac:dyDescent="0.25">
      <c r="B45" s="37">
        <v>34</v>
      </c>
      <c r="C45" s="139" t="s">
        <v>141</v>
      </c>
      <c r="D45" s="139"/>
      <c r="E45" s="111" t="s">
        <v>76</v>
      </c>
      <c r="F45" s="111"/>
    </row>
  </sheetData>
  <mergeCells count="76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27:D27"/>
    <mergeCell ref="E27:F27"/>
    <mergeCell ref="C29:D29"/>
    <mergeCell ref="E29:F29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5:D45"/>
    <mergeCell ref="E45:F45"/>
    <mergeCell ref="C42:D42"/>
    <mergeCell ref="E42:F42"/>
    <mergeCell ref="C43:D43"/>
    <mergeCell ref="E43:F43"/>
    <mergeCell ref="C44:D44"/>
    <mergeCell ref="E44:F44"/>
  </mergeCells>
  <conditionalFormatting sqref="E5">
    <cfRule type="expression" dxfId="135" priority="10">
      <formula>E5=""</formula>
    </cfRule>
  </conditionalFormatting>
  <conditionalFormatting sqref="D5">
    <cfRule type="expression" dxfId="134" priority="84">
      <formula>D5=""</formula>
    </cfRule>
  </conditionalFormatting>
  <conditionalFormatting sqref="B5">
    <cfRule type="expression" dxfId="133" priority="103">
      <formula>B5=""</formula>
    </cfRule>
  </conditionalFormatting>
  <conditionalFormatting sqref="C5">
    <cfRule type="expression" dxfId="132" priority="137">
      <formula>C5=""</formula>
    </cfRule>
  </conditionalFormatting>
  <conditionalFormatting sqref="D7:I8">
    <cfRule type="expression" dxfId="131" priority="169">
      <formula>D7=""</formula>
    </cfRule>
  </conditionalFormatting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7"/>
  <sheetViews>
    <sheetView topLeftCell="A24" zoomScale="90" zoomScaleNormal="90" workbookViewId="0">
      <selection activeCell="B12" sqref="B12:B47"/>
    </sheetView>
  </sheetViews>
  <sheetFormatPr baseColWidth="10" defaultRowHeight="15" x14ac:dyDescent="0.25"/>
  <cols>
    <col min="4" max="4" width="38.285156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(2VVN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56</v>
      </c>
      <c r="C5" s="28" t="s">
        <v>98</v>
      </c>
      <c r="D5" s="28" t="str">
        <f>'Operador PA'!E43</f>
        <v>Inacap</v>
      </c>
      <c r="E5" s="28" t="str">
        <f>'Operador PA'!G43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Inacap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45" t="s">
        <v>142</v>
      </c>
      <c r="D12" s="145"/>
      <c r="E12" s="111" t="s">
        <v>76</v>
      </c>
      <c r="F12" s="111"/>
      <c r="G12" s="32"/>
    </row>
    <row r="13" spans="2:9" x14ac:dyDescent="0.25">
      <c r="B13" s="37">
        <v>2</v>
      </c>
      <c r="C13" s="145" t="s">
        <v>134</v>
      </c>
      <c r="D13" s="145"/>
      <c r="E13" s="111" t="s">
        <v>76</v>
      </c>
      <c r="F13" s="111"/>
      <c r="G13" s="32"/>
    </row>
    <row r="14" spans="2:9" x14ac:dyDescent="0.25">
      <c r="B14" s="37">
        <v>3</v>
      </c>
      <c r="C14" s="145" t="s">
        <v>135</v>
      </c>
      <c r="D14" s="145"/>
      <c r="E14" s="111" t="s">
        <v>76</v>
      </c>
      <c r="F14" s="111"/>
      <c r="G14" s="32"/>
    </row>
    <row r="15" spans="2:9" x14ac:dyDescent="0.25">
      <c r="B15" s="37">
        <v>4</v>
      </c>
      <c r="C15" s="145" t="s">
        <v>101</v>
      </c>
      <c r="D15" s="145"/>
      <c r="E15" s="111" t="s">
        <v>76</v>
      </c>
      <c r="F15" s="111"/>
      <c r="G15" s="32"/>
    </row>
    <row r="16" spans="2:9" x14ac:dyDescent="0.25">
      <c r="B16" s="37">
        <v>5</v>
      </c>
      <c r="C16" s="145" t="s">
        <v>100</v>
      </c>
      <c r="D16" s="145"/>
      <c r="E16" s="111" t="s">
        <v>76</v>
      </c>
      <c r="F16" s="111"/>
      <c r="G16" s="32"/>
    </row>
    <row r="17" spans="2:7" x14ac:dyDescent="0.25">
      <c r="B17" s="37">
        <v>6</v>
      </c>
      <c r="C17" s="145" t="s">
        <v>96</v>
      </c>
      <c r="D17" s="145"/>
      <c r="E17" s="111" t="s">
        <v>76</v>
      </c>
      <c r="F17" s="111"/>
      <c r="G17" s="32"/>
    </row>
    <row r="18" spans="2:7" x14ac:dyDescent="0.25">
      <c r="B18" s="37">
        <v>7</v>
      </c>
      <c r="C18" s="145" t="s">
        <v>132</v>
      </c>
      <c r="D18" s="145"/>
      <c r="E18" s="111" t="s">
        <v>76</v>
      </c>
      <c r="F18" s="111"/>
    </row>
    <row r="19" spans="2:7" x14ac:dyDescent="0.25">
      <c r="B19" s="37">
        <v>8</v>
      </c>
      <c r="C19" s="145" t="s">
        <v>131</v>
      </c>
      <c r="D19" s="145"/>
      <c r="E19" s="111" t="s">
        <v>76</v>
      </c>
      <c r="F19" s="111"/>
    </row>
    <row r="20" spans="2:7" x14ac:dyDescent="0.25">
      <c r="B20" s="37">
        <v>9</v>
      </c>
      <c r="C20" s="145" t="s">
        <v>102</v>
      </c>
      <c r="D20" s="145"/>
      <c r="E20" s="111" t="s">
        <v>76</v>
      </c>
      <c r="F20" s="111"/>
    </row>
    <row r="21" spans="2:7" x14ac:dyDescent="0.25">
      <c r="B21" s="37">
        <v>10</v>
      </c>
      <c r="C21" s="145" t="s">
        <v>103</v>
      </c>
      <c r="D21" s="145"/>
      <c r="E21" s="111" t="s">
        <v>76</v>
      </c>
      <c r="F21" s="111"/>
    </row>
    <row r="22" spans="2:7" x14ac:dyDescent="0.25">
      <c r="B22" s="37">
        <v>11</v>
      </c>
      <c r="C22" s="145" t="s">
        <v>104</v>
      </c>
      <c r="D22" s="145"/>
      <c r="E22" s="111" t="s">
        <v>76</v>
      </c>
      <c r="F22" s="111"/>
    </row>
    <row r="23" spans="2:7" x14ac:dyDescent="0.25">
      <c r="B23" s="37">
        <v>12</v>
      </c>
      <c r="C23" s="145" t="s">
        <v>78</v>
      </c>
      <c r="D23" s="145"/>
      <c r="E23" s="111" t="s">
        <v>76</v>
      </c>
      <c r="F23" s="111"/>
    </row>
    <row r="24" spans="2:7" x14ac:dyDescent="0.25">
      <c r="B24" s="37">
        <v>13</v>
      </c>
      <c r="C24" s="145" t="s">
        <v>105</v>
      </c>
      <c r="D24" s="145"/>
      <c r="E24" s="111" t="s">
        <v>76</v>
      </c>
      <c r="F24" s="111"/>
    </row>
    <row r="25" spans="2:7" x14ac:dyDescent="0.25">
      <c r="B25" s="37">
        <v>14</v>
      </c>
      <c r="C25" s="145" t="s">
        <v>106</v>
      </c>
      <c r="D25" s="145"/>
      <c r="E25" s="111" t="s">
        <v>76</v>
      </c>
      <c r="F25" s="111"/>
    </row>
    <row r="26" spans="2:7" x14ac:dyDescent="0.25">
      <c r="B26" s="37">
        <v>15</v>
      </c>
      <c r="C26" s="145" t="s">
        <v>107</v>
      </c>
      <c r="D26" s="145"/>
      <c r="E26" s="111" t="s">
        <v>76</v>
      </c>
      <c r="F26" s="111"/>
    </row>
    <row r="27" spans="2:7" x14ac:dyDescent="0.25">
      <c r="B27" s="37">
        <v>16</v>
      </c>
      <c r="C27" s="145" t="s">
        <v>108</v>
      </c>
      <c r="D27" s="145"/>
      <c r="E27" s="122" t="s">
        <v>76</v>
      </c>
      <c r="F27" s="123"/>
    </row>
    <row r="28" spans="2:7" x14ac:dyDescent="0.25">
      <c r="B28" s="37">
        <v>17</v>
      </c>
      <c r="C28" s="145" t="s">
        <v>109</v>
      </c>
      <c r="D28" s="145"/>
      <c r="E28" s="122" t="s">
        <v>76</v>
      </c>
      <c r="F28" s="123"/>
    </row>
    <row r="29" spans="2:7" x14ac:dyDescent="0.25">
      <c r="B29" s="37">
        <v>18</v>
      </c>
      <c r="C29" s="145" t="s">
        <v>110</v>
      </c>
      <c r="D29" s="145"/>
      <c r="E29" s="122" t="s">
        <v>76</v>
      </c>
      <c r="F29" s="123"/>
    </row>
    <row r="30" spans="2:7" x14ac:dyDescent="0.25">
      <c r="B30" s="37">
        <v>19</v>
      </c>
      <c r="C30" s="145" t="s">
        <v>111</v>
      </c>
      <c r="D30" s="145"/>
      <c r="E30" s="122" t="s">
        <v>76</v>
      </c>
      <c r="F30" s="123"/>
    </row>
    <row r="31" spans="2:7" x14ac:dyDescent="0.25">
      <c r="B31" s="37">
        <v>20</v>
      </c>
      <c r="C31" s="145" t="s">
        <v>108</v>
      </c>
      <c r="D31" s="145"/>
      <c r="E31" s="111" t="s">
        <v>76</v>
      </c>
      <c r="F31" s="111"/>
    </row>
    <row r="32" spans="2:7" x14ac:dyDescent="0.25">
      <c r="B32" s="37">
        <v>21</v>
      </c>
      <c r="C32" s="145" t="s">
        <v>112</v>
      </c>
      <c r="D32" s="145"/>
      <c r="E32" s="111" t="s">
        <v>76</v>
      </c>
      <c r="F32" s="111"/>
    </row>
    <row r="33" spans="2:6" x14ac:dyDescent="0.25">
      <c r="B33" s="37">
        <v>22</v>
      </c>
      <c r="C33" s="145" t="s">
        <v>113</v>
      </c>
      <c r="D33" s="145"/>
      <c r="E33" s="111" t="s">
        <v>76</v>
      </c>
      <c r="F33" s="111"/>
    </row>
    <row r="34" spans="2:6" x14ac:dyDescent="0.25">
      <c r="B34" s="37">
        <v>23</v>
      </c>
      <c r="C34" s="146" t="s">
        <v>282</v>
      </c>
      <c r="D34" s="147"/>
      <c r="E34" s="111" t="s">
        <v>76</v>
      </c>
      <c r="F34" s="111"/>
    </row>
    <row r="35" spans="2:6" x14ac:dyDescent="0.25">
      <c r="B35" s="37">
        <v>24</v>
      </c>
      <c r="C35" s="148" t="s">
        <v>127</v>
      </c>
      <c r="D35" s="149"/>
      <c r="E35" s="111" t="s">
        <v>76</v>
      </c>
      <c r="F35" s="111"/>
    </row>
    <row r="36" spans="2:6" x14ac:dyDescent="0.25">
      <c r="B36" s="37">
        <v>25</v>
      </c>
      <c r="C36" s="145" t="s">
        <v>128</v>
      </c>
      <c r="D36" s="145"/>
      <c r="E36" s="111" t="s">
        <v>76</v>
      </c>
      <c r="F36" s="111"/>
    </row>
    <row r="37" spans="2:6" x14ac:dyDescent="0.25">
      <c r="B37" s="37">
        <v>26</v>
      </c>
      <c r="C37" s="145" t="s">
        <v>280</v>
      </c>
      <c r="D37" s="145"/>
      <c r="E37" s="111" t="s">
        <v>76</v>
      </c>
      <c r="F37" s="111"/>
    </row>
    <row r="38" spans="2:6" x14ac:dyDescent="0.25">
      <c r="B38" s="37">
        <v>27</v>
      </c>
      <c r="C38" s="145" t="s">
        <v>279</v>
      </c>
      <c r="D38" s="145"/>
      <c r="E38" s="111" t="s">
        <v>76</v>
      </c>
      <c r="F38" s="111"/>
    </row>
    <row r="39" spans="2:6" x14ac:dyDescent="0.25">
      <c r="B39" s="37">
        <v>28</v>
      </c>
      <c r="C39" s="145" t="s">
        <v>96</v>
      </c>
      <c r="D39" s="145"/>
      <c r="E39" s="111" t="s">
        <v>76</v>
      </c>
      <c r="F39" s="111"/>
    </row>
    <row r="40" spans="2:6" x14ac:dyDescent="0.25">
      <c r="B40" s="37">
        <v>29</v>
      </c>
      <c r="C40" s="145" t="s">
        <v>129</v>
      </c>
      <c r="D40" s="145"/>
      <c r="E40" s="111" t="s">
        <v>76</v>
      </c>
      <c r="F40" s="111"/>
    </row>
    <row r="41" spans="2:6" x14ac:dyDescent="0.25">
      <c r="B41" s="37">
        <v>30</v>
      </c>
      <c r="C41" s="139" t="s">
        <v>138</v>
      </c>
      <c r="D41" s="139"/>
      <c r="E41" s="111" t="s">
        <v>76</v>
      </c>
      <c r="F41" s="111"/>
    </row>
    <row r="42" spans="2:6" x14ac:dyDescent="0.25">
      <c r="B42" s="37">
        <v>31</v>
      </c>
      <c r="C42" s="139" t="s">
        <v>139</v>
      </c>
      <c r="D42" s="139"/>
      <c r="E42" s="111" t="s">
        <v>76</v>
      </c>
      <c r="F42" s="111"/>
    </row>
    <row r="43" spans="2:6" x14ac:dyDescent="0.25">
      <c r="B43" s="37">
        <v>32</v>
      </c>
      <c r="C43" s="145" t="s">
        <v>124</v>
      </c>
      <c r="D43" s="145"/>
      <c r="E43" s="111" t="s">
        <v>76</v>
      </c>
      <c r="F43" s="111"/>
    </row>
    <row r="44" spans="2:6" x14ac:dyDescent="0.25">
      <c r="B44" s="37">
        <v>33</v>
      </c>
      <c r="C44" s="145" t="s">
        <v>126</v>
      </c>
      <c r="D44" s="145"/>
      <c r="E44" s="111" t="s">
        <v>76</v>
      </c>
      <c r="F44" s="111"/>
    </row>
    <row r="45" spans="2:6" x14ac:dyDescent="0.25">
      <c r="B45" s="37">
        <v>34</v>
      </c>
      <c r="C45" s="145" t="s">
        <v>82</v>
      </c>
      <c r="D45" s="145"/>
      <c r="E45" s="111" t="s">
        <v>76</v>
      </c>
      <c r="F45" s="111"/>
    </row>
    <row r="46" spans="2:6" x14ac:dyDescent="0.25">
      <c r="B46" s="37">
        <v>35</v>
      </c>
      <c r="C46" s="145" t="s">
        <v>125</v>
      </c>
      <c r="D46" s="145"/>
      <c r="E46" s="111" t="s">
        <v>76</v>
      </c>
      <c r="F46" s="111"/>
    </row>
    <row r="47" spans="2:6" x14ac:dyDescent="0.25">
      <c r="B47" s="37">
        <v>36</v>
      </c>
      <c r="C47" s="145" t="s">
        <v>140</v>
      </c>
      <c r="D47" s="145"/>
      <c r="E47" s="111" t="s">
        <v>76</v>
      </c>
      <c r="F47" s="111"/>
    </row>
  </sheetData>
  <mergeCells count="8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3:D23"/>
    <mergeCell ref="E23:F23"/>
    <mergeCell ref="C32:D32"/>
    <mergeCell ref="E32:F32"/>
    <mergeCell ref="C33:D33"/>
    <mergeCell ref="E33:F3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6:D36"/>
    <mergeCell ref="E36:F36"/>
    <mergeCell ref="C37:D37"/>
    <mergeCell ref="E37:F37"/>
    <mergeCell ref="C34:D34"/>
    <mergeCell ref="C35:D35"/>
    <mergeCell ref="E34:F34"/>
    <mergeCell ref="E35:F35"/>
    <mergeCell ref="C30:D30"/>
    <mergeCell ref="E30:F30"/>
    <mergeCell ref="C39:D39"/>
    <mergeCell ref="E39:F39"/>
    <mergeCell ref="C40:D40"/>
    <mergeCell ref="E40:F40"/>
    <mergeCell ref="C38:D38"/>
    <mergeCell ref="E38:F38"/>
    <mergeCell ref="C24:D24"/>
    <mergeCell ref="E24:F24"/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</mergeCells>
  <conditionalFormatting sqref="E5">
    <cfRule type="expression" dxfId="130" priority="17">
      <formula>E5=""</formula>
    </cfRule>
  </conditionalFormatting>
  <conditionalFormatting sqref="D5">
    <cfRule type="expression" dxfId="129" priority="87">
      <formula>D5=""</formula>
    </cfRule>
  </conditionalFormatting>
  <conditionalFormatting sqref="B5">
    <cfRule type="expression" dxfId="128" priority="107">
      <formula>B5=""</formula>
    </cfRule>
  </conditionalFormatting>
  <conditionalFormatting sqref="C5">
    <cfRule type="expression" dxfId="127" priority="126">
      <formula>C5=""</formula>
    </cfRule>
  </conditionalFormatting>
  <conditionalFormatting sqref="D7:I8">
    <cfRule type="expression" dxfId="126" priority="168">
      <formula>D7=""</formula>
    </cfRule>
  </conditionalFormatting>
  <pageMargins left="0.7" right="0.7" top="0.75" bottom="0.75" header="0.3" footer="0.3"/>
  <pageSetup paperSize="9" orientation="portrait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3"/>
  <sheetViews>
    <sheetView topLeftCell="A9" zoomScale="80" zoomScaleNormal="80" workbookViewId="0">
      <selection activeCell="B12" sqref="B12:B43"/>
    </sheetView>
  </sheetViews>
  <sheetFormatPr baseColWidth="10" defaultRowHeight="15" x14ac:dyDescent="0.25"/>
  <cols>
    <col min="3" max="3" width="26.5703125" customWidth="1"/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(2VN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54</v>
      </c>
      <c r="C5" s="28" t="s">
        <v>68</v>
      </c>
      <c r="D5" s="28" t="str">
        <f>'Operador PA'!E38</f>
        <v>Villa Nelda Panicucci</v>
      </c>
      <c r="E5" s="28" t="str">
        <f>'Operador PA'!G38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Inacap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ht="15" customHeight="1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140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122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123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124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125</v>
      </c>
      <c r="D16" s="139"/>
      <c r="E16" s="111" t="s">
        <v>76</v>
      </c>
      <c r="F16" s="111"/>
      <c r="G16" s="32"/>
    </row>
    <row r="17" spans="2:9" x14ac:dyDescent="0.25">
      <c r="B17" s="37">
        <v>6</v>
      </c>
      <c r="C17" s="139" t="s">
        <v>82</v>
      </c>
      <c r="D17" s="139"/>
      <c r="E17" s="111" t="s">
        <v>76</v>
      </c>
      <c r="F17" s="111"/>
      <c r="G17" s="32"/>
    </row>
    <row r="18" spans="2:9" x14ac:dyDescent="0.25">
      <c r="B18" s="37">
        <v>7</v>
      </c>
      <c r="C18" s="139" t="s">
        <v>126</v>
      </c>
      <c r="D18" s="139"/>
      <c r="E18" s="111" t="s">
        <v>76</v>
      </c>
      <c r="F18" s="111"/>
    </row>
    <row r="19" spans="2:9" x14ac:dyDescent="0.25">
      <c r="B19" s="37">
        <v>8</v>
      </c>
      <c r="C19" s="139" t="s">
        <v>124</v>
      </c>
      <c r="D19" s="139"/>
      <c r="E19" s="111" t="s">
        <v>76</v>
      </c>
      <c r="F19" s="111"/>
    </row>
    <row r="20" spans="2:9" x14ac:dyDescent="0.25">
      <c r="B20" s="37">
        <v>9</v>
      </c>
      <c r="C20" s="139" t="s">
        <v>113</v>
      </c>
      <c r="D20" s="139"/>
      <c r="E20" s="111" t="s">
        <v>76</v>
      </c>
      <c r="F20" s="111"/>
    </row>
    <row r="21" spans="2:9" x14ac:dyDescent="0.25">
      <c r="B21" s="37">
        <v>10</v>
      </c>
      <c r="C21" s="139" t="s">
        <v>96</v>
      </c>
      <c r="D21" s="139"/>
      <c r="E21" s="111" t="s">
        <v>76</v>
      </c>
      <c r="F21" s="111"/>
    </row>
    <row r="22" spans="2:9" x14ac:dyDescent="0.25">
      <c r="B22" s="37">
        <v>11</v>
      </c>
      <c r="C22" s="139" t="s">
        <v>279</v>
      </c>
      <c r="D22" s="139"/>
      <c r="E22" s="111" t="s">
        <v>76</v>
      </c>
      <c r="F22" s="111"/>
      <c r="H22" s="152"/>
      <c r="I22" s="152"/>
    </row>
    <row r="23" spans="2:9" x14ac:dyDescent="0.25">
      <c r="B23" s="37">
        <v>12</v>
      </c>
      <c r="C23" s="139" t="s">
        <v>280</v>
      </c>
      <c r="D23" s="139"/>
      <c r="E23" s="111" t="s">
        <v>76</v>
      </c>
      <c r="F23" s="111"/>
    </row>
    <row r="24" spans="2:9" x14ac:dyDescent="0.25">
      <c r="B24" s="37">
        <v>13</v>
      </c>
      <c r="C24" s="139" t="s">
        <v>143</v>
      </c>
      <c r="D24" s="139"/>
      <c r="E24" s="111" t="s">
        <v>76</v>
      </c>
      <c r="F24" s="111"/>
    </row>
    <row r="25" spans="2:9" x14ac:dyDescent="0.25">
      <c r="B25" s="37">
        <v>14</v>
      </c>
      <c r="C25" s="139" t="s">
        <v>127</v>
      </c>
      <c r="D25" s="139"/>
      <c r="E25" s="111" t="s">
        <v>76</v>
      </c>
      <c r="F25" s="111"/>
    </row>
    <row r="26" spans="2:9" x14ac:dyDescent="0.25">
      <c r="B26" s="37">
        <v>15</v>
      </c>
      <c r="C26" s="150" t="s">
        <v>282</v>
      </c>
      <c r="D26" s="151"/>
      <c r="E26" s="111" t="s">
        <v>76</v>
      </c>
      <c r="F26" s="111"/>
    </row>
    <row r="27" spans="2:9" x14ac:dyDescent="0.25">
      <c r="B27" s="37">
        <v>16</v>
      </c>
      <c r="C27" s="139" t="s">
        <v>129</v>
      </c>
      <c r="D27" s="139"/>
      <c r="E27" s="111" t="s">
        <v>76</v>
      </c>
      <c r="F27" s="111"/>
    </row>
    <row r="28" spans="2:9" x14ac:dyDescent="0.25">
      <c r="B28" s="37">
        <v>17</v>
      </c>
      <c r="C28" s="139" t="s">
        <v>84</v>
      </c>
      <c r="D28" s="139"/>
      <c r="E28" s="111" t="s">
        <v>76</v>
      </c>
      <c r="F28" s="111"/>
    </row>
    <row r="29" spans="2:9" x14ac:dyDescent="0.25">
      <c r="B29" s="37">
        <v>18</v>
      </c>
      <c r="C29" s="139" t="s">
        <v>85</v>
      </c>
      <c r="D29" s="139"/>
      <c r="E29" s="111" t="s">
        <v>76</v>
      </c>
      <c r="F29" s="111"/>
    </row>
    <row r="30" spans="2:9" x14ac:dyDescent="0.25">
      <c r="B30" s="37">
        <v>19</v>
      </c>
      <c r="C30" s="139" t="s">
        <v>144</v>
      </c>
      <c r="D30" s="139"/>
      <c r="E30" s="111" t="s">
        <v>76</v>
      </c>
      <c r="F30" s="111"/>
    </row>
    <row r="31" spans="2:9" x14ac:dyDescent="0.25">
      <c r="B31" s="37">
        <v>20</v>
      </c>
      <c r="C31" s="139" t="s">
        <v>87</v>
      </c>
      <c r="D31" s="139"/>
      <c r="E31" s="111" t="s">
        <v>76</v>
      </c>
      <c r="F31" s="111"/>
    </row>
    <row r="32" spans="2:9" x14ac:dyDescent="0.25">
      <c r="B32" s="37">
        <v>21</v>
      </c>
      <c r="C32" s="139" t="s">
        <v>88</v>
      </c>
      <c r="D32" s="139"/>
      <c r="E32" s="111" t="s">
        <v>76</v>
      </c>
      <c r="F32" s="111"/>
    </row>
    <row r="33" spans="2:6" x14ac:dyDescent="0.25">
      <c r="B33" s="37">
        <v>22</v>
      </c>
      <c r="C33" s="139" t="s">
        <v>89</v>
      </c>
      <c r="D33" s="139"/>
      <c r="E33" s="111" t="s">
        <v>76</v>
      </c>
      <c r="F33" s="111"/>
    </row>
    <row r="34" spans="2:6" x14ac:dyDescent="0.25">
      <c r="B34" s="37">
        <v>23</v>
      </c>
      <c r="C34" s="139" t="s">
        <v>90</v>
      </c>
      <c r="D34" s="139"/>
      <c r="E34" s="111" t="s">
        <v>76</v>
      </c>
      <c r="F34" s="111"/>
    </row>
    <row r="35" spans="2:6" x14ac:dyDescent="0.25">
      <c r="B35" s="37">
        <v>24</v>
      </c>
      <c r="C35" s="139" t="s">
        <v>91</v>
      </c>
      <c r="D35" s="139"/>
      <c r="E35" s="111" t="s">
        <v>76</v>
      </c>
      <c r="F35" s="111"/>
    </row>
    <row r="36" spans="2:6" x14ac:dyDescent="0.25">
      <c r="B36" s="37">
        <v>25</v>
      </c>
      <c r="C36" s="139" t="s">
        <v>131</v>
      </c>
      <c r="D36" s="139"/>
      <c r="E36" s="111" t="s">
        <v>76</v>
      </c>
      <c r="F36" s="111"/>
    </row>
    <row r="37" spans="2:6" x14ac:dyDescent="0.25">
      <c r="B37" s="37">
        <v>26</v>
      </c>
      <c r="C37" s="139" t="s">
        <v>132</v>
      </c>
      <c r="D37" s="139"/>
      <c r="E37" s="111" t="s">
        <v>76</v>
      </c>
      <c r="F37" s="111"/>
    </row>
    <row r="38" spans="2:6" x14ac:dyDescent="0.25">
      <c r="B38" s="37">
        <v>27</v>
      </c>
      <c r="C38" s="139" t="s">
        <v>96</v>
      </c>
      <c r="D38" s="139"/>
      <c r="E38" s="111" t="s">
        <v>76</v>
      </c>
      <c r="F38" s="111"/>
    </row>
    <row r="39" spans="2:6" x14ac:dyDescent="0.25">
      <c r="B39" s="37">
        <v>28</v>
      </c>
      <c r="C39" s="139" t="s">
        <v>100</v>
      </c>
      <c r="D39" s="139"/>
      <c r="E39" s="111" t="s">
        <v>76</v>
      </c>
      <c r="F39" s="111"/>
    </row>
    <row r="40" spans="2:6" x14ac:dyDescent="0.25">
      <c r="B40" s="37">
        <v>29</v>
      </c>
      <c r="C40" s="139" t="s">
        <v>94</v>
      </c>
      <c r="D40" s="139"/>
      <c r="E40" s="111" t="s">
        <v>76</v>
      </c>
      <c r="F40" s="111"/>
    </row>
    <row r="41" spans="2:6" x14ac:dyDescent="0.25">
      <c r="B41" s="37">
        <v>30</v>
      </c>
      <c r="C41" s="139" t="s">
        <v>133</v>
      </c>
      <c r="D41" s="139"/>
      <c r="E41" s="111" t="s">
        <v>76</v>
      </c>
      <c r="F41" s="111"/>
    </row>
    <row r="42" spans="2:6" x14ac:dyDescent="0.25">
      <c r="B42" s="37">
        <v>31</v>
      </c>
      <c r="C42" s="139" t="s">
        <v>134</v>
      </c>
      <c r="D42" s="139"/>
      <c r="E42" s="111" t="s">
        <v>76</v>
      </c>
      <c r="F42" s="111"/>
    </row>
    <row r="43" spans="2:6" x14ac:dyDescent="0.25">
      <c r="B43" s="37">
        <v>32</v>
      </c>
      <c r="C43" s="139" t="s">
        <v>145</v>
      </c>
      <c r="D43" s="139"/>
      <c r="E43" s="111" t="s">
        <v>76</v>
      </c>
      <c r="F43" s="111"/>
    </row>
  </sheetData>
  <mergeCells count="73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1:D41"/>
    <mergeCell ref="E41:F41"/>
    <mergeCell ref="C33:D33"/>
    <mergeCell ref="E33:F33"/>
    <mergeCell ref="C34:D34"/>
    <mergeCell ref="E34:F34"/>
    <mergeCell ref="C35:D35"/>
    <mergeCell ref="E35:F35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</mergeCells>
  <conditionalFormatting sqref="E5">
    <cfRule type="expression" dxfId="125" priority="15">
      <formula>E5=""</formula>
    </cfRule>
  </conditionalFormatting>
  <conditionalFormatting sqref="D5">
    <cfRule type="expression" dxfId="124" priority="89">
      <formula>D5=""</formula>
    </cfRule>
  </conditionalFormatting>
  <conditionalFormatting sqref="B5">
    <cfRule type="expression" dxfId="123" priority="118">
      <formula>B5=""</formula>
    </cfRule>
  </conditionalFormatting>
  <conditionalFormatting sqref="C5">
    <cfRule type="expression" dxfId="122" priority="127">
      <formula>C5=""</formula>
    </cfRule>
  </conditionalFormatting>
  <conditionalFormatting sqref="D7:I8">
    <cfRule type="expression" dxfId="121" priority="172">
      <formula>D7=""</formula>
    </cfRule>
  </conditionalFormatting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5"/>
  <sheetViews>
    <sheetView topLeftCell="A21" zoomScale="90" zoomScaleNormal="90" workbookViewId="0">
      <selection activeCell="B50" sqref="B50"/>
    </sheetView>
  </sheetViews>
  <sheetFormatPr baseColWidth="10" defaultRowHeight="15" x14ac:dyDescent="0.25"/>
  <cols>
    <col min="4" max="4" width="38.5703125" customWidth="1"/>
    <col min="5" max="5" width="20.85546875" customWidth="1"/>
    <col min="9" max="9" width="15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(2VN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54</v>
      </c>
      <c r="C5" s="28" t="s">
        <v>98</v>
      </c>
      <c r="D5" s="28" t="str">
        <f>'Operador PA'!E39</f>
        <v>Inacap</v>
      </c>
      <c r="E5" s="28" t="str">
        <f>'Operador PA'!G39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tr">
        <f>+D5</f>
        <v>Inacap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6">
        <v>1</v>
      </c>
      <c r="C12" s="153" t="s">
        <v>116</v>
      </c>
      <c r="D12" s="154"/>
      <c r="E12" s="111" t="s">
        <v>76</v>
      </c>
      <c r="F12" s="111"/>
      <c r="G12" s="13"/>
    </row>
    <row r="13" spans="2:9" x14ac:dyDescent="0.25">
      <c r="B13" s="70">
        <v>2</v>
      </c>
      <c r="C13" s="153" t="s">
        <v>134</v>
      </c>
      <c r="D13" s="154"/>
      <c r="E13" s="111" t="s">
        <v>76</v>
      </c>
      <c r="F13" s="111"/>
      <c r="G13" s="32"/>
    </row>
    <row r="14" spans="2:9" x14ac:dyDescent="0.25">
      <c r="B14" s="70">
        <v>3</v>
      </c>
      <c r="C14" s="153" t="s">
        <v>135</v>
      </c>
      <c r="D14" s="154"/>
      <c r="E14" s="111" t="s">
        <v>76</v>
      </c>
      <c r="F14" s="111"/>
      <c r="G14" s="32"/>
    </row>
    <row r="15" spans="2:9" x14ac:dyDescent="0.25">
      <c r="B15" s="70">
        <v>4</v>
      </c>
      <c r="C15" s="153" t="s">
        <v>101</v>
      </c>
      <c r="D15" s="154"/>
      <c r="E15" s="111" t="s">
        <v>76</v>
      </c>
      <c r="F15" s="111"/>
      <c r="G15" s="32"/>
    </row>
    <row r="16" spans="2:9" x14ac:dyDescent="0.25">
      <c r="B16" s="70">
        <v>5</v>
      </c>
      <c r="C16" s="153" t="s">
        <v>100</v>
      </c>
      <c r="D16" s="154"/>
      <c r="E16" s="111" t="s">
        <v>76</v>
      </c>
      <c r="F16" s="111"/>
      <c r="G16" s="32"/>
    </row>
    <row r="17" spans="2:7" x14ac:dyDescent="0.25">
      <c r="B17" s="70">
        <v>6</v>
      </c>
      <c r="C17" s="153" t="s">
        <v>96</v>
      </c>
      <c r="D17" s="154"/>
      <c r="E17" s="111" t="s">
        <v>76</v>
      </c>
      <c r="F17" s="111"/>
      <c r="G17" s="32"/>
    </row>
    <row r="18" spans="2:7" x14ac:dyDescent="0.25">
      <c r="B18" s="70">
        <v>7</v>
      </c>
      <c r="C18" s="153" t="s">
        <v>132</v>
      </c>
      <c r="D18" s="154"/>
      <c r="E18" s="111" t="s">
        <v>76</v>
      </c>
      <c r="F18" s="111"/>
      <c r="G18" s="32"/>
    </row>
    <row r="19" spans="2:7" x14ac:dyDescent="0.25">
      <c r="B19" s="70">
        <v>8</v>
      </c>
      <c r="C19" s="153" t="s">
        <v>131</v>
      </c>
      <c r="D19" s="154"/>
      <c r="E19" s="111" t="s">
        <v>76</v>
      </c>
      <c r="F19" s="111"/>
    </row>
    <row r="20" spans="2:7" x14ac:dyDescent="0.25">
      <c r="B20" s="70">
        <v>9</v>
      </c>
      <c r="C20" s="153" t="s">
        <v>102</v>
      </c>
      <c r="D20" s="154"/>
      <c r="E20" s="111" t="s">
        <v>76</v>
      </c>
      <c r="F20" s="111"/>
    </row>
    <row r="21" spans="2:7" x14ac:dyDescent="0.25">
      <c r="B21" s="70">
        <v>10</v>
      </c>
      <c r="C21" s="153" t="s">
        <v>103</v>
      </c>
      <c r="D21" s="154"/>
      <c r="E21" s="111" t="s">
        <v>76</v>
      </c>
      <c r="F21" s="111"/>
    </row>
    <row r="22" spans="2:7" x14ac:dyDescent="0.25">
      <c r="B22" s="70">
        <v>11</v>
      </c>
      <c r="C22" s="153" t="s">
        <v>104</v>
      </c>
      <c r="D22" s="154"/>
      <c r="E22" s="111" t="s">
        <v>76</v>
      </c>
      <c r="F22" s="111"/>
    </row>
    <row r="23" spans="2:7" x14ac:dyDescent="0.25">
      <c r="B23" s="70">
        <v>12</v>
      </c>
      <c r="C23" s="153" t="s">
        <v>78</v>
      </c>
      <c r="D23" s="154"/>
      <c r="E23" s="111" t="s">
        <v>76</v>
      </c>
      <c r="F23" s="111"/>
    </row>
    <row r="24" spans="2:7" x14ac:dyDescent="0.25">
      <c r="B24" s="70">
        <v>13</v>
      </c>
      <c r="C24" s="153" t="s">
        <v>105</v>
      </c>
      <c r="D24" s="154"/>
      <c r="E24" s="111" t="s">
        <v>76</v>
      </c>
      <c r="F24" s="111"/>
    </row>
    <row r="25" spans="2:7" x14ac:dyDescent="0.25">
      <c r="B25" s="70">
        <v>14</v>
      </c>
      <c r="C25" s="153" t="s">
        <v>106</v>
      </c>
      <c r="D25" s="154"/>
      <c r="E25" s="111" t="s">
        <v>76</v>
      </c>
      <c r="F25" s="111"/>
    </row>
    <row r="26" spans="2:7" x14ac:dyDescent="0.25">
      <c r="B26" s="70">
        <v>15</v>
      </c>
      <c r="C26" s="153" t="s">
        <v>107</v>
      </c>
      <c r="D26" s="154"/>
      <c r="E26" s="111" t="s">
        <v>76</v>
      </c>
      <c r="F26" s="111"/>
    </row>
    <row r="27" spans="2:7" x14ac:dyDescent="0.25">
      <c r="B27" s="70">
        <v>16</v>
      </c>
      <c r="C27" s="153" t="s">
        <v>108</v>
      </c>
      <c r="D27" s="154"/>
      <c r="E27" s="122" t="s">
        <v>76</v>
      </c>
      <c r="F27" s="123"/>
    </row>
    <row r="28" spans="2:7" x14ac:dyDescent="0.25">
      <c r="B28" s="70">
        <v>17</v>
      </c>
      <c r="C28" s="153" t="s">
        <v>109</v>
      </c>
      <c r="D28" s="154"/>
      <c r="E28" s="122" t="s">
        <v>76</v>
      </c>
      <c r="F28" s="123"/>
    </row>
    <row r="29" spans="2:7" x14ac:dyDescent="0.25">
      <c r="B29" s="70">
        <v>18</v>
      </c>
      <c r="C29" s="153" t="s">
        <v>110</v>
      </c>
      <c r="D29" s="154"/>
      <c r="E29" s="122" t="s">
        <v>76</v>
      </c>
      <c r="F29" s="123"/>
    </row>
    <row r="30" spans="2:7" x14ac:dyDescent="0.25">
      <c r="B30" s="70">
        <v>19</v>
      </c>
      <c r="C30" s="153" t="s">
        <v>111</v>
      </c>
      <c r="D30" s="154"/>
      <c r="E30" s="122" t="s">
        <v>76</v>
      </c>
      <c r="F30" s="123"/>
    </row>
    <row r="31" spans="2:7" x14ac:dyDescent="0.25">
      <c r="B31" s="70">
        <v>20</v>
      </c>
      <c r="C31" s="153" t="s">
        <v>108</v>
      </c>
      <c r="D31" s="154"/>
      <c r="E31" s="111" t="s">
        <v>76</v>
      </c>
      <c r="F31" s="111"/>
    </row>
    <row r="32" spans="2:7" x14ac:dyDescent="0.25">
      <c r="B32" s="70">
        <v>21</v>
      </c>
      <c r="C32" s="153" t="s">
        <v>112</v>
      </c>
      <c r="D32" s="154"/>
      <c r="E32" s="111" t="s">
        <v>76</v>
      </c>
      <c r="F32" s="111"/>
    </row>
    <row r="33" spans="2:6" x14ac:dyDescent="0.25">
      <c r="B33" s="70">
        <v>22</v>
      </c>
      <c r="C33" s="153" t="s">
        <v>113</v>
      </c>
      <c r="D33" s="154"/>
      <c r="E33" s="111" t="s">
        <v>76</v>
      </c>
      <c r="F33" s="111"/>
    </row>
    <row r="34" spans="2:6" x14ac:dyDescent="0.25">
      <c r="B34" s="70">
        <v>23</v>
      </c>
      <c r="C34" s="140" t="s">
        <v>282</v>
      </c>
      <c r="D34" s="141"/>
      <c r="E34" s="111" t="s">
        <v>76</v>
      </c>
      <c r="F34" s="111"/>
    </row>
    <row r="35" spans="2:6" x14ac:dyDescent="0.25">
      <c r="B35" s="70">
        <v>24</v>
      </c>
      <c r="C35" s="132" t="s">
        <v>127</v>
      </c>
      <c r="D35" s="133"/>
      <c r="E35" s="111" t="s">
        <v>76</v>
      </c>
      <c r="F35" s="111"/>
    </row>
    <row r="36" spans="2:6" x14ac:dyDescent="0.25">
      <c r="B36" s="70">
        <v>25</v>
      </c>
      <c r="C36" s="153" t="s">
        <v>143</v>
      </c>
      <c r="D36" s="154"/>
      <c r="E36" s="111" t="s">
        <v>76</v>
      </c>
      <c r="F36" s="111"/>
    </row>
    <row r="37" spans="2:6" x14ac:dyDescent="0.25">
      <c r="B37" s="70">
        <v>26</v>
      </c>
      <c r="C37" s="153" t="s">
        <v>280</v>
      </c>
      <c r="D37" s="154"/>
      <c r="E37" s="111" t="s">
        <v>76</v>
      </c>
      <c r="F37" s="111"/>
    </row>
    <row r="38" spans="2:6" x14ac:dyDescent="0.25">
      <c r="B38" s="70">
        <v>27</v>
      </c>
      <c r="C38" s="153" t="s">
        <v>279</v>
      </c>
      <c r="D38" s="154"/>
      <c r="E38" s="111" t="s">
        <v>76</v>
      </c>
      <c r="F38" s="111"/>
    </row>
    <row r="39" spans="2:6" x14ac:dyDescent="0.25">
      <c r="B39" s="70">
        <v>28</v>
      </c>
      <c r="C39" s="153" t="s">
        <v>96</v>
      </c>
      <c r="D39" s="154"/>
      <c r="E39" s="111" t="s">
        <v>76</v>
      </c>
      <c r="F39" s="111"/>
    </row>
    <row r="40" spans="2:6" x14ac:dyDescent="0.25">
      <c r="B40" s="70">
        <v>29</v>
      </c>
      <c r="C40" s="153" t="s">
        <v>129</v>
      </c>
      <c r="D40" s="154"/>
      <c r="E40" s="111" t="s">
        <v>76</v>
      </c>
      <c r="F40" s="111"/>
    </row>
    <row r="41" spans="2:6" x14ac:dyDescent="0.25">
      <c r="B41" s="70">
        <v>30</v>
      </c>
      <c r="C41" s="153" t="s">
        <v>124</v>
      </c>
      <c r="D41" s="154"/>
      <c r="E41" s="111" t="s">
        <v>76</v>
      </c>
      <c r="F41" s="111"/>
    </row>
    <row r="42" spans="2:6" x14ac:dyDescent="0.25">
      <c r="B42" s="70">
        <v>31</v>
      </c>
      <c r="C42" s="153" t="s">
        <v>126</v>
      </c>
      <c r="D42" s="154"/>
      <c r="E42" s="111" t="s">
        <v>76</v>
      </c>
      <c r="F42" s="111"/>
    </row>
    <row r="43" spans="2:6" x14ac:dyDescent="0.25">
      <c r="B43" s="70">
        <v>32</v>
      </c>
      <c r="C43" s="153" t="s">
        <v>82</v>
      </c>
      <c r="D43" s="154"/>
      <c r="E43" s="111" t="s">
        <v>76</v>
      </c>
      <c r="F43" s="111"/>
    </row>
    <row r="44" spans="2:6" x14ac:dyDescent="0.25">
      <c r="B44" s="70">
        <v>33</v>
      </c>
      <c r="C44" s="153" t="s">
        <v>125</v>
      </c>
      <c r="D44" s="154"/>
      <c r="E44" s="111" t="s">
        <v>76</v>
      </c>
      <c r="F44" s="111"/>
    </row>
    <row r="45" spans="2:6" x14ac:dyDescent="0.25">
      <c r="B45" s="70">
        <v>34</v>
      </c>
      <c r="C45" s="153" t="s">
        <v>140</v>
      </c>
      <c r="D45" s="154"/>
      <c r="E45" s="111" t="s">
        <v>76</v>
      </c>
      <c r="F45" s="111"/>
    </row>
  </sheetData>
  <mergeCells count="76">
    <mergeCell ref="C24:D24"/>
    <mergeCell ref="E24:F24"/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33:D33"/>
    <mergeCell ref="E33:F33"/>
    <mergeCell ref="C30:D30"/>
    <mergeCell ref="E30:F30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E26:F26"/>
    <mergeCell ref="C27:D27"/>
    <mergeCell ref="E27:F27"/>
    <mergeCell ref="C32:D32"/>
    <mergeCell ref="E32:F32"/>
    <mergeCell ref="C31:D31"/>
    <mergeCell ref="E31:F31"/>
    <mergeCell ref="C26:D26"/>
    <mergeCell ref="C28:D28"/>
    <mergeCell ref="E28:F28"/>
    <mergeCell ref="C29:D29"/>
    <mergeCell ref="E29:F29"/>
    <mergeCell ref="E44:F44"/>
    <mergeCell ref="E39:F39"/>
    <mergeCell ref="E37:F37"/>
    <mergeCell ref="C38:D38"/>
    <mergeCell ref="E38:F38"/>
    <mergeCell ref="C40:D40"/>
    <mergeCell ref="E40:F40"/>
    <mergeCell ref="C39:D39"/>
    <mergeCell ref="C34:D34"/>
    <mergeCell ref="C35:D35"/>
    <mergeCell ref="E34:F34"/>
    <mergeCell ref="E35:F35"/>
    <mergeCell ref="C45:D45"/>
    <mergeCell ref="E45:F45"/>
    <mergeCell ref="C41:D41"/>
    <mergeCell ref="E41:F41"/>
    <mergeCell ref="C42:D42"/>
    <mergeCell ref="E42:F42"/>
    <mergeCell ref="C43:D43"/>
    <mergeCell ref="E43:F43"/>
    <mergeCell ref="C36:D36"/>
    <mergeCell ref="E36:F36"/>
    <mergeCell ref="C37:D37"/>
    <mergeCell ref="C44:D44"/>
  </mergeCells>
  <conditionalFormatting sqref="E5">
    <cfRule type="expression" dxfId="120" priority="3">
      <formula>E5=""</formula>
    </cfRule>
  </conditionalFormatting>
  <conditionalFormatting sqref="D5">
    <cfRule type="expression" dxfId="119" priority="79">
      <formula>D5=""</formula>
    </cfRule>
  </conditionalFormatting>
  <conditionalFormatting sqref="B5">
    <cfRule type="expression" dxfId="118" priority="122">
      <formula>B5=""</formula>
    </cfRule>
  </conditionalFormatting>
  <conditionalFormatting sqref="C5">
    <cfRule type="expression" dxfId="117" priority="124">
      <formula>C5=""</formula>
    </cfRule>
  </conditionalFormatting>
  <conditionalFormatting sqref="D7:I8">
    <cfRule type="expression" dxfId="116" priority="170">
      <formula>D7=""</formula>
    </cfRule>
  </conditionalFormatting>
  <pageMargins left="0.7" right="0.7" top="0.75" bottom="0.75" header="0.3" footer="0.3"/>
  <pageSetup orientation="portrait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7" zoomScale="80" zoomScaleNormal="80" workbookViewId="0">
      <selection activeCell="H29" sqref="H29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">
        <v>146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4</v>
      </c>
      <c r="C5" s="28" t="s">
        <v>68</v>
      </c>
      <c r="D5" s="28" t="str">
        <f>'Operador PA'!E44</f>
        <v>Coronel Mardones</v>
      </c>
      <c r="E5" s="28" t="str">
        <f>'Operador PA'!G44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18" t="s">
        <v>57</v>
      </c>
      <c r="E7" s="118"/>
      <c r="F7" s="118"/>
      <c r="G7" s="118"/>
      <c r="H7" s="118"/>
      <c r="I7" s="118"/>
    </row>
    <row r="8" spans="2:9" x14ac:dyDescent="0.25">
      <c r="B8" s="117" t="s">
        <v>70</v>
      </c>
      <c r="C8" s="117"/>
      <c r="D8" s="118" t="s">
        <v>47</v>
      </c>
      <c r="E8" s="118"/>
      <c r="F8" s="118"/>
      <c r="G8" s="118"/>
      <c r="H8" s="118"/>
      <c r="I8" s="118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53" t="s">
        <v>147</v>
      </c>
      <c r="D12" s="154"/>
      <c r="E12" s="111" t="s">
        <v>76</v>
      </c>
      <c r="F12" s="111"/>
    </row>
    <row r="13" spans="2:9" x14ac:dyDescent="0.25">
      <c r="B13" s="37">
        <v>2</v>
      </c>
      <c r="C13" s="153" t="s">
        <v>101</v>
      </c>
      <c r="D13" s="154"/>
      <c r="E13" s="111" t="s">
        <v>76</v>
      </c>
      <c r="F13" s="111"/>
    </row>
    <row r="14" spans="2:9" x14ac:dyDescent="0.25">
      <c r="B14" s="37">
        <v>3</v>
      </c>
      <c r="C14" s="153" t="s">
        <v>148</v>
      </c>
      <c r="D14" s="154"/>
      <c r="E14" s="111" t="s">
        <v>76</v>
      </c>
      <c r="F14" s="111"/>
      <c r="G14" s="32"/>
    </row>
    <row r="15" spans="2:9" x14ac:dyDescent="0.25">
      <c r="B15" s="37">
        <v>4</v>
      </c>
      <c r="C15" s="153" t="s">
        <v>149</v>
      </c>
      <c r="D15" s="154"/>
      <c r="E15" s="111" t="s">
        <v>76</v>
      </c>
      <c r="F15" s="111"/>
      <c r="G15" s="32"/>
    </row>
    <row r="16" spans="2:9" x14ac:dyDescent="0.25">
      <c r="B16" s="37">
        <v>5</v>
      </c>
      <c r="C16" s="153" t="s">
        <v>150</v>
      </c>
      <c r="D16" s="154"/>
      <c r="E16" s="111" t="s">
        <v>76</v>
      </c>
      <c r="F16" s="111"/>
      <c r="G16" s="32"/>
    </row>
    <row r="17" spans="2:9" x14ac:dyDescent="0.25">
      <c r="B17" s="37">
        <v>6</v>
      </c>
      <c r="C17" s="139" t="s">
        <v>151</v>
      </c>
      <c r="D17" s="139"/>
      <c r="E17" s="111" t="s">
        <v>76</v>
      </c>
      <c r="F17" s="111"/>
      <c r="G17" s="32"/>
    </row>
    <row r="18" spans="2:9" x14ac:dyDescent="0.25">
      <c r="B18" s="37">
        <v>7</v>
      </c>
      <c r="C18" s="156" t="s">
        <v>123</v>
      </c>
      <c r="D18" s="156"/>
      <c r="E18" s="111" t="s">
        <v>76</v>
      </c>
      <c r="F18" s="111"/>
      <c r="G18" s="32"/>
    </row>
    <row r="19" spans="2:9" x14ac:dyDescent="0.25">
      <c r="B19" s="37">
        <v>8</v>
      </c>
      <c r="C19" s="156" t="s">
        <v>93</v>
      </c>
      <c r="D19" s="156"/>
      <c r="E19" s="111" t="s">
        <v>76</v>
      </c>
      <c r="F19" s="111"/>
      <c r="G19" s="32"/>
    </row>
    <row r="20" spans="2:9" x14ac:dyDescent="0.25">
      <c r="B20" s="37">
        <v>9</v>
      </c>
      <c r="C20" s="156" t="s">
        <v>92</v>
      </c>
      <c r="D20" s="156"/>
      <c r="E20" s="111" t="s">
        <v>76</v>
      </c>
      <c r="F20" s="111"/>
      <c r="G20" s="32"/>
    </row>
    <row r="21" spans="2:9" x14ac:dyDescent="0.25">
      <c r="B21" s="37">
        <v>10</v>
      </c>
      <c r="C21" s="156" t="s">
        <v>102</v>
      </c>
      <c r="D21" s="156"/>
      <c r="E21" s="111" t="s">
        <v>76</v>
      </c>
      <c r="F21" s="111"/>
      <c r="G21" s="32"/>
    </row>
    <row r="22" spans="2:9" x14ac:dyDescent="0.25">
      <c r="B22" s="37">
        <v>11</v>
      </c>
      <c r="C22" s="156" t="s">
        <v>103</v>
      </c>
      <c r="D22" s="156"/>
      <c r="E22" s="111" t="s">
        <v>76</v>
      </c>
      <c r="F22" s="111"/>
      <c r="G22" s="32"/>
    </row>
    <row r="23" spans="2:9" x14ac:dyDescent="0.25">
      <c r="B23" s="37">
        <v>12</v>
      </c>
      <c r="C23" s="156" t="s">
        <v>152</v>
      </c>
      <c r="D23" s="156"/>
      <c r="E23" s="111" t="s">
        <v>76</v>
      </c>
      <c r="F23" s="111"/>
      <c r="G23" s="32"/>
    </row>
    <row r="24" spans="2:9" x14ac:dyDescent="0.25">
      <c r="B24" s="37">
        <v>13</v>
      </c>
      <c r="C24" s="156" t="s">
        <v>153</v>
      </c>
      <c r="D24" s="156"/>
      <c r="E24" s="111" t="s">
        <v>76</v>
      </c>
      <c r="F24" s="111"/>
      <c r="G24" s="32"/>
    </row>
    <row r="25" spans="2:9" x14ac:dyDescent="0.25">
      <c r="B25" s="37">
        <v>14</v>
      </c>
      <c r="C25" s="155" t="s">
        <v>154</v>
      </c>
      <c r="D25" s="155"/>
      <c r="E25" s="111" t="s">
        <v>76</v>
      </c>
      <c r="F25" s="111"/>
      <c r="G25" s="32"/>
    </row>
    <row r="26" spans="2:9" x14ac:dyDescent="0.25">
      <c r="B26" s="37">
        <v>15</v>
      </c>
      <c r="C26" s="155" t="s">
        <v>85</v>
      </c>
      <c r="D26" s="155"/>
      <c r="E26" s="111" t="s">
        <v>76</v>
      </c>
      <c r="F26" s="111"/>
      <c r="G26" s="32"/>
    </row>
    <row r="27" spans="2:9" x14ac:dyDescent="0.25">
      <c r="B27" s="37">
        <v>16</v>
      </c>
      <c r="C27" s="155" t="s">
        <v>87</v>
      </c>
      <c r="D27" s="155"/>
      <c r="E27" s="111" t="s">
        <v>76</v>
      </c>
      <c r="F27" s="111"/>
      <c r="G27" s="32"/>
      <c r="H27" s="26"/>
      <c r="I27" s="26"/>
    </row>
    <row r="28" spans="2:9" x14ac:dyDescent="0.25">
      <c r="B28" s="37">
        <v>17</v>
      </c>
      <c r="C28" s="155" t="s">
        <v>88</v>
      </c>
      <c r="D28" s="155"/>
      <c r="E28" s="111" t="s">
        <v>76</v>
      </c>
      <c r="F28" s="111"/>
      <c r="G28" s="32"/>
      <c r="H28" s="26"/>
      <c r="I28" s="26"/>
    </row>
    <row r="29" spans="2:9" x14ac:dyDescent="0.25">
      <c r="B29" s="37">
        <v>18</v>
      </c>
      <c r="C29" s="155" t="s">
        <v>155</v>
      </c>
      <c r="D29" s="155"/>
      <c r="E29" s="111" t="s">
        <v>76</v>
      </c>
      <c r="F29" s="111"/>
      <c r="G29" s="32"/>
    </row>
    <row r="30" spans="2:9" x14ac:dyDescent="0.25">
      <c r="B30" s="37">
        <v>19</v>
      </c>
      <c r="C30" s="155" t="s">
        <v>156</v>
      </c>
      <c r="D30" s="155"/>
      <c r="E30" s="111" t="s">
        <v>76</v>
      </c>
      <c r="F30" s="111"/>
      <c r="G30" s="32"/>
    </row>
    <row r="31" spans="2:9" x14ac:dyDescent="0.25">
      <c r="B31" s="37">
        <v>20</v>
      </c>
      <c r="C31" s="155" t="s">
        <v>103</v>
      </c>
      <c r="D31" s="155"/>
      <c r="E31" s="111" t="s">
        <v>76</v>
      </c>
      <c r="F31" s="111"/>
      <c r="G31" s="32"/>
    </row>
    <row r="32" spans="2:9" x14ac:dyDescent="0.25">
      <c r="B32" s="37">
        <v>21</v>
      </c>
      <c r="C32" s="155" t="s">
        <v>132</v>
      </c>
      <c r="D32" s="155"/>
      <c r="E32" s="111" t="s">
        <v>76</v>
      </c>
      <c r="F32" s="111"/>
      <c r="G32" s="26"/>
    </row>
    <row r="33" spans="1:7" x14ac:dyDescent="0.25">
      <c r="B33" s="37">
        <v>22</v>
      </c>
      <c r="C33" s="155" t="s">
        <v>157</v>
      </c>
      <c r="D33" s="155"/>
      <c r="E33" s="111" t="s">
        <v>76</v>
      </c>
      <c r="F33" s="111"/>
      <c r="G33" s="26"/>
    </row>
    <row r="34" spans="1:7" x14ac:dyDescent="0.25">
      <c r="A34" s="33"/>
      <c r="B34" s="37">
        <v>23</v>
      </c>
      <c r="C34" s="155" t="s">
        <v>158</v>
      </c>
      <c r="D34" s="155"/>
      <c r="E34" s="111" t="s">
        <v>76</v>
      </c>
      <c r="F34" s="111"/>
      <c r="G34" s="34"/>
    </row>
    <row r="35" spans="1:7" x14ac:dyDescent="0.25">
      <c r="A35" s="33"/>
      <c r="B35" s="37">
        <v>24</v>
      </c>
      <c r="C35" s="155" t="s">
        <v>94</v>
      </c>
      <c r="D35" s="155"/>
      <c r="E35" s="111" t="s">
        <v>76</v>
      </c>
      <c r="F35" s="111"/>
      <c r="G35" s="33"/>
    </row>
    <row r="36" spans="1:7" x14ac:dyDescent="0.25">
      <c r="A36" s="33"/>
      <c r="B36" s="37">
        <v>25</v>
      </c>
      <c r="C36" s="155" t="s">
        <v>65</v>
      </c>
      <c r="D36" s="155"/>
      <c r="E36" s="111" t="s">
        <v>76</v>
      </c>
      <c r="F36" s="111"/>
      <c r="G36" s="33"/>
    </row>
    <row r="37" spans="1:7" x14ac:dyDescent="0.25">
      <c r="A37" s="33"/>
      <c r="B37" s="37">
        <v>26</v>
      </c>
      <c r="C37" s="155" t="s">
        <v>159</v>
      </c>
      <c r="D37" s="155"/>
      <c r="E37" s="111" t="s">
        <v>76</v>
      </c>
      <c r="F37" s="111"/>
      <c r="G37" s="33"/>
    </row>
  </sheetData>
  <mergeCells count="60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</mergeCells>
  <conditionalFormatting sqref="E5">
    <cfRule type="expression" dxfId="115" priority="1">
      <formula>E5=""</formula>
    </cfRule>
  </conditionalFormatting>
  <conditionalFormatting sqref="B5">
    <cfRule type="expression" dxfId="114" priority="82">
      <formula>B5=""</formula>
    </cfRule>
  </conditionalFormatting>
  <conditionalFormatting sqref="C5">
    <cfRule type="expression" dxfId="113" priority="116">
      <formula>C5=""</formula>
    </cfRule>
  </conditionalFormatting>
  <conditionalFormatting sqref="D5">
    <cfRule type="expression" dxfId="112" priority="125">
      <formula>D5=""</formula>
    </cfRule>
  </conditionalFormatting>
  <conditionalFormatting sqref="D7:I8">
    <cfRule type="expression" dxfId="111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80" zoomScaleNormal="80" workbookViewId="0">
      <selection activeCell="I25" sqref="I25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16" t="s">
        <v>160</v>
      </c>
      <c r="C2" s="116"/>
      <c r="D2" s="116"/>
      <c r="E2" s="116"/>
      <c r="F2" s="116"/>
      <c r="G2" s="116"/>
      <c r="H2" s="116"/>
      <c r="I2" s="116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25">
      <c r="B5" s="28">
        <v>4</v>
      </c>
      <c r="C5" s="28" t="s">
        <v>98</v>
      </c>
      <c r="D5" s="28" t="str">
        <f>'Operador PA'!E45</f>
        <v>Hospital Regional</v>
      </c>
      <c r="E5" s="28" t="str">
        <f>'Operador PA'!G45</f>
        <v>Eduardo Frei Montalva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17" t="s">
        <v>69</v>
      </c>
      <c r="C7" s="117"/>
      <c r="D7" s="118" t="s">
        <v>47</v>
      </c>
      <c r="E7" s="118"/>
      <c r="F7" s="118"/>
      <c r="G7" s="118"/>
      <c r="H7" s="118"/>
      <c r="I7" s="118"/>
    </row>
    <row r="8" spans="2:10" x14ac:dyDescent="0.25">
      <c r="B8" s="117" t="s">
        <v>70</v>
      </c>
      <c r="C8" s="117"/>
      <c r="D8" s="118" t="s">
        <v>57</v>
      </c>
      <c r="E8" s="118"/>
      <c r="F8" s="118"/>
      <c r="G8" s="118"/>
      <c r="H8" s="118"/>
      <c r="I8" s="118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15" t="s">
        <v>71</v>
      </c>
      <c r="C10" s="115"/>
      <c r="D10" s="115"/>
      <c r="E10" s="115"/>
      <c r="F10" s="115"/>
      <c r="H10" s="26"/>
      <c r="I10" s="26"/>
    </row>
    <row r="11" spans="2:10" x14ac:dyDescent="0.25">
      <c r="B11" s="30" t="s">
        <v>72</v>
      </c>
      <c r="C11" s="115" t="s">
        <v>73</v>
      </c>
      <c r="D11" s="115"/>
      <c r="E11" s="115" t="s">
        <v>74</v>
      </c>
      <c r="F11" s="115"/>
      <c r="H11" s="26"/>
      <c r="I11" s="26"/>
    </row>
    <row r="12" spans="2:10" x14ac:dyDescent="0.25">
      <c r="B12" s="37">
        <v>1</v>
      </c>
      <c r="C12" s="153" t="s">
        <v>47</v>
      </c>
      <c r="D12" s="154"/>
      <c r="E12" s="111" t="s">
        <v>76</v>
      </c>
      <c r="F12" s="111"/>
      <c r="G12" s="32"/>
      <c r="H12" s="26"/>
      <c r="I12" s="26"/>
      <c r="J12" s="161"/>
    </row>
    <row r="13" spans="2:10" x14ac:dyDescent="0.25">
      <c r="B13" s="37">
        <v>2</v>
      </c>
      <c r="C13" s="153" t="s">
        <v>101</v>
      </c>
      <c r="D13" s="154"/>
      <c r="E13" s="111" t="s">
        <v>76</v>
      </c>
      <c r="F13" s="111"/>
      <c r="G13" s="32"/>
      <c r="H13" s="26"/>
      <c r="I13" s="26"/>
      <c r="J13" s="161"/>
    </row>
    <row r="14" spans="2:10" x14ac:dyDescent="0.25">
      <c r="B14" s="37">
        <v>3</v>
      </c>
      <c r="C14" s="153" t="s">
        <v>97</v>
      </c>
      <c r="D14" s="154"/>
      <c r="E14" s="111" t="s">
        <v>76</v>
      </c>
      <c r="F14" s="111"/>
      <c r="G14" s="32"/>
      <c r="H14" s="26"/>
      <c r="I14" s="26"/>
      <c r="J14" s="161"/>
    </row>
    <row r="15" spans="2:10" x14ac:dyDescent="0.25">
      <c r="B15" s="37">
        <v>4</v>
      </c>
      <c r="C15" s="153" t="s">
        <v>161</v>
      </c>
      <c r="D15" s="154"/>
      <c r="E15" s="111" t="s">
        <v>76</v>
      </c>
      <c r="F15" s="111"/>
      <c r="G15" s="32"/>
      <c r="H15" s="26"/>
      <c r="I15" s="26"/>
      <c r="J15" s="161"/>
    </row>
    <row r="16" spans="2:10" x14ac:dyDescent="0.25">
      <c r="B16" s="37">
        <v>5</v>
      </c>
      <c r="C16" s="153" t="s">
        <v>132</v>
      </c>
      <c r="D16" s="154"/>
      <c r="E16" s="111" t="s">
        <v>76</v>
      </c>
      <c r="F16" s="111"/>
      <c r="G16" s="32"/>
      <c r="H16" s="26"/>
      <c r="I16" s="26"/>
      <c r="J16" s="161"/>
    </row>
    <row r="17" spans="2:10" x14ac:dyDescent="0.25">
      <c r="B17" s="37">
        <v>6</v>
      </c>
      <c r="C17" s="139" t="s">
        <v>103</v>
      </c>
      <c r="D17" s="139"/>
      <c r="E17" s="111" t="s">
        <v>76</v>
      </c>
      <c r="F17" s="111"/>
      <c r="G17" s="32"/>
      <c r="H17" s="26"/>
      <c r="I17" s="26"/>
      <c r="J17" s="161"/>
    </row>
    <row r="18" spans="2:10" x14ac:dyDescent="0.25">
      <c r="B18" s="37">
        <v>7</v>
      </c>
      <c r="C18" s="156" t="s">
        <v>104</v>
      </c>
      <c r="D18" s="156"/>
      <c r="E18" s="111" t="s">
        <v>76</v>
      </c>
      <c r="F18" s="111"/>
      <c r="G18" s="32"/>
      <c r="H18" s="26"/>
      <c r="I18" s="26"/>
      <c r="J18" s="161"/>
    </row>
    <row r="19" spans="2:10" x14ac:dyDescent="0.25">
      <c r="B19" s="37">
        <v>8</v>
      </c>
      <c r="C19" s="156" t="s">
        <v>78</v>
      </c>
      <c r="D19" s="156"/>
      <c r="E19" s="111" t="s">
        <v>76</v>
      </c>
      <c r="F19" s="111"/>
      <c r="G19" s="32"/>
    </row>
    <row r="20" spans="2:10" x14ac:dyDescent="0.25">
      <c r="B20" s="37">
        <v>9</v>
      </c>
      <c r="C20" s="156" t="s">
        <v>162</v>
      </c>
      <c r="D20" s="156"/>
      <c r="E20" s="111" t="s">
        <v>76</v>
      </c>
      <c r="F20" s="111"/>
      <c r="G20" s="32"/>
    </row>
    <row r="21" spans="2:10" x14ac:dyDescent="0.25">
      <c r="B21" s="37">
        <v>10</v>
      </c>
      <c r="C21" s="156" t="s">
        <v>163</v>
      </c>
      <c r="D21" s="156"/>
      <c r="E21" s="111" t="s">
        <v>76</v>
      </c>
      <c r="F21" s="111"/>
      <c r="G21" s="32"/>
    </row>
    <row r="22" spans="2:10" x14ac:dyDescent="0.25">
      <c r="B22" s="37">
        <v>11</v>
      </c>
      <c r="C22" s="156" t="s">
        <v>107</v>
      </c>
      <c r="D22" s="156"/>
      <c r="E22" s="111" t="s">
        <v>76</v>
      </c>
      <c r="F22" s="111"/>
      <c r="G22" s="32"/>
    </row>
    <row r="23" spans="2:10" x14ac:dyDescent="0.25">
      <c r="B23" s="37">
        <v>12</v>
      </c>
      <c r="C23" s="156" t="s">
        <v>108</v>
      </c>
      <c r="D23" s="156"/>
      <c r="E23" s="122" t="s">
        <v>76</v>
      </c>
      <c r="F23" s="123"/>
      <c r="G23" s="32"/>
    </row>
    <row r="24" spans="2:10" x14ac:dyDescent="0.25">
      <c r="B24" s="36">
        <v>13</v>
      </c>
      <c r="C24" s="157" t="s">
        <v>109</v>
      </c>
      <c r="D24" s="158"/>
      <c r="E24" s="122" t="s">
        <v>76</v>
      </c>
      <c r="F24" s="123"/>
      <c r="G24" s="32"/>
    </row>
    <row r="25" spans="2:10" x14ac:dyDescent="0.25">
      <c r="B25" s="36">
        <v>14</v>
      </c>
      <c r="C25" s="157" t="s">
        <v>110</v>
      </c>
      <c r="D25" s="158"/>
      <c r="E25" s="122" t="s">
        <v>76</v>
      </c>
      <c r="F25" s="123"/>
      <c r="G25" s="32"/>
    </row>
    <row r="26" spans="2:10" x14ac:dyDescent="0.25">
      <c r="B26" s="36">
        <v>15</v>
      </c>
      <c r="C26" s="157" t="s">
        <v>111</v>
      </c>
      <c r="D26" s="158"/>
      <c r="E26" s="122" t="s">
        <v>76</v>
      </c>
      <c r="F26" s="123"/>
      <c r="G26" s="32"/>
    </row>
    <row r="27" spans="2:10" x14ac:dyDescent="0.25">
      <c r="B27" s="36">
        <v>16</v>
      </c>
      <c r="C27" s="157" t="s">
        <v>108</v>
      </c>
      <c r="D27" s="158"/>
      <c r="E27" s="111" t="s">
        <v>76</v>
      </c>
      <c r="F27" s="111"/>
      <c r="G27" s="32"/>
    </row>
    <row r="28" spans="2:10" x14ac:dyDescent="0.25">
      <c r="B28" s="36">
        <v>17</v>
      </c>
      <c r="C28" s="156" t="s">
        <v>112</v>
      </c>
      <c r="D28" s="156"/>
      <c r="E28" s="111" t="s">
        <v>76</v>
      </c>
      <c r="F28" s="111"/>
      <c r="G28" s="32"/>
      <c r="H28" s="26"/>
      <c r="I28" s="26"/>
    </row>
    <row r="29" spans="2:10" x14ac:dyDescent="0.25">
      <c r="B29" s="37">
        <v>18</v>
      </c>
      <c r="C29" s="156" t="s">
        <v>153</v>
      </c>
      <c r="D29" s="156"/>
      <c r="E29" s="111" t="s">
        <v>76</v>
      </c>
      <c r="F29" s="111"/>
      <c r="G29" s="32"/>
      <c r="H29" s="26"/>
      <c r="I29" s="26"/>
    </row>
    <row r="30" spans="2:10" x14ac:dyDescent="0.25">
      <c r="B30" s="37">
        <v>19</v>
      </c>
      <c r="C30" s="156" t="s">
        <v>152</v>
      </c>
      <c r="D30" s="156"/>
      <c r="E30" s="111" t="s">
        <v>76</v>
      </c>
      <c r="F30" s="111"/>
      <c r="G30" s="32"/>
      <c r="H30" s="26"/>
      <c r="I30" s="26"/>
    </row>
    <row r="31" spans="2:10" x14ac:dyDescent="0.25">
      <c r="B31" s="37">
        <v>20</v>
      </c>
      <c r="C31" s="156" t="s">
        <v>164</v>
      </c>
      <c r="D31" s="156"/>
      <c r="E31" s="111" t="s">
        <v>76</v>
      </c>
      <c r="F31" s="111"/>
      <c r="G31" s="32"/>
      <c r="H31" s="26"/>
      <c r="I31" s="26"/>
    </row>
    <row r="32" spans="2:10" x14ac:dyDescent="0.25">
      <c r="B32" s="37">
        <v>21</v>
      </c>
      <c r="C32" s="159" t="s">
        <v>150</v>
      </c>
      <c r="D32" s="160"/>
      <c r="E32" s="111" t="s">
        <v>76</v>
      </c>
      <c r="F32" s="111"/>
      <c r="G32" s="32"/>
      <c r="H32" s="26"/>
      <c r="I32" s="26"/>
    </row>
    <row r="33" spans="1:7" x14ac:dyDescent="0.25">
      <c r="B33" s="37">
        <v>22</v>
      </c>
      <c r="C33" s="156" t="s">
        <v>161</v>
      </c>
      <c r="D33" s="156"/>
      <c r="E33" s="111" t="s">
        <v>76</v>
      </c>
      <c r="F33" s="111"/>
      <c r="G33" s="32"/>
    </row>
    <row r="34" spans="1:7" x14ac:dyDescent="0.25">
      <c r="B34" s="37">
        <v>23</v>
      </c>
      <c r="C34" s="156" t="s">
        <v>93</v>
      </c>
      <c r="D34" s="156"/>
      <c r="E34" s="111" t="s">
        <v>76</v>
      </c>
      <c r="F34" s="111"/>
      <c r="G34" s="32"/>
    </row>
    <row r="35" spans="1:7" x14ac:dyDescent="0.25">
      <c r="B35" s="37">
        <v>24</v>
      </c>
      <c r="C35" s="156" t="s">
        <v>123</v>
      </c>
      <c r="D35" s="156"/>
      <c r="E35" s="111" t="s">
        <v>76</v>
      </c>
      <c r="F35" s="111"/>
      <c r="G35" s="32"/>
    </row>
    <row r="36" spans="1:7" x14ac:dyDescent="0.25">
      <c r="B36" s="37">
        <v>25</v>
      </c>
      <c r="C36" s="156" t="s">
        <v>151</v>
      </c>
      <c r="D36" s="156"/>
      <c r="E36" s="111" t="s">
        <v>76</v>
      </c>
      <c r="F36" s="111"/>
      <c r="G36" s="26"/>
    </row>
    <row r="37" spans="1:7" x14ac:dyDescent="0.25">
      <c r="B37" s="37">
        <v>26</v>
      </c>
      <c r="C37" s="156" t="s">
        <v>150</v>
      </c>
      <c r="D37" s="156"/>
      <c r="E37" s="111" t="s">
        <v>76</v>
      </c>
      <c r="F37" s="111"/>
      <c r="G37" s="26"/>
    </row>
    <row r="38" spans="1:7" x14ac:dyDescent="0.25">
      <c r="A38" s="33"/>
      <c r="B38" s="37">
        <v>27</v>
      </c>
      <c r="C38" s="156" t="s">
        <v>94</v>
      </c>
      <c r="D38" s="156"/>
      <c r="E38" s="111" t="s">
        <v>76</v>
      </c>
      <c r="F38" s="111"/>
      <c r="G38" s="34"/>
    </row>
    <row r="39" spans="1:7" x14ac:dyDescent="0.25">
      <c r="A39" s="33"/>
      <c r="B39" s="37">
        <v>28</v>
      </c>
      <c r="C39" s="155" t="s">
        <v>165</v>
      </c>
      <c r="D39" s="155"/>
      <c r="E39" s="111" t="s">
        <v>76</v>
      </c>
      <c r="F39" s="111"/>
      <c r="G39" s="33"/>
    </row>
    <row r="40" spans="1:7" x14ac:dyDescent="0.25">
      <c r="A40" s="33"/>
      <c r="G40" s="33"/>
    </row>
  </sheetData>
  <mergeCells count="65">
    <mergeCell ref="C39:D39"/>
    <mergeCell ref="E39:F39"/>
    <mergeCell ref="C24:D24"/>
    <mergeCell ref="E24:F24"/>
    <mergeCell ref="C25:D25"/>
    <mergeCell ref="E25:F25"/>
    <mergeCell ref="C26:D26"/>
    <mergeCell ref="E26:F26"/>
    <mergeCell ref="C28:D28"/>
    <mergeCell ref="E28:F28"/>
    <mergeCell ref="C34:D34"/>
    <mergeCell ref="E34:F34"/>
    <mergeCell ref="C29:D29"/>
    <mergeCell ref="E29:F29"/>
    <mergeCell ref="C38:D38"/>
    <mergeCell ref="E38:F38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37:D37"/>
    <mergeCell ref="E37:F37"/>
    <mergeCell ref="C20:D20"/>
    <mergeCell ref="E20:F20"/>
    <mergeCell ref="C21:D21"/>
    <mergeCell ref="E21:F21"/>
    <mergeCell ref="C22:D22"/>
    <mergeCell ref="E22:F22"/>
    <mergeCell ref="C27:D27"/>
    <mergeCell ref="E27:F27"/>
    <mergeCell ref="C35:D35"/>
    <mergeCell ref="E35:F35"/>
    <mergeCell ref="C36:D36"/>
    <mergeCell ref="E36:F36"/>
    <mergeCell ref="C32:D32"/>
    <mergeCell ref="E32:F32"/>
    <mergeCell ref="C19:D19"/>
    <mergeCell ref="E19:F19"/>
    <mergeCell ref="C33:D33"/>
    <mergeCell ref="E33:F33"/>
    <mergeCell ref="C23:D23"/>
    <mergeCell ref="E23:F23"/>
    <mergeCell ref="C30:D30"/>
    <mergeCell ref="E30:F30"/>
    <mergeCell ref="C31:D31"/>
    <mergeCell ref="E31:F31"/>
  </mergeCells>
  <conditionalFormatting sqref="E5">
    <cfRule type="expression" dxfId="110" priority="7">
      <formula>E5=""</formula>
    </cfRule>
  </conditionalFormatting>
  <conditionalFormatting sqref="B5">
    <cfRule type="expression" dxfId="109" priority="96">
      <formula>B5=""</formula>
    </cfRule>
  </conditionalFormatting>
  <conditionalFormatting sqref="C5">
    <cfRule type="expression" dxfId="108" priority="112">
      <formula>C5=""</formula>
    </cfRule>
  </conditionalFormatting>
  <conditionalFormatting sqref="D5">
    <cfRule type="expression" dxfId="107" priority="130">
      <formula>D5=""</formula>
    </cfRule>
  </conditionalFormatting>
  <conditionalFormatting sqref="D7:I8">
    <cfRule type="expression" dxfId="106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0" zoomScaleNormal="80" workbookViewId="0">
      <selection activeCell="J45" sqref="J45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68</v>
      </c>
      <c r="D5" s="28" t="str">
        <f>'Operador PA'!E46</f>
        <v>Archipiélago de Chiloé</v>
      </c>
      <c r="E5" s="28" t="str">
        <f>'Operador PA'!G46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46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166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61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167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80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114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168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59" t="s">
        <v>169</v>
      </c>
      <c r="D18" s="160"/>
      <c r="E18" s="111" t="s">
        <v>76</v>
      </c>
      <c r="F18" s="111"/>
    </row>
    <row r="19" spans="2:7" x14ac:dyDescent="0.25">
      <c r="B19" s="37">
        <v>8</v>
      </c>
      <c r="C19" s="159" t="s">
        <v>170</v>
      </c>
      <c r="D19" s="160"/>
      <c r="E19" s="111" t="s">
        <v>76</v>
      </c>
      <c r="F19" s="111"/>
    </row>
    <row r="20" spans="2:7" x14ac:dyDescent="0.25">
      <c r="B20" s="37">
        <v>9</v>
      </c>
      <c r="C20" s="159" t="s">
        <v>171</v>
      </c>
      <c r="D20" s="160"/>
      <c r="E20" s="111" t="s">
        <v>76</v>
      </c>
      <c r="F20" s="111"/>
    </row>
    <row r="21" spans="2:7" x14ac:dyDescent="0.25">
      <c r="B21" s="37">
        <v>10</v>
      </c>
      <c r="C21" s="159" t="s">
        <v>103</v>
      </c>
      <c r="D21" s="160"/>
      <c r="E21" s="111" t="s">
        <v>76</v>
      </c>
      <c r="F21" s="111"/>
    </row>
    <row r="22" spans="2:7" x14ac:dyDescent="0.25">
      <c r="B22" s="37">
        <v>11</v>
      </c>
      <c r="C22" s="156" t="s">
        <v>172</v>
      </c>
      <c r="D22" s="156"/>
      <c r="E22" s="111" t="s">
        <v>76</v>
      </c>
      <c r="F22" s="111"/>
    </row>
    <row r="23" spans="2:7" x14ac:dyDescent="0.25">
      <c r="B23" s="37">
        <v>12</v>
      </c>
      <c r="C23" s="156" t="s">
        <v>78</v>
      </c>
      <c r="D23" s="156"/>
      <c r="E23" s="111" t="s">
        <v>76</v>
      </c>
      <c r="F23" s="111"/>
    </row>
    <row r="24" spans="2:7" x14ac:dyDescent="0.25">
      <c r="B24" s="37">
        <v>13</v>
      </c>
      <c r="C24" s="156" t="s">
        <v>84</v>
      </c>
      <c r="D24" s="156"/>
      <c r="E24" s="111" t="s">
        <v>76</v>
      </c>
      <c r="F24" s="111"/>
    </row>
    <row r="25" spans="2:7" x14ac:dyDescent="0.25">
      <c r="B25" s="37">
        <v>14</v>
      </c>
      <c r="C25" s="155" t="s">
        <v>85</v>
      </c>
      <c r="D25" s="155"/>
      <c r="E25" s="111" t="s">
        <v>76</v>
      </c>
      <c r="F25" s="111"/>
    </row>
    <row r="26" spans="2:7" x14ac:dyDescent="0.25">
      <c r="B26" s="37">
        <v>15</v>
      </c>
      <c r="C26" s="155" t="s">
        <v>173</v>
      </c>
      <c r="D26" s="155"/>
      <c r="E26" s="111" t="s">
        <v>76</v>
      </c>
      <c r="F26" s="111"/>
    </row>
    <row r="27" spans="2:7" x14ac:dyDescent="0.25">
      <c r="B27" s="37">
        <v>16</v>
      </c>
      <c r="C27" s="155" t="s">
        <v>87</v>
      </c>
      <c r="D27" s="155"/>
      <c r="E27" s="111" t="s">
        <v>76</v>
      </c>
      <c r="F27" s="111"/>
    </row>
    <row r="28" spans="2:7" x14ac:dyDescent="0.25">
      <c r="B28" s="37">
        <v>17</v>
      </c>
      <c r="C28" s="155" t="s">
        <v>88</v>
      </c>
      <c r="D28" s="155"/>
      <c r="E28" s="111" t="s">
        <v>76</v>
      </c>
      <c r="F28" s="111"/>
    </row>
    <row r="29" spans="2:7" x14ac:dyDescent="0.25">
      <c r="B29" s="37">
        <v>18</v>
      </c>
      <c r="C29" s="155" t="s">
        <v>89</v>
      </c>
      <c r="D29" s="155"/>
      <c r="E29" s="111" t="s">
        <v>76</v>
      </c>
      <c r="F29" s="111"/>
    </row>
    <row r="30" spans="2:7" x14ac:dyDescent="0.25">
      <c r="B30" s="37">
        <v>19</v>
      </c>
      <c r="C30" s="155" t="s">
        <v>90</v>
      </c>
      <c r="D30" s="155"/>
      <c r="E30" s="111" t="s">
        <v>76</v>
      </c>
      <c r="F30" s="111"/>
    </row>
    <row r="31" spans="2:7" x14ac:dyDescent="0.25">
      <c r="B31" s="37">
        <v>20</v>
      </c>
      <c r="C31" s="155" t="s">
        <v>103</v>
      </c>
      <c r="D31" s="155"/>
      <c r="E31" s="111" t="s">
        <v>76</v>
      </c>
      <c r="F31" s="111"/>
    </row>
    <row r="32" spans="2:7" x14ac:dyDescent="0.25">
      <c r="B32" s="37">
        <v>21</v>
      </c>
      <c r="C32" s="155" t="s">
        <v>135</v>
      </c>
      <c r="D32" s="155"/>
      <c r="E32" s="111" t="s">
        <v>76</v>
      </c>
      <c r="F32" s="111"/>
    </row>
    <row r="33" spans="2:6" x14ac:dyDescent="0.25">
      <c r="B33" s="37">
        <v>22</v>
      </c>
      <c r="C33" s="155" t="s">
        <v>94</v>
      </c>
      <c r="D33" s="155"/>
      <c r="E33" s="111" t="s">
        <v>76</v>
      </c>
      <c r="F33" s="111"/>
    </row>
    <row r="34" spans="2:6" x14ac:dyDescent="0.25">
      <c r="B34" s="37">
        <v>23</v>
      </c>
      <c r="C34" s="155" t="s">
        <v>174</v>
      </c>
      <c r="D34" s="155"/>
      <c r="E34" s="111" t="s">
        <v>76</v>
      </c>
      <c r="F34" s="111"/>
    </row>
    <row r="35" spans="2:6" x14ac:dyDescent="0.25">
      <c r="B35" s="37">
        <v>24</v>
      </c>
      <c r="C35" s="155" t="s">
        <v>175</v>
      </c>
      <c r="D35" s="155"/>
      <c r="E35" s="111" t="s">
        <v>76</v>
      </c>
      <c r="F35" s="111"/>
    </row>
    <row r="36" spans="2:6" x14ac:dyDescent="0.25">
      <c r="B36" s="37">
        <v>25</v>
      </c>
      <c r="C36" s="155" t="s">
        <v>176</v>
      </c>
      <c r="D36" s="155"/>
      <c r="E36" s="111" t="s">
        <v>76</v>
      </c>
      <c r="F36" s="111"/>
    </row>
    <row r="37" spans="2:6" x14ac:dyDescent="0.25">
      <c r="B37" s="37">
        <v>26</v>
      </c>
      <c r="C37" s="155" t="s">
        <v>94</v>
      </c>
      <c r="D37" s="155"/>
      <c r="E37" s="111" t="s">
        <v>76</v>
      </c>
      <c r="F37" s="111"/>
    </row>
    <row r="38" spans="2:6" x14ac:dyDescent="0.25">
      <c r="B38" s="37">
        <v>27</v>
      </c>
      <c r="C38" s="155" t="s">
        <v>65</v>
      </c>
      <c r="D38" s="155"/>
      <c r="E38" s="111" t="s">
        <v>76</v>
      </c>
      <c r="F38" s="111"/>
    </row>
    <row r="39" spans="2:6" x14ac:dyDescent="0.25">
      <c r="B39" s="37">
        <v>28</v>
      </c>
      <c r="C39" s="155" t="s">
        <v>47</v>
      </c>
      <c r="D39" s="155"/>
      <c r="E39" s="111" t="s">
        <v>76</v>
      </c>
      <c r="F39" s="111"/>
    </row>
  </sheetData>
  <mergeCells count="64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</mergeCells>
  <conditionalFormatting sqref="E5">
    <cfRule type="expression" dxfId="105" priority="5">
      <formula>E5=""</formula>
    </cfRule>
  </conditionalFormatting>
  <conditionalFormatting sqref="D5">
    <cfRule type="expression" dxfId="104" priority="93">
      <formula>D5=""</formula>
    </cfRule>
  </conditionalFormatting>
  <conditionalFormatting sqref="B5">
    <cfRule type="expression" dxfId="103" priority="114">
      <formula>B5=""</formula>
    </cfRule>
  </conditionalFormatting>
  <conditionalFormatting sqref="C5">
    <cfRule type="expression" dxfId="102" priority="131">
      <formula>C5=""</formula>
    </cfRule>
  </conditionalFormatting>
  <conditionalFormatting sqref="D7:I8">
    <cfRule type="expression" dxfId="101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90" zoomScaleNormal="90" workbookViewId="0">
      <selection activeCell="I32" sqref="I32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98</v>
      </c>
      <c r="D5" s="28" t="str">
        <f>'Operador PA'!E47</f>
        <v>Hospital Regional</v>
      </c>
      <c r="E5" s="28" t="str">
        <f>'Operador PA'!G47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47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46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177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101</v>
      </c>
      <c r="D12" s="139"/>
      <c r="E12" s="111" t="s">
        <v>76</v>
      </c>
      <c r="F12" s="111"/>
    </row>
    <row r="13" spans="2:9" x14ac:dyDescent="0.25">
      <c r="B13" s="37">
        <v>2</v>
      </c>
      <c r="C13" s="139" t="s">
        <v>176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175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174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101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63" t="s">
        <v>133</v>
      </c>
      <c r="D17" s="163"/>
      <c r="E17" s="111" t="s">
        <v>76</v>
      </c>
      <c r="F17" s="111"/>
      <c r="G17" s="32"/>
    </row>
    <row r="18" spans="2:7" x14ac:dyDescent="0.25">
      <c r="B18" s="37">
        <v>7</v>
      </c>
      <c r="C18" s="159" t="s">
        <v>103</v>
      </c>
      <c r="D18" s="160"/>
      <c r="E18" s="111" t="s">
        <v>76</v>
      </c>
      <c r="F18" s="111"/>
      <c r="G18" s="32"/>
    </row>
    <row r="19" spans="2:7" x14ac:dyDescent="0.25">
      <c r="B19" s="37">
        <v>8</v>
      </c>
      <c r="C19" s="159" t="s">
        <v>104</v>
      </c>
      <c r="D19" s="160"/>
      <c r="E19" s="111" t="s">
        <v>76</v>
      </c>
      <c r="F19" s="111"/>
    </row>
    <row r="20" spans="2:7" x14ac:dyDescent="0.25">
      <c r="B20" s="37">
        <v>9</v>
      </c>
      <c r="C20" s="159" t="s">
        <v>78</v>
      </c>
      <c r="D20" s="160"/>
      <c r="E20" s="111" t="s">
        <v>76</v>
      </c>
      <c r="F20" s="111"/>
    </row>
    <row r="21" spans="2:7" x14ac:dyDescent="0.25">
      <c r="B21" s="37">
        <v>10</v>
      </c>
      <c r="C21" s="159" t="s">
        <v>105</v>
      </c>
      <c r="D21" s="160"/>
      <c r="E21" s="111" t="s">
        <v>76</v>
      </c>
      <c r="F21" s="111"/>
    </row>
    <row r="22" spans="2:7" x14ac:dyDescent="0.25">
      <c r="B22" s="37">
        <v>11</v>
      </c>
      <c r="C22" s="155" t="s">
        <v>106</v>
      </c>
      <c r="D22" s="155"/>
      <c r="E22" s="111" t="s">
        <v>76</v>
      </c>
      <c r="F22" s="111"/>
    </row>
    <row r="23" spans="2:7" x14ac:dyDescent="0.25">
      <c r="B23" s="37">
        <v>12</v>
      </c>
      <c r="C23" s="155" t="s">
        <v>107</v>
      </c>
      <c r="D23" s="155"/>
      <c r="E23" s="111" t="s">
        <v>76</v>
      </c>
      <c r="F23" s="111"/>
    </row>
    <row r="24" spans="2:7" x14ac:dyDescent="0.25">
      <c r="B24" s="37">
        <v>13</v>
      </c>
      <c r="C24" s="155" t="s">
        <v>108</v>
      </c>
      <c r="D24" s="155"/>
      <c r="E24" s="111" t="s">
        <v>76</v>
      </c>
      <c r="F24" s="111"/>
    </row>
    <row r="25" spans="2:7" x14ac:dyDescent="0.25">
      <c r="B25" s="44">
        <v>14</v>
      </c>
      <c r="C25" s="157" t="s">
        <v>109</v>
      </c>
      <c r="D25" s="158"/>
      <c r="E25" s="122" t="s">
        <v>76</v>
      </c>
      <c r="F25" s="123"/>
    </row>
    <row r="26" spans="2:7" x14ac:dyDescent="0.25">
      <c r="B26" s="44">
        <v>15</v>
      </c>
      <c r="C26" s="157" t="s">
        <v>110</v>
      </c>
      <c r="D26" s="158"/>
      <c r="E26" s="122" t="s">
        <v>76</v>
      </c>
      <c r="F26" s="123"/>
    </row>
    <row r="27" spans="2:7" x14ac:dyDescent="0.25">
      <c r="B27" s="44">
        <v>16</v>
      </c>
      <c r="C27" s="157" t="s">
        <v>111</v>
      </c>
      <c r="D27" s="158"/>
      <c r="E27" s="122" t="s">
        <v>76</v>
      </c>
      <c r="F27" s="123"/>
    </row>
    <row r="28" spans="2:7" x14ac:dyDescent="0.25">
      <c r="B28" s="44">
        <v>17</v>
      </c>
      <c r="C28" s="157" t="s">
        <v>108</v>
      </c>
      <c r="D28" s="158"/>
      <c r="E28" s="122" t="s">
        <v>76</v>
      </c>
      <c r="F28" s="123"/>
    </row>
    <row r="29" spans="2:7" x14ac:dyDescent="0.25">
      <c r="B29" s="44">
        <v>18</v>
      </c>
      <c r="C29" s="156" t="s">
        <v>112</v>
      </c>
      <c r="D29" s="156"/>
      <c r="E29" s="111" t="s">
        <v>76</v>
      </c>
      <c r="F29" s="111"/>
    </row>
    <row r="30" spans="2:7" x14ac:dyDescent="0.25">
      <c r="B30" s="37">
        <v>19</v>
      </c>
      <c r="C30" s="155" t="s">
        <v>153</v>
      </c>
      <c r="D30" s="155"/>
      <c r="E30" s="111" t="s">
        <v>76</v>
      </c>
      <c r="F30" s="111"/>
    </row>
    <row r="31" spans="2:7" x14ac:dyDescent="0.25">
      <c r="B31" s="37">
        <v>20</v>
      </c>
      <c r="C31" s="155" t="s">
        <v>178</v>
      </c>
      <c r="D31" s="155"/>
      <c r="E31" s="111" t="s">
        <v>76</v>
      </c>
      <c r="F31" s="111"/>
    </row>
    <row r="32" spans="2:7" x14ac:dyDescent="0.25">
      <c r="B32" s="37">
        <v>21</v>
      </c>
      <c r="C32" s="155" t="s">
        <v>170</v>
      </c>
      <c r="D32" s="155"/>
      <c r="E32" s="111" t="s">
        <v>76</v>
      </c>
      <c r="F32" s="111"/>
    </row>
    <row r="33" spans="2:6" x14ac:dyDescent="0.25">
      <c r="B33" s="37">
        <v>22</v>
      </c>
      <c r="C33" s="155" t="s">
        <v>169</v>
      </c>
      <c r="D33" s="155"/>
      <c r="E33" s="111" t="s">
        <v>76</v>
      </c>
      <c r="F33" s="111"/>
    </row>
    <row r="34" spans="2:6" x14ac:dyDescent="0.25">
      <c r="B34" s="37">
        <v>23</v>
      </c>
      <c r="C34" s="155" t="s">
        <v>168</v>
      </c>
      <c r="D34" s="155"/>
      <c r="E34" s="111" t="s">
        <v>76</v>
      </c>
      <c r="F34" s="111"/>
    </row>
    <row r="35" spans="2:6" x14ac:dyDescent="0.25">
      <c r="B35" s="37">
        <v>24</v>
      </c>
      <c r="C35" s="155" t="s">
        <v>114</v>
      </c>
      <c r="D35" s="155"/>
      <c r="E35" s="111" t="s">
        <v>76</v>
      </c>
      <c r="F35" s="111"/>
    </row>
    <row r="36" spans="2:6" x14ac:dyDescent="0.25">
      <c r="B36" s="37">
        <v>25</v>
      </c>
      <c r="C36" s="155" t="s">
        <v>80</v>
      </c>
      <c r="D36" s="155"/>
      <c r="E36" s="111" t="s">
        <v>76</v>
      </c>
      <c r="F36" s="111"/>
    </row>
    <row r="37" spans="2:6" x14ac:dyDescent="0.25">
      <c r="B37" s="37">
        <v>26</v>
      </c>
      <c r="C37" s="155" t="s">
        <v>167</v>
      </c>
      <c r="D37" s="155"/>
      <c r="E37" s="111" t="s">
        <v>76</v>
      </c>
      <c r="F37" s="111"/>
    </row>
    <row r="38" spans="2:6" x14ac:dyDescent="0.25">
      <c r="B38" s="37">
        <v>27</v>
      </c>
      <c r="C38" s="156" t="s">
        <v>61</v>
      </c>
      <c r="D38" s="156"/>
      <c r="E38" s="111" t="s">
        <v>76</v>
      </c>
      <c r="F38" s="111"/>
    </row>
    <row r="39" spans="2:6" x14ac:dyDescent="0.25">
      <c r="B39" s="37">
        <v>29</v>
      </c>
      <c r="C39" s="156" t="s">
        <v>179</v>
      </c>
      <c r="D39" s="156"/>
      <c r="E39" s="138" t="s">
        <v>76</v>
      </c>
      <c r="F39" s="138"/>
    </row>
    <row r="40" spans="2:6" x14ac:dyDescent="0.25">
      <c r="B40" s="38"/>
      <c r="C40" s="152"/>
      <c r="D40" s="152"/>
      <c r="E40" s="162"/>
      <c r="F40" s="162"/>
    </row>
    <row r="41" spans="2:6" x14ac:dyDescent="0.25">
      <c r="B41" s="38"/>
      <c r="C41" s="152"/>
      <c r="D41" s="152"/>
      <c r="E41" s="162"/>
      <c r="F41" s="162"/>
    </row>
  </sheetData>
  <mergeCells count="68">
    <mergeCell ref="E15:F15"/>
    <mergeCell ref="C16:D16"/>
    <mergeCell ref="C12:D12"/>
    <mergeCell ref="E12:F12"/>
    <mergeCell ref="C27:D27"/>
    <mergeCell ref="E27:F27"/>
    <mergeCell ref="C26:D26"/>
    <mergeCell ref="E26:F26"/>
    <mergeCell ref="C22:D22"/>
    <mergeCell ref="E22:F22"/>
    <mergeCell ref="E23:F23"/>
    <mergeCell ref="C14:D14"/>
    <mergeCell ref="E14:F14"/>
    <mergeCell ref="C15:D15"/>
    <mergeCell ref="C19:D19"/>
    <mergeCell ref="E19:F19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E38:F38"/>
    <mergeCell ref="C38:D38"/>
    <mergeCell ref="E37:F37"/>
    <mergeCell ref="C37:D37"/>
    <mergeCell ref="E41:F41"/>
    <mergeCell ref="C41:D41"/>
    <mergeCell ref="E40:F40"/>
    <mergeCell ref="C40:D40"/>
    <mergeCell ref="E39:F39"/>
    <mergeCell ref="C39:D39"/>
    <mergeCell ref="E32:F32"/>
    <mergeCell ref="C32:D32"/>
    <mergeCell ref="E24:F24"/>
    <mergeCell ref="C24:D24"/>
    <mergeCell ref="E36:F36"/>
    <mergeCell ref="C36:D36"/>
    <mergeCell ref="E35:F35"/>
    <mergeCell ref="C35:D35"/>
    <mergeCell ref="E34:F34"/>
    <mergeCell ref="C34:D34"/>
    <mergeCell ref="E33:F33"/>
    <mergeCell ref="C33:D33"/>
    <mergeCell ref="C28:D28"/>
    <mergeCell ref="E28:F28"/>
    <mergeCell ref="C23:D23"/>
    <mergeCell ref="E31:F31"/>
    <mergeCell ref="C31:D31"/>
    <mergeCell ref="E30:F30"/>
    <mergeCell ref="C30:D30"/>
    <mergeCell ref="E25:F25"/>
    <mergeCell ref="C25:D25"/>
    <mergeCell ref="C29:D29"/>
    <mergeCell ref="E29:F29"/>
  </mergeCells>
  <conditionalFormatting sqref="E5">
    <cfRule type="expression" dxfId="100" priority="18">
      <formula>E5=""</formula>
    </cfRule>
  </conditionalFormatting>
  <conditionalFormatting sqref="D5">
    <cfRule type="expression" dxfId="99" priority="56">
      <formula>D5=""</formula>
    </cfRule>
  </conditionalFormatting>
  <conditionalFormatting sqref="B5">
    <cfRule type="expression" dxfId="98" priority="102">
      <formula>B5=""</formula>
    </cfRule>
  </conditionalFormatting>
  <conditionalFormatting sqref="C5">
    <cfRule type="expression" dxfId="97" priority="128">
      <formula>C5=""</formula>
    </cfRule>
  </conditionalFormatting>
  <conditionalFormatting sqref="D7:I8">
    <cfRule type="expression" dxfId="96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0" zoomScaleNormal="80" workbookViewId="0">
      <selection activeCell="H38" sqref="H38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(6V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60</v>
      </c>
      <c r="C5" s="28" t="s">
        <v>68</v>
      </c>
      <c r="D5" s="28" t="str">
        <f>'Operador PA'!E50</f>
        <v>Archipiélago de Chiloé</v>
      </c>
      <c r="E5" s="28" t="str">
        <f>'Operador PA'!G50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46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166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61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167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80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114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168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59" t="s">
        <v>169</v>
      </c>
      <c r="D18" s="160"/>
      <c r="E18" s="111" t="s">
        <v>76</v>
      </c>
      <c r="F18" s="111"/>
    </row>
    <row r="19" spans="2:7" x14ac:dyDescent="0.25">
      <c r="B19" s="37">
        <v>8</v>
      </c>
      <c r="C19" s="159" t="s">
        <v>170</v>
      </c>
      <c r="D19" s="160"/>
      <c r="E19" s="111" t="s">
        <v>76</v>
      </c>
      <c r="F19" s="111"/>
    </row>
    <row r="20" spans="2:7" x14ac:dyDescent="0.25">
      <c r="B20" s="37">
        <v>9</v>
      </c>
      <c r="C20" s="159" t="s">
        <v>180</v>
      </c>
      <c r="D20" s="160"/>
      <c r="E20" s="111" t="s">
        <v>76</v>
      </c>
      <c r="F20" s="111"/>
    </row>
    <row r="21" spans="2:7" x14ac:dyDescent="0.25">
      <c r="B21" s="37">
        <v>10</v>
      </c>
      <c r="C21" s="156" t="s">
        <v>78</v>
      </c>
      <c r="D21" s="156"/>
      <c r="E21" s="111" t="s">
        <v>76</v>
      </c>
      <c r="F21" s="111"/>
    </row>
    <row r="22" spans="2:7" x14ac:dyDescent="0.25">
      <c r="B22" s="37">
        <v>11</v>
      </c>
      <c r="C22" s="156" t="s">
        <v>181</v>
      </c>
      <c r="D22" s="156"/>
      <c r="E22" s="111" t="s">
        <v>76</v>
      </c>
      <c r="F22" s="111"/>
    </row>
    <row r="23" spans="2:7" x14ac:dyDescent="0.25">
      <c r="B23" s="37">
        <v>12</v>
      </c>
      <c r="C23" s="156" t="s">
        <v>182</v>
      </c>
      <c r="D23" s="156"/>
      <c r="E23" s="111" t="s">
        <v>76</v>
      </c>
      <c r="F23" s="111"/>
    </row>
    <row r="24" spans="2:7" x14ac:dyDescent="0.25">
      <c r="B24" s="37">
        <v>13</v>
      </c>
      <c r="C24" s="156" t="s">
        <v>183</v>
      </c>
      <c r="D24" s="156"/>
      <c r="E24" s="111" t="s">
        <v>76</v>
      </c>
      <c r="F24" s="111"/>
    </row>
    <row r="25" spans="2:7" x14ac:dyDescent="0.25">
      <c r="B25" s="37">
        <v>14</v>
      </c>
      <c r="C25" s="156" t="s">
        <v>134</v>
      </c>
      <c r="D25" s="156"/>
      <c r="E25" s="164" t="s">
        <v>76</v>
      </c>
      <c r="F25" s="111"/>
    </row>
    <row r="26" spans="2:7" x14ac:dyDescent="0.25">
      <c r="B26" s="37">
        <v>15</v>
      </c>
      <c r="C26" s="156" t="s">
        <v>154</v>
      </c>
      <c r="D26" s="156"/>
      <c r="E26" s="111" t="s">
        <v>76</v>
      </c>
      <c r="F26" s="111"/>
    </row>
    <row r="27" spans="2:7" x14ac:dyDescent="0.25">
      <c r="B27" s="37">
        <v>16</v>
      </c>
      <c r="C27" s="155" t="s">
        <v>85</v>
      </c>
      <c r="D27" s="155"/>
      <c r="E27" s="111" t="s">
        <v>76</v>
      </c>
      <c r="F27" s="111"/>
    </row>
    <row r="28" spans="2:7" x14ac:dyDescent="0.25">
      <c r="B28" s="37">
        <v>17</v>
      </c>
      <c r="C28" s="155" t="s">
        <v>86</v>
      </c>
      <c r="D28" s="155"/>
      <c r="E28" s="111" t="s">
        <v>76</v>
      </c>
      <c r="F28" s="111"/>
    </row>
    <row r="29" spans="2:7" x14ac:dyDescent="0.25">
      <c r="B29" s="37">
        <v>18</v>
      </c>
      <c r="C29" s="155" t="s">
        <v>87</v>
      </c>
      <c r="D29" s="155"/>
      <c r="E29" s="111" t="s">
        <v>76</v>
      </c>
      <c r="F29" s="111"/>
    </row>
    <row r="30" spans="2:7" x14ac:dyDescent="0.25">
      <c r="B30" s="37">
        <v>19</v>
      </c>
      <c r="C30" s="155" t="s">
        <v>88</v>
      </c>
      <c r="D30" s="155"/>
      <c r="E30" s="111" t="s">
        <v>76</v>
      </c>
      <c r="F30" s="111"/>
    </row>
    <row r="31" spans="2:7" x14ac:dyDescent="0.25">
      <c r="B31" s="37">
        <v>20</v>
      </c>
      <c r="C31" s="155" t="s">
        <v>184</v>
      </c>
      <c r="D31" s="155"/>
      <c r="E31" s="111" t="s">
        <v>76</v>
      </c>
      <c r="F31" s="111"/>
    </row>
    <row r="32" spans="2:7" x14ac:dyDescent="0.25">
      <c r="B32" s="37">
        <v>21</v>
      </c>
      <c r="C32" s="155" t="s">
        <v>90</v>
      </c>
      <c r="D32" s="155"/>
      <c r="E32" s="111" t="s">
        <v>76</v>
      </c>
      <c r="F32" s="111"/>
    </row>
    <row r="33" spans="2:6" x14ac:dyDescent="0.25">
      <c r="B33" s="37">
        <v>22</v>
      </c>
      <c r="C33" s="155" t="s">
        <v>103</v>
      </c>
      <c r="D33" s="155"/>
      <c r="E33" s="111" t="s">
        <v>76</v>
      </c>
      <c r="F33" s="111"/>
    </row>
    <row r="34" spans="2:6" x14ac:dyDescent="0.25">
      <c r="B34" s="37">
        <v>23</v>
      </c>
      <c r="C34" s="155" t="s">
        <v>135</v>
      </c>
      <c r="D34" s="155"/>
      <c r="E34" s="111" t="s">
        <v>76</v>
      </c>
      <c r="F34" s="111"/>
    </row>
    <row r="35" spans="2:6" x14ac:dyDescent="0.25">
      <c r="B35" s="37">
        <v>24</v>
      </c>
      <c r="C35" s="155" t="s">
        <v>185</v>
      </c>
      <c r="D35" s="155"/>
      <c r="E35" s="111" t="s">
        <v>76</v>
      </c>
      <c r="F35" s="111"/>
    </row>
    <row r="36" spans="2:6" x14ac:dyDescent="0.25">
      <c r="B36" s="37">
        <v>25</v>
      </c>
      <c r="C36" s="155" t="s">
        <v>174</v>
      </c>
      <c r="D36" s="155"/>
      <c r="E36" s="111" t="s">
        <v>76</v>
      </c>
      <c r="F36" s="111"/>
    </row>
    <row r="37" spans="2:6" x14ac:dyDescent="0.25">
      <c r="B37" s="37">
        <v>26</v>
      </c>
      <c r="C37" s="155" t="s">
        <v>175</v>
      </c>
      <c r="D37" s="155"/>
      <c r="E37" s="111" t="s">
        <v>76</v>
      </c>
      <c r="F37" s="111"/>
    </row>
    <row r="38" spans="2:6" x14ac:dyDescent="0.25">
      <c r="B38" s="37">
        <v>27</v>
      </c>
      <c r="C38" s="155" t="s">
        <v>176</v>
      </c>
      <c r="D38" s="155"/>
      <c r="E38" s="111" t="s">
        <v>76</v>
      </c>
      <c r="F38" s="111"/>
    </row>
    <row r="39" spans="2:6" x14ac:dyDescent="0.25">
      <c r="B39" s="37">
        <v>28</v>
      </c>
      <c r="C39" s="155" t="s">
        <v>186</v>
      </c>
      <c r="D39" s="155"/>
      <c r="E39" s="111" t="s">
        <v>76</v>
      </c>
      <c r="F39" s="111"/>
    </row>
    <row r="40" spans="2:6" x14ac:dyDescent="0.25">
      <c r="B40" s="37">
        <v>29</v>
      </c>
      <c r="C40" s="155" t="s">
        <v>65</v>
      </c>
      <c r="D40" s="155"/>
      <c r="E40" s="111" t="s">
        <v>76</v>
      </c>
      <c r="F40" s="111"/>
    </row>
    <row r="41" spans="2:6" x14ac:dyDescent="0.25">
      <c r="B41" s="37">
        <v>30</v>
      </c>
      <c r="C41" s="155" t="s">
        <v>47</v>
      </c>
      <c r="D41" s="155"/>
      <c r="E41" s="111" t="s">
        <v>76</v>
      </c>
      <c r="F41" s="111"/>
    </row>
  </sheetData>
  <mergeCells count="68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95" priority="31">
      <formula>E5=""</formula>
    </cfRule>
  </conditionalFormatting>
  <conditionalFormatting sqref="D5">
    <cfRule type="expression" dxfId="94" priority="61">
      <formula>D5=""</formula>
    </cfRule>
  </conditionalFormatting>
  <conditionalFormatting sqref="C5">
    <cfRule type="expression" dxfId="93" priority="115">
      <formula>C5=""</formula>
    </cfRule>
  </conditionalFormatting>
  <conditionalFormatting sqref="B5">
    <cfRule type="expression" dxfId="92" priority="129">
      <formula>B5=""</formula>
    </cfRule>
  </conditionalFormatting>
  <conditionalFormatting sqref="D7:I8">
    <cfRule type="expression" dxfId="91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zoomScale="85" zoomScaleNormal="85" workbookViewId="0">
      <selection activeCell="J26" sqref="J26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(6V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60</v>
      </c>
      <c r="C5" s="28" t="s">
        <v>98</v>
      </c>
      <c r="D5" s="28" t="str">
        <f>'Operador PA'!E51</f>
        <v>Hospital Regional</v>
      </c>
      <c r="E5" s="28" t="str">
        <f>'Operador PA'!G51</f>
        <v>Huillinco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47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46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177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56" t="s">
        <v>101</v>
      </c>
      <c r="D12" s="139"/>
      <c r="E12" s="111" t="s">
        <v>76</v>
      </c>
      <c r="F12" s="111"/>
    </row>
    <row r="13" spans="2:9" x14ac:dyDescent="0.25">
      <c r="B13" s="37">
        <v>2</v>
      </c>
      <c r="C13" s="139" t="s">
        <v>176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175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174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56" t="s">
        <v>101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63" t="s">
        <v>133</v>
      </c>
      <c r="D17" s="163"/>
      <c r="E17" s="111" t="s">
        <v>76</v>
      </c>
      <c r="F17" s="111"/>
      <c r="G17" s="32"/>
    </row>
    <row r="18" spans="2:7" x14ac:dyDescent="0.25">
      <c r="B18" s="37">
        <v>7</v>
      </c>
      <c r="C18" s="159" t="s">
        <v>103</v>
      </c>
      <c r="D18" s="160"/>
      <c r="E18" s="111" t="s">
        <v>76</v>
      </c>
      <c r="F18" s="111"/>
      <c r="G18" s="32"/>
    </row>
    <row r="19" spans="2:7" x14ac:dyDescent="0.25">
      <c r="B19" s="37">
        <v>8</v>
      </c>
      <c r="C19" s="159" t="s">
        <v>104</v>
      </c>
      <c r="D19" s="160"/>
      <c r="E19" s="111" t="s">
        <v>76</v>
      </c>
      <c r="F19" s="111"/>
    </row>
    <row r="20" spans="2:7" x14ac:dyDescent="0.25">
      <c r="B20" s="37">
        <v>9</v>
      </c>
      <c r="C20" s="159" t="s">
        <v>78</v>
      </c>
      <c r="D20" s="160"/>
      <c r="E20" s="111" t="s">
        <v>76</v>
      </c>
      <c r="F20" s="111"/>
    </row>
    <row r="21" spans="2:7" x14ac:dyDescent="0.25">
      <c r="B21" s="37">
        <v>10</v>
      </c>
      <c r="C21" s="159" t="s">
        <v>105</v>
      </c>
      <c r="D21" s="160"/>
      <c r="E21" s="111" t="s">
        <v>76</v>
      </c>
      <c r="F21" s="111"/>
    </row>
    <row r="22" spans="2:7" x14ac:dyDescent="0.25">
      <c r="B22" s="37">
        <v>11</v>
      </c>
      <c r="C22" s="155" t="s">
        <v>106</v>
      </c>
      <c r="D22" s="155"/>
      <c r="E22" s="111" t="s">
        <v>76</v>
      </c>
      <c r="F22" s="111"/>
    </row>
    <row r="23" spans="2:7" x14ac:dyDescent="0.25">
      <c r="B23" s="37">
        <v>12</v>
      </c>
      <c r="C23" s="155" t="s">
        <v>107</v>
      </c>
      <c r="D23" s="155"/>
      <c r="E23" s="111" t="s">
        <v>76</v>
      </c>
      <c r="F23" s="111"/>
    </row>
    <row r="24" spans="2:7" x14ac:dyDescent="0.25">
      <c r="B24" s="37">
        <v>13</v>
      </c>
      <c r="C24" s="155" t="s">
        <v>108</v>
      </c>
      <c r="D24" s="155"/>
      <c r="E24" s="111" t="s">
        <v>76</v>
      </c>
      <c r="F24" s="111"/>
    </row>
    <row r="25" spans="2:7" x14ac:dyDescent="0.25">
      <c r="B25" s="36">
        <v>14</v>
      </c>
      <c r="C25" s="157" t="s">
        <v>109</v>
      </c>
      <c r="D25" s="158"/>
      <c r="E25" s="122" t="s">
        <v>76</v>
      </c>
      <c r="F25" s="123"/>
    </row>
    <row r="26" spans="2:7" x14ac:dyDescent="0.25">
      <c r="B26" s="36">
        <v>15</v>
      </c>
      <c r="C26" s="157" t="s">
        <v>110</v>
      </c>
      <c r="D26" s="158"/>
      <c r="E26" s="122" t="s">
        <v>76</v>
      </c>
      <c r="F26" s="123"/>
    </row>
    <row r="27" spans="2:7" x14ac:dyDescent="0.25">
      <c r="B27" s="36">
        <v>16</v>
      </c>
      <c r="C27" s="157" t="s">
        <v>111</v>
      </c>
      <c r="D27" s="158"/>
      <c r="E27" s="122" t="s">
        <v>76</v>
      </c>
      <c r="F27" s="123"/>
    </row>
    <row r="28" spans="2:7" x14ac:dyDescent="0.25">
      <c r="B28" s="36">
        <v>17</v>
      </c>
      <c r="C28" s="157" t="s">
        <v>108</v>
      </c>
      <c r="D28" s="158"/>
      <c r="E28" s="122" t="s">
        <v>76</v>
      </c>
      <c r="F28" s="123"/>
    </row>
    <row r="29" spans="2:7" x14ac:dyDescent="0.25">
      <c r="B29" s="36">
        <v>18</v>
      </c>
      <c r="C29" s="156" t="s">
        <v>112</v>
      </c>
      <c r="D29" s="156"/>
      <c r="E29" s="111" t="s">
        <v>76</v>
      </c>
      <c r="F29" s="111"/>
    </row>
    <row r="30" spans="2:7" x14ac:dyDescent="0.25">
      <c r="B30" s="36">
        <v>19</v>
      </c>
      <c r="C30" s="156" t="s">
        <v>134</v>
      </c>
      <c r="D30" s="156"/>
      <c r="E30" s="111" t="s">
        <v>76</v>
      </c>
      <c r="F30" s="111"/>
    </row>
    <row r="31" spans="2:7" x14ac:dyDescent="0.25">
      <c r="B31" s="37">
        <v>20</v>
      </c>
      <c r="C31" s="155" t="s">
        <v>181</v>
      </c>
      <c r="D31" s="155"/>
      <c r="E31" s="164" t="s">
        <v>76</v>
      </c>
      <c r="F31" s="111"/>
    </row>
    <row r="32" spans="2:7" x14ac:dyDescent="0.25">
      <c r="B32" s="37">
        <v>21</v>
      </c>
      <c r="C32" s="155" t="s">
        <v>78</v>
      </c>
      <c r="D32" s="155"/>
      <c r="E32" s="111" t="s">
        <v>76</v>
      </c>
      <c r="F32" s="111"/>
    </row>
    <row r="33" spans="2:6" x14ac:dyDescent="0.25">
      <c r="B33" s="37">
        <v>22</v>
      </c>
      <c r="C33" s="155" t="s">
        <v>180</v>
      </c>
      <c r="D33" s="155"/>
      <c r="E33" s="111" t="s">
        <v>76</v>
      </c>
      <c r="F33" s="111"/>
    </row>
    <row r="34" spans="2:6" x14ac:dyDescent="0.25">
      <c r="B34" s="37">
        <v>23</v>
      </c>
      <c r="C34" s="155" t="s">
        <v>187</v>
      </c>
      <c r="D34" s="155"/>
      <c r="E34" s="111" t="s">
        <v>76</v>
      </c>
      <c r="F34" s="111"/>
    </row>
    <row r="35" spans="2:6" x14ac:dyDescent="0.25">
      <c r="B35" s="37">
        <v>24</v>
      </c>
      <c r="C35" s="155" t="s">
        <v>188</v>
      </c>
      <c r="D35" s="155"/>
      <c r="E35" s="111" t="s">
        <v>76</v>
      </c>
      <c r="F35" s="111"/>
    </row>
    <row r="36" spans="2:6" x14ac:dyDescent="0.25">
      <c r="B36" s="37">
        <v>25</v>
      </c>
      <c r="C36" s="155" t="s">
        <v>189</v>
      </c>
      <c r="D36" s="155"/>
      <c r="E36" s="111" t="s">
        <v>76</v>
      </c>
      <c r="F36" s="111"/>
    </row>
    <row r="37" spans="2:6" x14ac:dyDescent="0.25">
      <c r="B37" s="37">
        <v>26</v>
      </c>
      <c r="C37" s="155" t="s">
        <v>114</v>
      </c>
      <c r="D37" s="155"/>
      <c r="E37" s="111" t="s">
        <v>76</v>
      </c>
      <c r="F37" s="111"/>
    </row>
    <row r="38" spans="2:6" x14ac:dyDescent="0.25">
      <c r="B38" s="37">
        <v>27</v>
      </c>
      <c r="C38" s="155" t="s">
        <v>80</v>
      </c>
      <c r="D38" s="155"/>
      <c r="E38" s="111" t="s">
        <v>76</v>
      </c>
      <c r="F38" s="111"/>
    </row>
    <row r="39" spans="2:6" x14ac:dyDescent="0.25">
      <c r="B39" s="37">
        <v>28</v>
      </c>
      <c r="C39" s="155" t="s">
        <v>167</v>
      </c>
      <c r="D39" s="155"/>
      <c r="E39" s="111" t="s">
        <v>76</v>
      </c>
      <c r="F39" s="111"/>
    </row>
    <row r="40" spans="2:6" x14ac:dyDescent="0.25">
      <c r="B40" s="37">
        <v>29</v>
      </c>
      <c r="C40" s="155" t="s">
        <v>61</v>
      </c>
      <c r="D40" s="155"/>
      <c r="E40" s="111" t="s">
        <v>76</v>
      </c>
      <c r="F40" s="111"/>
    </row>
    <row r="41" spans="2:6" x14ac:dyDescent="0.25">
      <c r="B41" s="37">
        <v>30</v>
      </c>
      <c r="C41" s="139" t="s">
        <v>166</v>
      </c>
      <c r="D41" s="139"/>
      <c r="E41" s="111" t="s">
        <v>76</v>
      </c>
      <c r="F41" s="111"/>
    </row>
    <row r="42" spans="2:6" x14ac:dyDescent="0.25">
      <c r="B42" s="38"/>
      <c r="C42" s="152"/>
      <c r="D42" s="152"/>
      <c r="E42" s="162"/>
      <c r="F42" s="162"/>
    </row>
    <row r="43" spans="2:6" x14ac:dyDescent="0.25">
      <c r="B43" s="38"/>
      <c r="C43" s="152"/>
      <c r="D43" s="152"/>
      <c r="E43" s="162"/>
      <c r="F43" s="162"/>
    </row>
  </sheetData>
  <mergeCells count="72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2:D32"/>
    <mergeCell ref="E32:F32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43:D43"/>
    <mergeCell ref="E43:F43"/>
    <mergeCell ref="C39:D39"/>
    <mergeCell ref="E39:F39"/>
    <mergeCell ref="C40:D40"/>
    <mergeCell ref="E40:F40"/>
    <mergeCell ref="C41:D41"/>
    <mergeCell ref="E41:F4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90" priority="28">
      <formula>E5=""</formula>
    </cfRule>
  </conditionalFormatting>
  <conditionalFormatting sqref="D5">
    <cfRule type="expression" dxfId="89" priority="51">
      <formula>D5=""</formula>
    </cfRule>
  </conditionalFormatting>
  <conditionalFormatting sqref="C5">
    <cfRule type="expression" dxfId="88" priority="110">
      <formula>C5=""</formula>
    </cfRule>
  </conditionalFormatting>
  <conditionalFormatting sqref="B5">
    <cfRule type="expression" dxfId="87" priority="146">
      <formula>B5=""</formula>
    </cfRule>
  </conditionalFormatting>
  <conditionalFormatting sqref="D7:I8">
    <cfRule type="expression" dxfId="86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5" zoomScaleNormal="85" workbookViewId="0">
      <selection activeCell="G26" sqref="G26"/>
    </sheetView>
  </sheetViews>
  <sheetFormatPr baseColWidth="10" defaultRowHeight="15" x14ac:dyDescent="0.25"/>
  <cols>
    <col min="4" max="4" width="52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(6VN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59</v>
      </c>
      <c r="C5" s="28" t="s">
        <v>68</v>
      </c>
      <c r="D5" s="28" t="str">
        <f>'Operador PA'!E48</f>
        <v>Archipiélago de Chiloé</v>
      </c>
      <c r="E5" s="28" t="str">
        <f>'Operador PA'!G48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46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51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166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61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167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80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114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168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39" t="s">
        <v>169</v>
      </c>
      <c r="D18" s="139"/>
      <c r="E18" s="111" t="s">
        <v>76</v>
      </c>
      <c r="F18" s="111"/>
    </row>
    <row r="19" spans="2:7" x14ac:dyDescent="0.25">
      <c r="B19" s="37">
        <v>8</v>
      </c>
      <c r="C19" s="139" t="s">
        <v>170</v>
      </c>
      <c r="D19" s="139"/>
      <c r="E19" s="111" t="s">
        <v>76</v>
      </c>
      <c r="F19" s="111"/>
    </row>
    <row r="20" spans="2:7" x14ac:dyDescent="0.25">
      <c r="B20" s="37">
        <v>9</v>
      </c>
      <c r="C20" s="139" t="s">
        <v>171</v>
      </c>
      <c r="D20" s="139"/>
      <c r="E20" s="111" t="s">
        <v>76</v>
      </c>
      <c r="F20" s="111"/>
    </row>
    <row r="21" spans="2:7" x14ac:dyDescent="0.25">
      <c r="B21" s="37">
        <v>10</v>
      </c>
      <c r="C21" s="139" t="s">
        <v>103</v>
      </c>
      <c r="D21" s="139"/>
      <c r="E21" s="111" t="s">
        <v>76</v>
      </c>
      <c r="F21" s="111"/>
    </row>
    <row r="22" spans="2:7" x14ac:dyDescent="0.25">
      <c r="B22" s="37">
        <v>11</v>
      </c>
      <c r="C22" s="139" t="s">
        <v>172</v>
      </c>
      <c r="D22" s="139"/>
      <c r="E22" s="111" t="s">
        <v>76</v>
      </c>
      <c r="F22" s="111"/>
    </row>
    <row r="23" spans="2:7" x14ac:dyDescent="0.25">
      <c r="B23" s="37">
        <v>12</v>
      </c>
      <c r="C23" s="139" t="s">
        <v>78</v>
      </c>
      <c r="D23" s="139"/>
      <c r="E23" s="111" t="s">
        <v>76</v>
      </c>
      <c r="F23" s="111"/>
    </row>
    <row r="24" spans="2:7" x14ac:dyDescent="0.25">
      <c r="B24" s="37">
        <v>13</v>
      </c>
      <c r="C24" s="139" t="s">
        <v>154</v>
      </c>
      <c r="D24" s="139"/>
      <c r="E24" s="111" t="s">
        <v>76</v>
      </c>
      <c r="F24" s="111"/>
    </row>
    <row r="25" spans="2:7" x14ac:dyDescent="0.25">
      <c r="B25" s="37">
        <v>14</v>
      </c>
      <c r="C25" s="139" t="s">
        <v>85</v>
      </c>
      <c r="D25" s="139"/>
      <c r="E25" s="111" t="s">
        <v>76</v>
      </c>
      <c r="F25" s="111"/>
    </row>
    <row r="26" spans="2:7" x14ac:dyDescent="0.25">
      <c r="B26" s="37">
        <v>15</v>
      </c>
      <c r="C26" s="139" t="s">
        <v>173</v>
      </c>
      <c r="D26" s="139"/>
      <c r="E26" s="111" t="s">
        <v>76</v>
      </c>
      <c r="F26" s="111"/>
    </row>
    <row r="27" spans="2:7" x14ac:dyDescent="0.25">
      <c r="B27" s="37">
        <v>16</v>
      </c>
      <c r="C27" s="139" t="s">
        <v>87</v>
      </c>
      <c r="D27" s="139"/>
      <c r="E27" s="111" t="s">
        <v>76</v>
      </c>
      <c r="F27" s="111"/>
    </row>
    <row r="28" spans="2:7" x14ac:dyDescent="0.25">
      <c r="B28" s="37">
        <v>17</v>
      </c>
      <c r="C28" s="139" t="s">
        <v>88</v>
      </c>
      <c r="D28" s="139"/>
      <c r="E28" s="111" t="s">
        <v>76</v>
      </c>
      <c r="F28" s="111"/>
    </row>
    <row r="29" spans="2:7" x14ac:dyDescent="0.25">
      <c r="B29" s="37">
        <v>18</v>
      </c>
      <c r="C29" s="139" t="s">
        <v>89</v>
      </c>
      <c r="D29" s="139"/>
      <c r="E29" s="111" t="s">
        <v>76</v>
      </c>
      <c r="F29" s="111"/>
    </row>
    <row r="30" spans="2:7" x14ac:dyDescent="0.25">
      <c r="B30" s="37">
        <v>19</v>
      </c>
      <c r="C30" s="139" t="s">
        <v>90</v>
      </c>
      <c r="D30" s="139"/>
      <c r="E30" s="111" t="s">
        <v>76</v>
      </c>
      <c r="F30" s="111"/>
    </row>
    <row r="31" spans="2:7" x14ac:dyDescent="0.25">
      <c r="B31" s="37">
        <v>20</v>
      </c>
      <c r="C31" s="139" t="s">
        <v>103</v>
      </c>
      <c r="D31" s="139"/>
      <c r="E31" s="111" t="s">
        <v>76</v>
      </c>
      <c r="F31" s="111"/>
    </row>
    <row r="32" spans="2:7" x14ac:dyDescent="0.25">
      <c r="B32" s="37">
        <v>21</v>
      </c>
      <c r="C32" s="139" t="s">
        <v>135</v>
      </c>
      <c r="D32" s="139"/>
      <c r="E32" s="111" t="s">
        <v>76</v>
      </c>
      <c r="F32" s="111"/>
    </row>
    <row r="33" spans="2:6" x14ac:dyDescent="0.25">
      <c r="B33" s="37">
        <v>22</v>
      </c>
      <c r="C33" s="139" t="s">
        <v>94</v>
      </c>
      <c r="D33" s="139"/>
      <c r="E33" s="111" t="s">
        <v>76</v>
      </c>
      <c r="F33" s="111"/>
    </row>
    <row r="34" spans="2:6" x14ac:dyDescent="0.25">
      <c r="B34" s="37">
        <v>23</v>
      </c>
      <c r="C34" s="139" t="s">
        <v>174</v>
      </c>
      <c r="D34" s="139"/>
      <c r="E34" s="111" t="s">
        <v>76</v>
      </c>
      <c r="F34" s="111"/>
    </row>
    <row r="35" spans="2:6" x14ac:dyDescent="0.25">
      <c r="B35" s="37">
        <v>24</v>
      </c>
      <c r="C35" s="139" t="s">
        <v>175</v>
      </c>
      <c r="D35" s="139"/>
      <c r="E35" s="111" t="s">
        <v>76</v>
      </c>
      <c r="F35" s="111"/>
    </row>
    <row r="36" spans="2:6" x14ac:dyDescent="0.25">
      <c r="B36" s="37">
        <v>25</v>
      </c>
      <c r="C36" s="139" t="s">
        <v>176</v>
      </c>
      <c r="D36" s="139"/>
      <c r="E36" s="111" t="s">
        <v>76</v>
      </c>
      <c r="F36" s="111"/>
    </row>
    <row r="37" spans="2:6" x14ac:dyDescent="0.25">
      <c r="B37" s="37">
        <v>26</v>
      </c>
      <c r="C37" s="139" t="s">
        <v>190</v>
      </c>
      <c r="D37" s="139"/>
      <c r="E37" s="111" t="s">
        <v>76</v>
      </c>
      <c r="F37" s="111"/>
    </row>
    <row r="38" spans="2:6" x14ac:dyDescent="0.25">
      <c r="B38" s="37">
        <v>27</v>
      </c>
      <c r="C38" s="139" t="s">
        <v>65</v>
      </c>
      <c r="D38" s="139"/>
      <c r="E38" s="111" t="s">
        <v>76</v>
      </c>
      <c r="F38" s="111"/>
    </row>
    <row r="39" spans="2:6" x14ac:dyDescent="0.25">
      <c r="B39" s="37">
        <v>28</v>
      </c>
      <c r="C39" s="144" t="s">
        <v>191</v>
      </c>
      <c r="D39" s="144"/>
      <c r="E39" s="111" t="s">
        <v>76</v>
      </c>
      <c r="F39" s="111"/>
    </row>
  </sheetData>
  <mergeCells count="64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85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zoomScale="80" zoomScaleNormal="80" workbookViewId="0">
      <selection activeCell="I26" sqref="I26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26"/>
      <c r="D1" s="26"/>
      <c r="E1" s="26"/>
      <c r="F1" s="26"/>
      <c r="G1" s="26"/>
      <c r="H1" s="26"/>
      <c r="I1" s="26"/>
    </row>
    <row r="2" spans="2:11" ht="21" x14ac:dyDescent="0.25">
      <c r="B2" s="116" t="str">
        <f>"DETALLE DEL SERVICIO ("&amp;B5&amp;" - "&amp;C5&amp;")"</f>
        <v>DETALLE DEL SERVICIO (6VN - REGRESO)</v>
      </c>
      <c r="C2" s="116"/>
      <c r="D2" s="116"/>
      <c r="E2" s="116"/>
      <c r="F2" s="116"/>
      <c r="G2" s="116"/>
      <c r="H2" s="116"/>
      <c r="I2" s="116"/>
    </row>
    <row r="3" spans="2:11" x14ac:dyDescent="0.25">
      <c r="B3" s="26"/>
      <c r="C3" s="26"/>
      <c r="D3" s="26"/>
      <c r="E3" s="26"/>
      <c r="F3" s="26"/>
      <c r="G3" s="26"/>
      <c r="H3" s="26"/>
      <c r="I3" s="26"/>
    </row>
    <row r="4" spans="2:11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1" x14ac:dyDescent="0.25">
      <c r="B5" s="28" t="s">
        <v>59</v>
      </c>
      <c r="C5" s="28" t="s">
        <v>98</v>
      </c>
      <c r="D5" s="28" t="str">
        <f>'Operador PA'!E49</f>
        <v>Inacap</v>
      </c>
      <c r="E5" s="28" t="str">
        <f>'Operador PA'!G49</f>
        <v>Archipiélago de Chiloé</v>
      </c>
      <c r="F5" s="26"/>
      <c r="G5" s="26"/>
    </row>
    <row r="6" spans="2:11" x14ac:dyDescent="0.25">
      <c r="B6" s="29"/>
      <c r="C6" s="26"/>
      <c r="D6" s="26"/>
      <c r="E6" s="26"/>
      <c r="F6" s="26"/>
      <c r="G6" s="26"/>
      <c r="H6" s="26"/>
      <c r="I6" s="26"/>
    </row>
    <row r="7" spans="2:11" x14ac:dyDescent="0.25">
      <c r="B7" s="117" t="s">
        <v>69</v>
      </c>
      <c r="C7" s="117"/>
      <c r="D7" s="124" t="s">
        <v>51</v>
      </c>
      <c r="E7" s="124"/>
      <c r="F7" s="124"/>
      <c r="G7" s="124"/>
      <c r="H7" s="124"/>
      <c r="I7" s="124"/>
    </row>
    <row r="8" spans="2:11" x14ac:dyDescent="0.25">
      <c r="B8" s="117" t="s">
        <v>70</v>
      </c>
      <c r="C8" s="117"/>
      <c r="D8" s="124" t="s">
        <v>46</v>
      </c>
      <c r="E8" s="124"/>
      <c r="F8" s="124"/>
      <c r="G8" s="124"/>
      <c r="H8" s="124"/>
      <c r="I8" s="124"/>
    </row>
    <row r="9" spans="2:11" x14ac:dyDescent="0.25">
      <c r="C9" s="26"/>
      <c r="D9" s="26"/>
      <c r="E9" s="26" t="s">
        <v>192</v>
      </c>
      <c r="F9" s="26"/>
      <c r="G9" s="26"/>
      <c r="H9" s="26"/>
      <c r="I9" s="26"/>
    </row>
    <row r="10" spans="2:11" x14ac:dyDescent="0.25">
      <c r="B10" s="115" t="s">
        <v>193</v>
      </c>
      <c r="C10" s="115"/>
      <c r="D10" s="115"/>
      <c r="E10" s="115"/>
      <c r="F10" s="115"/>
    </row>
    <row r="11" spans="2:11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11" x14ac:dyDescent="0.25">
      <c r="B12" s="36">
        <v>1</v>
      </c>
      <c r="C12" s="153" t="s">
        <v>116</v>
      </c>
      <c r="D12" s="154"/>
      <c r="E12" s="111" t="s">
        <v>76</v>
      </c>
      <c r="F12" s="111"/>
      <c r="G12" s="13"/>
      <c r="J12" s="13"/>
      <c r="K12" s="13"/>
    </row>
    <row r="13" spans="2:11" x14ac:dyDescent="0.25">
      <c r="B13" s="36">
        <v>2</v>
      </c>
      <c r="C13" s="153" t="s">
        <v>65</v>
      </c>
      <c r="D13" s="154"/>
      <c r="E13" s="111" t="s">
        <v>76</v>
      </c>
      <c r="F13" s="111"/>
      <c r="G13" s="32"/>
    </row>
    <row r="14" spans="2:11" x14ac:dyDescent="0.25">
      <c r="B14" s="36">
        <v>3</v>
      </c>
      <c r="C14" s="153" t="s">
        <v>101</v>
      </c>
      <c r="D14" s="154"/>
      <c r="E14" s="111" t="s">
        <v>76</v>
      </c>
      <c r="F14" s="111"/>
      <c r="G14" s="32"/>
    </row>
    <row r="15" spans="2:11" x14ac:dyDescent="0.25">
      <c r="B15" s="36">
        <v>4</v>
      </c>
      <c r="C15" s="153" t="s">
        <v>176</v>
      </c>
      <c r="D15" s="154"/>
      <c r="E15" s="111" t="s">
        <v>76</v>
      </c>
      <c r="F15" s="111"/>
      <c r="G15" s="32"/>
    </row>
    <row r="16" spans="2:11" x14ac:dyDescent="0.25">
      <c r="B16" s="36">
        <v>5</v>
      </c>
      <c r="C16" s="153" t="s">
        <v>175</v>
      </c>
      <c r="D16" s="154"/>
      <c r="E16" s="111" t="s">
        <v>76</v>
      </c>
      <c r="F16" s="111"/>
      <c r="G16" s="32"/>
    </row>
    <row r="17" spans="2:7" x14ac:dyDescent="0.25">
      <c r="B17" s="36">
        <v>6</v>
      </c>
      <c r="C17" s="153" t="s">
        <v>174</v>
      </c>
      <c r="D17" s="154"/>
      <c r="E17" s="111" t="s">
        <v>76</v>
      </c>
      <c r="F17" s="111"/>
      <c r="G17" s="32"/>
    </row>
    <row r="18" spans="2:7" x14ac:dyDescent="0.25">
      <c r="B18" s="36">
        <v>7</v>
      </c>
      <c r="C18" s="153" t="s">
        <v>101</v>
      </c>
      <c r="D18" s="154"/>
      <c r="E18" s="111" t="s">
        <v>76</v>
      </c>
      <c r="F18" s="111"/>
      <c r="G18" s="32"/>
    </row>
    <row r="19" spans="2:7" x14ac:dyDescent="0.25">
      <c r="B19" s="36">
        <v>8</v>
      </c>
      <c r="C19" s="153" t="s">
        <v>133</v>
      </c>
      <c r="D19" s="154"/>
      <c r="E19" s="111" t="s">
        <v>76</v>
      </c>
      <c r="F19" s="111"/>
    </row>
    <row r="20" spans="2:7" x14ac:dyDescent="0.25">
      <c r="B20" s="36">
        <v>9</v>
      </c>
      <c r="C20" s="153" t="s">
        <v>103</v>
      </c>
      <c r="D20" s="154"/>
      <c r="E20" s="111" t="s">
        <v>76</v>
      </c>
      <c r="F20" s="111"/>
    </row>
    <row r="21" spans="2:7" x14ac:dyDescent="0.25">
      <c r="B21" s="36">
        <v>10</v>
      </c>
      <c r="C21" s="153" t="s">
        <v>104</v>
      </c>
      <c r="D21" s="154"/>
      <c r="E21" s="111" t="s">
        <v>76</v>
      </c>
      <c r="F21" s="111"/>
    </row>
    <row r="22" spans="2:7" x14ac:dyDescent="0.25">
      <c r="B22" s="36">
        <v>11</v>
      </c>
      <c r="C22" s="153" t="s">
        <v>78</v>
      </c>
      <c r="D22" s="154"/>
      <c r="E22" s="111" t="s">
        <v>76</v>
      </c>
      <c r="F22" s="111"/>
    </row>
    <row r="23" spans="2:7" x14ac:dyDescent="0.25">
      <c r="B23" s="36">
        <v>12</v>
      </c>
      <c r="C23" s="153" t="s">
        <v>105</v>
      </c>
      <c r="D23" s="154"/>
      <c r="E23" s="111" t="s">
        <v>76</v>
      </c>
      <c r="F23" s="111"/>
    </row>
    <row r="24" spans="2:7" x14ac:dyDescent="0.25">
      <c r="B24" s="36">
        <v>13</v>
      </c>
      <c r="C24" s="153" t="s">
        <v>106</v>
      </c>
      <c r="D24" s="154"/>
      <c r="E24" s="111" t="s">
        <v>76</v>
      </c>
      <c r="F24" s="111"/>
    </row>
    <row r="25" spans="2:7" x14ac:dyDescent="0.25">
      <c r="B25" s="36">
        <v>14</v>
      </c>
      <c r="C25" s="153" t="s">
        <v>107</v>
      </c>
      <c r="D25" s="154"/>
      <c r="E25" s="111" t="s">
        <v>76</v>
      </c>
      <c r="F25" s="111"/>
    </row>
    <row r="26" spans="2:7" x14ac:dyDescent="0.25">
      <c r="B26" s="36">
        <v>15</v>
      </c>
      <c r="C26" s="153" t="s">
        <v>108</v>
      </c>
      <c r="D26" s="154"/>
      <c r="E26" s="122" t="s">
        <v>76</v>
      </c>
      <c r="F26" s="123"/>
    </row>
    <row r="27" spans="2:7" x14ac:dyDescent="0.25">
      <c r="B27" s="36">
        <v>16</v>
      </c>
      <c r="C27" s="153" t="s">
        <v>109</v>
      </c>
      <c r="D27" s="154"/>
      <c r="E27" s="122" t="s">
        <v>76</v>
      </c>
      <c r="F27" s="123"/>
    </row>
    <row r="28" spans="2:7" x14ac:dyDescent="0.25">
      <c r="B28" s="36">
        <v>17</v>
      </c>
      <c r="C28" s="153" t="s">
        <v>110</v>
      </c>
      <c r="D28" s="154"/>
      <c r="E28" s="122" t="s">
        <v>76</v>
      </c>
      <c r="F28" s="123"/>
    </row>
    <row r="29" spans="2:7" x14ac:dyDescent="0.25">
      <c r="B29" s="36">
        <v>18</v>
      </c>
      <c r="C29" s="153" t="s">
        <v>111</v>
      </c>
      <c r="D29" s="154"/>
      <c r="E29" s="122" t="s">
        <v>76</v>
      </c>
      <c r="F29" s="123"/>
    </row>
    <row r="30" spans="2:7" x14ac:dyDescent="0.25">
      <c r="B30" s="36">
        <v>19</v>
      </c>
      <c r="C30" s="153" t="s">
        <v>108</v>
      </c>
      <c r="D30" s="154"/>
      <c r="E30" s="111" t="s">
        <v>76</v>
      </c>
      <c r="F30" s="111"/>
    </row>
    <row r="31" spans="2:7" x14ac:dyDescent="0.25">
      <c r="B31" s="36">
        <v>20</v>
      </c>
      <c r="C31" s="153" t="s">
        <v>112</v>
      </c>
      <c r="D31" s="154"/>
      <c r="E31" s="111" t="s">
        <v>76</v>
      </c>
      <c r="F31" s="111"/>
    </row>
    <row r="32" spans="2:7" x14ac:dyDescent="0.25">
      <c r="B32" s="36">
        <v>21</v>
      </c>
      <c r="C32" s="153" t="s">
        <v>153</v>
      </c>
      <c r="D32" s="154"/>
      <c r="E32" s="111" t="s">
        <v>76</v>
      </c>
      <c r="F32" s="111"/>
    </row>
    <row r="33" spans="2:6" x14ac:dyDescent="0.25">
      <c r="B33" s="36">
        <v>22</v>
      </c>
      <c r="C33" s="153" t="s">
        <v>178</v>
      </c>
      <c r="D33" s="154"/>
      <c r="E33" s="111" t="s">
        <v>76</v>
      </c>
      <c r="F33" s="111"/>
    </row>
    <row r="34" spans="2:6" x14ac:dyDescent="0.25">
      <c r="B34" s="36">
        <v>23</v>
      </c>
      <c r="C34" s="153" t="s">
        <v>170</v>
      </c>
      <c r="D34" s="154"/>
      <c r="E34" s="111" t="s">
        <v>76</v>
      </c>
      <c r="F34" s="111"/>
    </row>
    <row r="35" spans="2:6" x14ac:dyDescent="0.25">
      <c r="B35" s="36">
        <v>24</v>
      </c>
      <c r="C35" s="153" t="s">
        <v>169</v>
      </c>
      <c r="D35" s="154"/>
      <c r="E35" s="111" t="s">
        <v>76</v>
      </c>
      <c r="F35" s="111"/>
    </row>
    <row r="36" spans="2:6" x14ac:dyDescent="0.25">
      <c r="B36" s="36">
        <v>25</v>
      </c>
      <c r="C36" s="153" t="s">
        <v>168</v>
      </c>
      <c r="D36" s="154"/>
      <c r="E36" s="111" t="s">
        <v>76</v>
      </c>
      <c r="F36" s="111"/>
    </row>
    <row r="37" spans="2:6" x14ac:dyDescent="0.25">
      <c r="B37" s="36">
        <v>26</v>
      </c>
      <c r="C37" s="153" t="s">
        <v>114</v>
      </c>
      <c r="D37" s="154"/>
      <c r="E37" s="111" t="s">
        <v>76</v>
      </c>
      <c r="F37" s="111"/>
    </row>
    <row r="38" spans="2:6" x14ac:dyDescent="0.25">
      <c r="B38" s="36">
        <v>27</v>
      </c>
      <c r="C38" s="153" t="s">
        <v>80</v>
      </c>
      <c r="D38" s="154"/>
      <c r="E38" s="111" t="s">
        <v>76</v>
      </c>
      <c r="F38" s="111"/>
    </row>
    <row r="39" spans="2:6" x14ac:dyDescent="0.25">
      <c r="B39" s="36">
        <v>28</v>
      </c>
      <c r="C39" s="153" t="s">
        <v>167</v>
      </c>
      <c r="D39" s="154"/>
      <c r="E39" s="111" t="s">
        <v>76</v>
      </c>
      <c r="F39" s="111"/>
    </row>
    <row r="40" spans="2:6" x14ac:dyDescent="0.25">
      <c r="B40" s="36">
        <v>29</v>
      </c>
      <c r="C40" s="153" t="s">
        <v>61</v>
      </c>
      <c r="D40" s="154"/>
      <c r="E40" s="111" t="s">
        <v>76</v>
      </c>
      <c r="F40" s="111"/>
    </row>
    <row r="41" spans="2:6" x14ac:dyDescent="0.25">
      <c r="B41" s="36">
        <v>30</v>
      </c>
      <c r="C41" s="153" t="s">
        <v>166</v>
      </c>
      <c r="D41" s="154"/>
      <c r="E41" s="111" t="s">
        <v>76</v>
      </c>
      <c r="F41" s="111"/>
    </row>
  </sheetData>
  <mergeCells count="68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8:D28"/>
    <mergeCell ref="E28:F28"/>
    <mergeCell ref="C26:D26"/>
    <mergeCell ref="E26:F26"/>
    <mergeCell ref="C27:D27"/>
    <mergeCell ref="E27:F27"/>
    <mergeCell ref="C25:D25"/>
    <mergeCell ref="E25:F25"/>
    <mergeCell ref="C22:D22"/>
    <mergeCell ref="E22:F22"/>
    <mergeCell ref="C23:D23"/>
    <mergeCell ref="E23:F23"/>
    <mergeCell ref="C24:D24"/>
    <mergeCell ref="E24:F24"/>
    <mergeCell ref="C29:D29"/>
    <mergeCell ref="E29:F29"/>
    <mergeCell ref="C30:D30"/>
    <mergeCell ref="C40:D40"/>
    <mergeCell ref="E40:F40"/>
    <mergeCell ref="E39:F39"/>
    <mergeCell ref="C36:D36"/>
    <mergeCell ref="E36:F36"/>
    <mergeCell ref="C37:D37"/>
    <mergeCell ref="C31:D31"/>
    <mergeCell ref="E31:F31"/>
    <mergeCell ref="E30:F30"/>
    <mergeCell ref="C41:D41"/>
    <mergeCell ref="E41:F41"/>
    <mergeCell ref="C32:D32"/>
    <mergeCell ref="E32:F32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9:D39"/>
  </mergeCells>
  <conditionalFormatting sqref="D7:I8 B5:E5">
    <cfRule type="expression" dxfId="84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0" zoomScaleNormal="80" workbookViewId="0">
      <selection activeCell="H27" sqref="H27"/>
    </sheetView>
  </sheetViews>
  <sheetFormatPr baseColWidth="10" defaultRowHeight="15" x14ac:dyDescent="0.25"/>
  <cols>
    <col min="4" max="4" width="55.14062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(6VVN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62</v>
      </c>
      <c r="C5" s="28" t="s">
        <v>68</v>
      </c>
      <c r="D5" s="28" t="str">
        <f>'Operador PA'!E52</f>
        <v>Archipiélago de Chiloé</v>
      </c>
      <c r="E5" s="28" t="str">
        <f>'Operador PA'!G52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46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166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61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167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80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114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168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39" t="s">
        <v>169</v>
      </c>
      <c r="D18" s="139"/>
      <c r="E18" s="111" t="s">
        <v>76</v>
      </c>
      <c r="F18" s="111"/>
    </row>
    <row r="19" spans="2:7" x14ac:dyDescent="0.25">
      <c r="B19" s="37">
        <v>8</v>
      </c>
      <c r="C19" s="139" t="s">
        <v>170</v>
      </c>
      <c r="D19" s="139"/>
      <c r="E19" s="111" t="s">
        <v>76</v>
      </c>
      <c r="F19" s="111"/>
    </row>
    <row r="20" spans="2:7" x14ac:dyDescent="0.25">
      <c r="B20" s="37">
        <v>9</v>
      </c>
      <c r="C20" s="139" t="s">
        <v>180</v>
      </c>
      <c r="D20" s="139"/>
      <c r="E20" s="111" t="s">
        <v>76</v>
      </c>
      <c r="F20" s="111"/>
    </row>
    <row r="21" spans="2:7" x14ac:dyDescent="0.25">
      <c r="B21" s="37">
        <v>10</v>
      </c>
      <c r="C21" s="139" t="s">
        <v>78</v>
      </c>
      <c r="D21" s="139"/>
      <c r="E21" s="111" t="s">
        <v>76</v>
      </c>
      <c r="F21" s="111"/>
    </row>
    <row r="22" spans="2:7" x14ac:dyDescent="0.25">
      <c r="B22" s="37">
        <v>11</v>
      </c>
      <c r="C22" s="139" t="s">
        <v>181</v>
      </c>
      <c r="D22" s="139"/>
      <c r="E22" s="111" t="s">
        <v>76</v>
      </c>
      <c r="F22" s="111"/>
    </row>
    <row r="23" spans="2:7" x14ac:dyDescent="0.25">
      <c r="B23" s="37">
        <v>12</v>
      </c>
      <c r="C23" s="139" t="s">
        <v>182</v>
      </c>
      <c r="D23" s="139"/>
      <c r="E23" s="111" t="s">
        <v>76</v>
      </c>
      <c r="F23" s="111"/>
    </row>
    <row r="24" spans="2:7" x14ac:dyDescent="0.25">
      <c r="B24" s="37">
        <v>13</v>
      </c>
      <c r="C24" s="139" t="s">
        <v>183</v>
      </c>
      <c r="D24" s="139"/>
      <c r="E24" s="111" t="s">
        <v>76</v>
      </c>
      <c r="F24" s="111"/>
    </row>
    <row r="25" spans="2:7" x14ac:dyDescent="0.25">
      <c r="B25" s="37">
        <v>14</v>
      </c>
      <c r="C25" s="139" t="s">
        <v>134</v>
      </c>
      <c r="D25" s="139"/>
      <c r="E25" s="164" t="s">
        <v>76</v>
      </c>
      <c r="F25" s="111"/>
    </row>
    <row r="26" spans="2:7" x14ac:dyDescent="0.25">
      <c r="B26" s="37">
        <v>15</v>
      </c>
      <c r="C26" s="139" t="s">
        <v>154</v>
      </c>
      <c r="D26" s="139"/>
      <c r="E26" s="111" t="s">
        <v>76</v>
      </c>
      <c r="F26" s="111"/>
    </row>
    <row r="27" spans="2:7" x14ac:dyDescent="0.25">
      <c r="B27" s="37">
        <v>16</v>
      </c>
      <c r="C27" s="139" t="s">
        <v>85</v>
      </c>
      <c r="D27" s="139"/>
      <c r="E27" s="111" t="s">
        <v>76</v>
      </c>
      <c r="F27" s="111"/>
    </row>
    <row r="28" spans="2:7" x14ac:dyDescent="0.25">
      <c r="B28" s="37">
        <v>17</v>
      </c>
      <c r="C28" s="139" t="s">
        <v>173</v>
      </c>
      <c r="D28" s="139"/>
      <c r="E28" s="111" t="s">
        <v>76</v>
      </c>
      <c r="F28" s="111"/>
    </row>
    <row r="29" spans="2:7" x14ac:dyDescent="0.25">
      <c r="B29" s="37">
        <v>18</v>
      </c>
      <c r="C29" s="139" t="s">
        <v>87</v>
      </c>
      <c r="D29" s="139"/>
      <c r="E29" s="111" t="s">
        <v>76</v>
      </c>
      <c r="F29" s="111"/>
    </row>
    <row r="30" spans="2:7" x14ac:dyDescent="0.25">
      <c r="B30" s="37">
        <v>19</v>
      </c>
      <c r="C30" s="139" t="s">
        <v>88</v>
      </c>
      <c r="D30" s="139"/>
      <c r="E30" s="111" t="s">
        <v>76</v>
      </c>
      <c r="F30" s="111"/>
    </row>
    <row r="31" spans="2:7" x14ac:dyDescent="0.25">
      <c r="B31" s="37">
        <v>20</v>
      </c>
      <c r="C31" s="139" t="s">
        <v>184</v>
      </c>
      <c r="D31" s="139"/>
      <c r="E31" s="111" t="s">
        <v>76</v>
      </c>
      <c r="F31" s="111"/>
    </row>
    <row r="32" spans="2:7" x14ac:dyDescent="0.25">
      <c r="B32" s="37">
        <v>21</v>
      </c>
      <c r="C32" s="139" t="s">
        <v>90</v>
      </c>
      <c r="D32" s="139"/>
      <c r="E32" s="111" t="s">
        <v>76</v>
      </c>
      <c r="F32" s="111"/>
    </row>
    <row r="33" spans="2:6" x14ac:dyDescent="0.25">
      <c r="B33" s="37">
        <v>22</v>
      </c>
      <c r="C33" s="139" t="s">
        <v>103</v>
      </c>
      <c r="D33" s="139"/>
      <c r="E33" s="111" t="s">
        <v>76</v>
      </c>
      <c r="F33" s="111"/>
    </row>
    <row r="34" spans="2:6" x14ac:dyDescent="0.25">
      <c r="B34" s="37">
        <v>23</v>
      </c>
      <c r="C34" s="139" t="s">
        <v>135</v>
      </c>
      <c r="D34" s="139"/>
      <c r="E34" s="111" t="s">
        <v>76</v>
      </c>
      <c r="F34" s="111"/>
    </row>
    <row r="35" spans="2:6" x14ac:dyDescent="0.25">
      <c r="B35" s="37">
        <v>24</v>
      </c>
      <c r="C35" s="139" t="s">
        <v>185</v>
      </c>
      <c r="D35" s="139"/>
      <c r="E35" s="111" t="s">
        <v>76</v>
      </c>
      <c r="F35" s="111"/>
    </row>
    <row r="36" spans="2:6" x14ac:dyDescent="0.25">
      <c r="B36" s="37">
        <v>25</v>
      </c>
      <c r="C36" s="139" t="s">
        <v>174</v>
      </c>
      <c r="D36" s="139"/>
      <c r="E36" s="111" t="s">
        <v>76</v>
      </c>
      <c r="F36" s="111"/>
    </row>
    <row r="37" spans="2:6" x14ac:dyDescent="0.25">
      <c r="B37" s="37">
        <v>26</v>
      </c>
      <c r="C37" s="139" t="s">
        <v>175</v>
      </c>
      <c r="D37" s="139"/>
      <c r="E37" s="111" t="s">
        <v>76</v>
      </c>
      <c r="F37" s="111"/>
    </row>
    <row r="38" spans="2:6" x14ac:dyDescent="0.25">
      <c r="B38" s="37">
        <v>27</v>
      </c>
      <c r="C38" s="139" t="s">
        <v>176</v>
      </c>
      <c r="D38" s="139"/>
      <c r="E38" s="111" t="s">
        <v>76</v>
      </c>
      <c r="F38" s="111"/>
    </row>
    <row r="39" spans="2:6" x14ac:dyDescent="0.25">
      <c r="B39" s="37">
        <v>28</v>
      </c>
      <c r="C39" s="139" t="s">
        <v>186</v>
      </c>
      <c r="D39" s="139"/>
      <c r="E39" s="111" t="s">
        <v>76</v>
      </c>
      <c r="F39" s="111"/>
    </row>
    <row r="40" spans="2:6" x14ac:dyDescent="0.25">
      <c r="B40" s="37">
        <v>29</v>
      </c>
      <c r="C40" s="139" t="s">
        <v>65</v>
      </c>
      <c r="D40" s="139"/>
      <c r="E40" s="111" t="s">
        <v>76</v>
      </c>
      <c r="F40" s="111"/>
    </row>
    <row r="41" spans="2:6" x14ac:dyDescent="0.25">
      <c r="B41" s="37">
        <v>30</v>
      </c>
      <c r="C41" s="139" t="s">
        <v>194</v>
      </c>
      <c r="D41" s="139"/>
      <c r="E41" s="111" t="s">
        <v>76</v>
      </c>
      <c r="F41" s="111"/>
    </row>
  </sheetData>
  <mergeCells count="68"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41:D41"/>
    <mergeCell ref="E41:F41"/>
    <mergeCell ref="C38:D38"/>
    <mergeCell ref="E38:F38"/>
    <mergeCell ref="C39:D39"/>
    <mergeCell ref="E39:F39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</mergeCells>
  <conditionalFormatting sqref="E5">
    <cfRule type="expression" dxfId="83" priority="32">
      <formula>E5=""</formula>
    </cfRule>
  </conditionalFormatting>
  <conditionalFormatting sqref="D5">
    <cfRule type="expression" dxfId="82" priority="71">
      <formula>D5=""</formula>
    </cfRule>
  </conditionalFormatting>
  <conditionalFormatting sqref="C5">
    <cfRule type="expression" dxfId="81" priority="121">
      <formula>C5=""</formula>
    </cfRule>
  </conditionalFormatting>
  <conditionalFormatting sqref="B5">
    <cfRule type="expression" dxfId="80" priority="140">
      <formula>B5=""</formula>
    </cfRule>
  </conditionalFormatting>
  <conditionalFormatting sqref="D7:I8">
    <cfRule type="expression" dxfId="79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zoomScale="80" zoomScaleNormal="80" workbookViewId="0">
      <selection activeCell="I27" sqref="I2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(6VVN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62</v>
      </c>
      <c r="C5" s="28" t="s">
        <v>98</v>
      </c>
      <c r="D5" s="28" t="str">
        <f>'Operador PA'!E53</f>
        <v>Inacap</v>
      </c>
      <c r="E5" s="28" t="str">
        <f>'Operador PA'!G53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47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46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177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53" t="s">
        <v>195</v>
      </c>
      <c r="D12" s="154"/>
      <c r="E12" s="111" t="s">
        <v>76</v>
      </c>
      <c r="F12" s="111"/>
      <c r="G12" s="32"/>
    </row>
    <row r="13" spans="2:9" x14ac:dyDescent="0.25">
      <c r="B13" s="37">
        <v>2</v>
      </c>
      <c r="C13" s="153" t="s">
        <v>196</v>
      </c>
      <c r="D13" s="154"/>
      <c r="E13" s="111" t="s">
        <v>76</v>
      </c>
      <c r="F13" s="111"/>
      <c r="G13" s="32"/>
    </row>
    <row r="14" spans="2:9" x14ac:dyDescent="0.25">
      <c r="B14" s="37">
        <v>3</v>
      </c>
      <c r="C14" s="153" t="s">
        <v>101</v>
      </c>
      <c r="D14" s="154"/>
      <c r="E14" s="111" t="s">
        <v>76</v>
      </c>
      <c r="F14" s="111"/>
      <c r="G14" s="32"/>
    </row>
    <row r="15" spans="2:9" x14ac:dyDescent="0.25">
      <c r="B15" s="37">
        <v>4</v>
      </c>
      <c r="C15" s="153" t="s">
        <v>176</v>
      </c>
      <c r="D15" s="154"/>
      <c r="E15" s="111" t="s">
        <v>76</v>
      </c>
      <c r="F15" s="111"/>
      <c r="G15" s="32"/>
    </row>
    <row r="16" spans="2:9" x14ac:dyDescent="0.25">
      <c r="B16" s="37">
        <v>5</v>
      </c>
      <c r="C16" s="153" t="s">
        <v>175</v>
      </c>
      <c r="D16" s="154"/>
      <c r="E16" s="111" t="s">
        <v>76</v>
      </c>
      <c r="F16" s="111"/>
      <c r="G16" s="32"/>
    </row>
    <row r="17" spans="2:7" x14ac:dyDescent="0.25">
      <c r="B17" s="37">
        <v>6</v>
      </c>
      <c r="C17" s="153" t="s">
        <v>174</v>
      </c>
      <c r="D17" s="154"/>
      <c r="E17" s="111" t="s">
        <v>76</v>
      </c>
      <c r="F17" s="111"/>
      <c r="G17" s="32"/>
    </row>
    <row r="18" spans="2:7" x14ac:dyDescent="0.25">
      <c r="B18" s="37">
        <v>7</v>
      </c>
      <c r="C18" s="153" t="s">
        <v>101</v>
      </c>
      <c r="D18" s="154"/>
      <c r="E18" s="111" t="s">
        <v>76</v>
      </c>
      <c r="F18" s="111"/>
    </row>
    <row r="19" spans="2:7" x14ac:dyDescent="0.25">
      <c r="B19" s="37">
        <v>8</v>
      </c>
      <c r="C19" s="153" t="s">
        <v>133</v>
      </c>
      <c r="D19" s="154"/>
      <c r="E19" s="111" t="s">
        <v>76</v>
      </c>
      <c r="F19" s="111"/>
    </row>
    <row r="20" spans="2:7" x14ac:dyDescent="0.25">
      <c r="B20" s="37">
        <v>9</v>
      </c>
      <c r="C20" s="153" t="s">
        <v>103</v>
      </c>
      <c r="D20" s="154"/>
      <c r="E20" s="111" t="s">
        <v>76</v>
      </c>
      <c r="F20" s="111"/>
    </row>
    <row r="21" spans="2:7" x14ac:dyDescent="0.25">
      <c r="B21" s="37">
        <v>10</v>
      </c>
      <c r="C21" s="153" t="s">
        <v>104</v>
      </c>
      <c r="D21" s="154"/>
      <c r="E21" s="111" t="s">
        <v>76</v>
      </c>
      <c r="F21" s="111"/>
    </row>
    <row r="22" spans="2:7" x14ac:dyDescent="0.25">
      <c r="B22" s="37">
        <v>11</v>
      </c>
      <c r="C22" s="153" t="s">
        <v>78</v>
      </c>
      <c r="D22" s="154"/>
      <c r="E22" s="111" t="s">
        <v>76</v>
      </c>
      <c r="F22" s="111"/>
    </row>
    <row r="23" spans="2:7" x14ac:dyDescent="0.25">
      <c r="B23" s="37">
        <v>12</v>
      </c>
      <c r="C23" s="153" t="s">
        <v>105</v>
      </c>
      <c r="D23" s="154"/>
      <c r="E23" s="111" t="s">
        <v>76</v>
      </c>
      <c r="F23" s="111"/>
    </row>
    <row r="24" spans="2:7" x14ac:dyDescent="0.25">
      <c r="B24" s="37">
        <v>13</v>
      </c>
      <c r="C24" s="153" t="s">
        <v>106</v>
      </c>
      <c r="D24" s="154"/>
      <c r="E24" s="111" t="s">
        <v>76</v>
      </c>
      <c r="F24" s="111"/>
    </row>
    <row r="25" spans="2:7" x14ac:dyDescent="0.25">
      <c r="B25" s="37">
        <v>14</v>
      </c>
      <c r="C25" s="153" t="s">
        <v>107</v>
      </c>
      <c r="D25" s="154"/>
      <c r="E25" s="111" t="s">
        <v>76</v>
      </c>
      <c r="F25" s="111"/>
    </row>
    <row r="26" spans="2:7" x14ac:dyDescent="0.25">
      <c r="B26" s="37">
        <v>15</v>
      </c>
      <c r="C26" s="153" t="s">
        <v>108</v>
      </c>
      <c r="D26" s="154"/>
      <c r="E26" s="122" t="s">
        <v>76</v>
      </c>
      <c r="F26" s="123"/>
    </row>
    <row r="27" spans="2:7" x14ac:dyDescent="0.25">
      <c r="B27" s="37">
        <v>16</v>
      </c>
      <c r="C27" s="153" t="s">
        <v>109</v>
      </c>
      <c r="D27" s="154"/>
      <c r="E27" s="122" t="s">
        <v>76</v>
      </c>
      <c r="F27" s="123"/>
    </row>
    <row r="28" spans="2:7" x14ac:dyDescent="0.25">
      <c r="B28" s="37">
        <v>17</v>
      </c>
      <c r="C28" s="153" t="s">
        <v>110</v>
      </c>
      <c r="D28" s="154"/>
      <c r="E28" s="122" t="s">
        <v>76</v>
      </c>
      <c r="F28" s="123"/>
    </row>
    <row r="29" spans="2:7" x14ac:dyDescent="0.25">
      <c r="B29" s="36">
        <v>18</v>
      </c>
      <c r="C29" s="153" t="s">
        <v>111</v>
      </c>
      <c r="D29" s="154"/>
      <c r="E29" s="122" t="s">
        <v>76</v>
      </c>
      <c r="F29" s="123"/>
    </row>
    <row r="30" spans="2:7" x14ac:dyDescent="0.25">
      <c r="B30" s="36">
        <v>19</v>
      </c>
      <c r="C30" s="153" t="s">
        <v>108</v>
      </c>
      <c r="D30" s="154"/>
      <c r="E30" s="111" t="s">
        <v>76</v>
      </c>
      <c r="F30" s="111"/>
    </row>
    <row r="31" spans="2:7" x14ac:dyDescent="0.25">
      <c r="B31" s="36">
        <v>20</v>
      </c>
      <c r="C31" s="153" t="s">
        <v>112</v>
      </c>
      <c r="D31" s="154"/>
      <c r="E31" s="111" t="s">
        <v>76</v>
      </c>
      <c r="F31" s="111"/>
    </row>
    <row r="32" spans="2:7" x14ac:dyDescent="0.25">
      <c r="B32" s="36">
        <v>21</v>
      </c>
      <c r="C32" s="153" t="s">
        <v>134</v>
      </c>
      <c r="D32" s="154"/>
      <c r="E32" s="111" t="s">
        <v>76</v>
      </c>
      <c r="F32" s="111"/>
    </row>
    <row r="33" spans="2:6" x14ac:dyDescent="0.25">
      <c r="B33" s="36">
        <v>22</v>
      </c>
      <c r="C33" s="153" t="s">
        <v>181</v>
      </c>
      <c r="D33" s="154"/>
      <c r="E33" s="111" t="s">
        <v>76</v>
      </c>
      <c r="F33" s="111"/>
    </row>
    <row r="34" spans="2:6" x14ac:dyDescent="0.25">
      <c r="B34" s="36">
        <v>23</v>
      </c>
      <c r="C34" s="153" t="s">
        <v>78</v>
      </c>
      <c r="D34" s="154"/>
      <c r="E34" s="164" t="s">
        <v>76</v>
      </c>
      <c r="F34" s="111"/>
    </row>
    <row r="35" spans="2:6" x14ac:dyDescent="0.25">
      <c r="B35" s="37">
        <v>24</v>
      </c>
      <c r="C35" s="153" t="s">
        <v>180</v>
      </c>
      <c r="D35" s="154"/>
      <c r="E35" s="111" t="s">
        <v>76</v>
      </c>
      <c r="F35" s="111"/>
    </row>
    <row r="36" spans="2:6" x14ac:dyDescent="0.25">
      <c r="B36" s="37">
        <v>25</v>
      </c>
      <c r="C36" s="153" t="s">
        <v>187</v>
      </c>
      <c r="D36" s="154"/>
      <c r="E36" s="111" t="s">
        <v>76</v>
      </c>
      <c r="F36" s="111"/>
    </row>
    <row r="37" spans="2:6" x14ac:dyDescent="0.25">
      <c r="B37" s="37">
        <v>26</v>
      </c>
      <c r="C37" s="153" t="s">
        <v>188</v>
      </c>
      <c r="D37" s="154"/>
      <c r="E37" s="111" t="s">
        <v>76</v>
      </c>
      <c r="F37" s="111"/>
    </row>
    <row r="38" spans="2:6" x14ac:dyDescent="0.25">
      <c r="B38" s="37">
        <v>27</v>
      </c>
      <c r="C38" s="153" t="s">
        <v>189</v>
      </c>
      <c r="D38" s="154"/>
      <c r="E38" s="111" t="s">
        <v>76</v>
      </c>
      <c r="F38" s="111"/>
    </row>
    <row r="39" spans="2:6" x14ac:dyDescent="0.25">
      <c r="B39" s="37">
        <v>28</v>
      </c>
      <c r="C39" s="153" t="s">
        <v>114</v>
      </c>
      <c r="D39" s="154"/>
      <c r="E39" s="111" t="s">
        <v>76</v>
      </c>
      <c r="F39" s="111"/>
    </row>
    <row r="40" spans="2:6" x14ac:dyDescent="0.25">
      <c r="B40" s="37">
        <v>29</v>
      </c>
      <c r="C40" s="153" t="s">
        <v>80</v>
      </c>
      <c r="D40" s="154"/>
      <c r="E40" s="111" t="s">
        <v>76</v>
      </c>
      <c r="F40" s="111"/>
    </row>
    <row r="41" spans="2:6" x14ac:dyDescent="0.25">
      <c r="B41" s="37">
        <v>30</v>
      </c>
      <c r="C41" s="153" t="s">
        <v>167</v>
      </c>
      <c r="D41" s="154"/>
      <c r="E41" s="111" t="s">
        <v>76</v>
      </c>
      <c r="F41" s="111"/>
    </row>
    <row r="42" spans="2:6" x14ac:dyDescent="0.25">
      <c r="B42" s="37">
        <v>31</v>
      </c>
      <c r="C42" s="153" t="s">
        <v>61</v>
      </c>
      <c r="D42" s="154"/>
      <c r="E42" s="111" t="s">
        <v>76</v>
      </c>
      <c r="F42" s="111"/>
    </row>
    <row r="43" spans="2:6" x14ac:dyDescent="0.25">
      <c r="B43" s="37">
        <v>32</v>
      </c>
      <c r="C43" s="153" t="s">
        <v>197</v>
      </c>
      <c r="D43" s="154"/>
      <c r="E43" s="111" t="s">
        <v>76</v>
      </c>
      <c r="F43" s="111"/>
    </row>
    <row r="46" spans="2:6" x14ac:dyDescent="0.25">
      <c r="B46" s="38"/>
      <c r="C46" s="152"/>
      <c r="D46" s="152"/>
      <c r="E46" s="162"/>
      <c r="F46" s="162"/>
    </row>
    <row r="47" spans="2:6" x14ac:dyDescent="0.25">
      <c r="B47" s="38"/>
      <c r="C47" s="152"/>
      <c r="D47" s="152"/>
      <c r="E47" s="162"/>
      <c r="F47" s="162"/>
    </row>
  </sheetData>
  <mergeCells count="76">
    <mergeCell ref="C46:D46"/>
    <mergeCell ref="E46:F46"/>
    <mergeCell ref="C47:D47"/>
    <mergeCell ref="E47:F47"/>
    <mergeCell ref="C43:D43"/>
    <mergeCell ref="E43:F43"/>
    <mergeCell ref="C38:D38"/>
    <mergeCell ref="E38:F38"/>
    <mergeCell ref="C42:D42"/>
    <mergeCell ref="E42:F42"/>
    <mergeCell ref="B2:I2"/>
    <mergeCell ref="B8:C8"/>
    <mergeCell ref="D8:I8"/>
    <mergeCell ref="B10:F10"/>
    <mergeCell ref="C39:D39"/>
    <mergeCell ref="E39:F39"/>
    <mergeCell ref="C40:D40"/>
    <mergeCell ref="E40:F40"/>
    <mergeCell ref="C41:D41"/>
    <mergeCell ref="E41:F41"/>
    <mergeCell ref="C36:D36"/>
    <mergeCell ref="C35:D35"/>
    <mergeCell ref="E35:F35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31:D31"/>
    <mergeCell ref="E31:F31"/>
    <mergeCell ref="C27:D27"/>
    <mergeCell ref="E27:F27"/>
    <mergeCell ref="C28:D28"/>
    <mergeCell ref="E28:F28"/>
    <mergeCell ref="C29:D29"/>
    <mergeCell ref="E29:F29"/>
    <mergeCell ref="C30:D30"/>
    <mergeCell ref="E30:F30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8" priority="27">
      <formula>E5=""</formula>
    </cfRule>
  </conditionalFormatting>
  <conditionalFormatting sqref="D5">
    <cfRule type="expression" dxfId="77" priority="58">
      <formula>D5=""</formula>
    </cfRule>
  </conditionalFormatting>
  <conditionalFormatting sqref="C5">
    <cfRule type="expression" dxfId="76" priority="123">
      <formula>C5=""</formula>
    </cfRule>
  </conditionalFormatting>
  <conditionalFormatting sqref="B5">
    <cfRule type="expression" dxfId="75" priority="145">
      <formula>B5=""</formula>
    </cfRule>
  </conditionalFormatting>
  <conditionalFormatting sqref="D7:I8">
    <cfRule type="expression" dxfId="74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zoomScale="85" zoomScaleNormal="85" workbookViewId="0">
      <selection activeCell="J38" sqref="J38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(8 -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68</v>
      </c>
      <c r="D5" s="28" t="str">
        <f>'Operador PA'!E54</f>
        <v>Archipiélago de Chiloé</v>
      </c>
      <c r="E5" s="28" t="str">
        <f>'Operador PA'!G54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46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45" t="s">
        <v>198</v>
      </c>
      <c r="D12" s="145"/>
      <c r="E12" s="111" t="s">
        <v>76</v>
      </c>
      <c r="F12" s="111"/>
      <c r="G12" s="32"/>
    </row>
    <row r="13" spans="2:9" x14ac:dyDescent="0.25">
      <c r="B13" s="37">
        <v>2</v>
      </c>
      <c r="C13" s="145" t="s">
        <v>199</v>
      </c>
      <c r="D13" s="145"/>
      <c r="E13" s="111" t="s">
        <v>76</v>
      </c>
      <c r="F13" s="111"/>
      <c r="G13" s="32"/>
    </row>
    <row r="14" spans="2:9" x14ac:dyDescent="0.25">
      <c r="B14" s="37">
        <v>3</v>
      </c>
      <c r="C14" s="166" t="s">
        <v>200</v>
      </c>
      <c r="D14" s="167"/>
      <c r="E14" s="122" t="s">
        <v>76</v>
      </c>
      <c r="F14" s="123"/>
      <c r="G14" s="32"/>
    </row>
    <row r="15" spans="2:9" x14ac:dyDescent="0.25">
      <c r="B15" s="37">
        <v>4</v>
      </c>
      <c r="C15" s="145" t="s">
        <v>80</v>
      </c>
      <c r="D15" s="145"/>
      <c r="E15" s="111" t="s">
        <v>76</v>
      </c>
      <c r="F15" s="111"/>
      <c r="G15" s="32"/>
    </row>
    <row r="16" spans="2:9" x14ac:dyDescent="0.25">
      <c r="B16" s="37">
        <v>5</v>
      </c>
      <c r="C16" s="145" t="s">
        <v>201</v>
      </c>
      <c r="D16" s="145"/>
      <c r="E16" s="111" t="s">
        <v>76</v>
      </c>
      <c r="F16" s="111"/>
      <c r="G16" s="32"/>
    </row>
    <row r="17" spans="2:7" x14ac:dyDescent="0.25">
      <c r="B17" s="37">
        <v>6</v>
      </c>
      <c r="C17" s="145" t="s">
        <v>78</v>
      </c>
      <c r="D17" s="145"/>
      <c r="E17" s="111" t="s">
        <v>76</v>
      </c>
      <c r="F17" s="111"/>
      <c r="G17" s="32"/>
    </row>
    <row r="18" spans="2:7" x14ac:dyDescent="0.25">
      <c r="B18" s="37">
        <v>7</v>
      </c>
      <c r="C18" s="139" t="s">
        <v>169</v>
      </c>
      <c r="D18" s="139"/>
      <c r="E18" s="111" t="s">
        <v>76</v>
      </c>
      <c r="F18" s="111"/>
      <c r="G18" s="32"/>
    </row>
    <row r="19" spans="2:7" x14ac:dyDescent="0.25">
      <c r="B19" s="37">
        <v>8</v>
      </c>
      <c r="C19" s="159" t="s">
        <v>202</v>
      </c>
      <c r="D19" s="160"/>
      <c r="E19" s="111" t="s">
        <v>76</v>
      </c>
      <c r="F19" s="111"/>
    </row>
    <row r="20" spans="2:7" x14ac:dyDescent="0.25">
      <c r="B20" s="37">
        <v>9</v>
      </c>
      <c r="C20" s="159" t="s">
        <v>203</v>
      </c>
      <c r="D20" s="160"/>
      <c r="E20" s="111" t="s">
        <v>76</v>
      </c>
      <c r="F20" s="111"/>
    </row>
    <row r="21" spans="2:7" x14ac:dyDescent="0.25">
      <c r="B21" s="37">
        <v>10</v>
      </c>
      <c r="C21" s="159" t="s">
        <v>204</v>
      </c>
      <c r="D21" s="160"/>
      <c r="E21" s="111" t="s">
        <v>76</v>
      </c>
      <c r="F21" s="111"/>
    </row>
    <row r="22" spans="2:7" x14ac:dyDescent="0.25">
      <c r="B22" s="37">
        <v>11</v>
      </c>
      <c r="C22" s="159" t="s">
        <v>205</v>
      </c>
      <c r="D22" s="160"/>
      <c r="E22" s="111" t="s">
        <v>76</v>
      </c>
      <c r="F22" s="111"/>
    </row>
    <row r="23" spans="2:7" x14ac:dyDescent="0.25">
      <c r="B23" s="37">
        <v>12</v>
      </c>
      <c r="C23" s="155" t="s">
        <v>134</v>
      </c>
      <c r="D23" s="155"/>
      <c r="E23" s="111" t="s">
        <v>76</v>
      </c>
      <c r="F23" s="111"/>
    </row>
    <row r="24" spans="2:7" x14ac:dyDescent="0.25">
      <c r="B24" s="37">
        <v>13</v>
      </c>
      <c r="C24" s="155" t="s">
        <v>84</v>
      </c>
      <c r="D24" s="155"/>
      <c r="E24" s="111" t="s">
        <v>76</v>
      </c>
      <c r="F24" s="111"/>
    </row>
    <row r="25" spans="2:7" x14ac:dyDescent="0.25">
      <c r="B25" s="37">
        <v>14</v>
      </c>
      <c r="C25" s="155" t="s">
        <v>85</v>
      </c>
      <c r="D25" s="155"/>
      <c r="E25" s="111" t="s">
        <v>76</v>
      </c>
      <c r="F25" s="111"/>
    </row>
    <row r="26" spans="2:7" x14ac:dyDescent="0.25">
      <c r="B26" s="37">
        <v>15</v>
      </c>
      <c r="C26" s="155" t="s">
        <v>86</v>
      </c>
      <c r="D26" s="155"/>
      <c r="E26" s="111" t="s">
        <v>76</v>
      </c>
      <c r="F26" s="111"/>
    </row>
    <row r="27" spans="2:7" x14ac:dyDescent="0.25">
      <c r="B27" s="37">
        <v>16</v>
      </c>
      <c r="C27" s="155" t="s">
        <v>87</v>
      </c>
      <c r="D27" s="155"/>
      <c r="E27" s="111" t="s">
        <v>76</v>
      </c>
      <c r="F27" s="111"/>
    </row>
    <row r="28" spans="2:7" x14ac:dyDescent="0.25">
      <c r="B28" s="37">
        <v>17</v>
      </c>
      <c r="C28" s="155" t="s">
        <v>109</v>
      </c>
      <c r="D28" s="155"/>
      <c r="E28" s="111" t="s">
        <v>76</v>
      </c>
      <c r="F28" s="111"/>
    </row>
    <row r="29" spans="2:7" x14ac:dyDescent="0.25">
      <c r="B29" s="37">
        <v>18</v>
      </c>
      <c r="C29" s="155" t="s">
        <v>206</v>
      </c>
      <c r="D29" s="155"/>
      <c r="E29" s="111" t="s">
        <v>76</v>
      </c>
      <c r="F29" s="111"/>
    </row>
    <row r="30" spans="2:7" x14ac:dyDescent="0.25">
      <c r="B30" s="37">
        <v>19</v>
      </c>
      <c r="C30" s="155" t="s">
        <v>207</v>
      </c>
      <c r="D30" s="155"/>
      <c r="E30" s="111" t="s">
        <v>76</v>
      </c>
      <c r="F30" s="111"/>
    </row>
    <row r="31" spans="2:7" x14ac:dyDescent="0.25">
      <c r="B31" s="37">
        <v>20</v>
      </c>
      <c r="C31" s="155" t="s">
        <v>208</v>
      </c>
      <c r="D31" s="155"/>
      <c r="E31" s="111" t="s">
        <v>76</v>
      </c>
      <c r="F31" s="111"/>
    </row>
    <row r="32" spans="2:7" x14ac:dyDescent="0.25">
      <c r="B32" s="37">
        <v>21</v>
      </c>
      <c r="C32" s="155" t="s">
        <v>209</v>
      </c>
      <c r="D32" s="155"/>
      <c r="E32" s="165" t="s">
        <v>76</v>
      </c>
      <c r="F32" s="165"/>
    </row>
    <row r="33" spans="2:6" x14ac:dyDescent="0.25">
      <c r="B33" s="37">
        <v>22</v>
      </c>
      <c r="C33" s="155" t="s">
        <v>176</v>
      </c>
      <c r="D33" s="155"/>
      <c r="E33" s="165" t="s">
        <v>76</v>
      </c>
      <c r="F33" s="165"/>
    </row>
    <row r="34" spans="2:6" x14ac:dyDescent="0.25">
      <c r="B34" s="37">
        <v>23</v>
      </c>
      <c r="C34" s="155" t="s">
        <v>210</v>
      </c>
      <c r="D34" s="155"/>
      <c r="E34" s="165" t="s">
        <v>76</v>
      </c>
      <c r="F34" s="165"/>
    </row>
    <row r="35" spans="2:6" x14ac:dyDescent="0.25">
      <c r="B35" s="37">
        <v>24</v>
      </c>
      <c r="C35" s="155" t="s">
        <v>211</v>
      </c>
      <c r="D35" s="155"/>
      <c r="E35" s="165" t="s">
        <v>76</v>
      </c>
      <c r="F35" s="165"/>
    </row>
    <row r="36" spans="2:6" x14ac:dyDescent="0.25">
      <c r="B36" s="37">
        <v>25</v>
      </c>
      <c r="C36" s="155" t="s">
        <v>212</v>
      </c>
      <c r="D36" s="155"/>
      <c r="E36" s="165" t="s">
        <v>76</v>
      </c>
      <c r="F36" s="165"/>
    </row>
    <row r="37" spans="2:6" x14ac:dyDescent="0.25">
      <c r="B37" s="37">
        <v>26</v>
      </c>
      <c r="C37" s="155" t="s">
        <v>213</v>
      </c>
      <c r="D37" s="155"/>
      <c r="E37" s="165" t="s">
        <v>76</v>
      </c>
      <c r="F37" s="165"/>
    </row>
    <row r="38" spans="2:6" x14ac:dyDescent="0.25">
      <c r="B38" s="37">
        <v>27</v>
      </c>
      <c r="C38" s="155" t="s">
        <v>89</v>
      </c>
      <c r="D38" s="155"/>
      <c r="E38" s="165" t="s">
        <v>76</v>
      </c>
      <c r="F38" s="165"/>
    </row>
    <row r="39" spans="2:6" x14ac:dyDescent="0.25">
      <c r="B39" s="37">
        <v>28</v>
      </c>
      <c r="C39" s="155" t="s">
        <v>214</v>
      </c>
      <c r="D39" s="155"/>
      <c r="E39" s="165" t="s">
        <v>76</v>
      </c>
      <c r="F39" s="165"/>
    </row>
    <row r="40" spans="2:6" x14ac:dyDescent="0.25">
      <c r="B40" s="37">
        <v>29</v>
      </c>
      <c r="C40" s="156" t="s">
        <v>101</v>
      </c>
      <c r="D40" s="156"/>
      <c r="E40" s="165" t="s">
        <v>76</v>
      </c>
      <c r="F40" s="165"/>
    </row>
    <row r="41" spans="2:6" x14ac:dyDescent="0.25">
      <c r="B41" s="37">
        <v>30</v>
      </c>
      <c r="C41" s="156" t="s">
        <v>65</v>
      </c>
      <c r="D41" s="156"/>
      <c r="E41" s="165" t="s">
        <v>76</v>
      </c>
      <c r="F41" s="165"/>
    </row>
    <row r="42" spans="2:6" x14ac:dyDescent="0.25">
      <c r="B42" s="37">
        <v>31</v>
      </c>
      <c r="C42" s="156" t="s">
        <v>47</v>
      </c>
      <c r="D42" s="156"/>
      <c r="E42" s="165" t="s">
        <v>76</v>
      </c>
      <c r="F42" s="165"/>
    </row>
  </sheetData>
  <mergeCells count="70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</mergeCells>
  <conditionalFormatting sqref="E5">
    <cfRule type="expression" dxfId="73" priority="22">
      <formula>E5=""</formula>
    </cfRule>
  </conditionalFormatting>
  <conditionalFormatting sqref="D5">
    <cfRule type="expression" dxfId="72" priority="67">
      <formula>D5=""</formula>
    </cfRule>
  </conditionalFormatting>
  <conditionalFormatting sqref="B5">
    <cfRule type="expression" dxfId="71" priority="117">
      <formula>B5=""</formula>
    </cfRule>
  </conditionalFormatting>
  <conditionalFormatting sqref="C5">
    <cfRule type="expression" dxfId="70" priority="143">
      <formula>C5=""</formula>
    </cfRule>
  </conditionalFormatting>
  <conditionalFormatting sqref="D7:I8">
    <cfRule type="expression" dxfId="69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zoomScale="80" zoomScaleNormal="80" workbookViewId="0">
      <selection activeCell="H24" sqref="H24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(8 -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98</v>
      </c>
      <c r="D5" s="28" t="str">
        <f>'Operador PA'!E55</f>
        <v>Hospital Regional</v>
      </c>
      <c r="E5" s="28" t="str">
        <f>'Operador PA'!G55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47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46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47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65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94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215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216</v>
      </c>
      <c r="D16" s="139"/>
      <c r="E16" s="111" t="s">
        <v>76</v>
      </c>
      <c r="F16" s="111"/>
      <c r="G16" s="32"/>
    </row>
    <row r="17" spans="2:10" x14ac:dyDescent="0.25">
      <c r="B17" s="37">
        <v>6</v>
      </c>
      <c r="C17" s="153" t="s">
        <v>217</v>
      </c>
      <c r="D17" s="154"/>
      <c r="E17" s="111" t="s">
        <v>76</v>
      </c>
      <c r="F17" s="111"/>
      <c r="G17" s="32"/>
    </row>
    <row r="18" spans="2:10" x14ac:dyDescent="0.25">
      <c r="B18" s="37">
        <v>7</v>
      </c>
      <c r="C18" s="153" t="s">
        <v>218</v>
      </c>
      <c r="D18" s="154"/>
      <c r="E18" s="111" t="s">
        <v>76</v>
      </c>
      <c r="F18" s="111"/>
    </row>
    <row r="19" spans="2:10" x14ac:dyDescent="0.25">
      <c r="B19" s="37">
        <v>8</v>
      </c>
      <c r="C19" s="153" t="s">
        <v>219</v>
      </c>
      <c r="D19" s="154"/>
      <c r="E19" s="111" t="s">
        <v>76</v>
      </c>
      <c r="F19" s="111"/>
    </row>
    <row r="20" spans="2:10" x14ac:dyDescent="0.25">
      <c r="B20" s="37">
        <v>9</v>
      </c>
      <c r="C20" s="153" t="s">
        <v>210</v>
      </c>
      <c r="D20" s="154"/>
      <c r="E20" s="111" t="s">
        <v>76</v>
      </c>
      <c r="F20" s="111"/>
    </row>
    <row r="21" spans="2:10" x14ac:dyDescent="0.25">
      <c r="B21" s="37">
        <v>10</v>
      </c>
      <c r="C21" s="153" t="s">
        <v>176</v>
      </c>
      <c r="D21" s="154"/>
      <c r="E21" s="111" t="s">
        <v>76</v>
      </c>
      <c r="F21" s="111"/>
    </row>
    <row r="22" spans="2:10" x14ac:dyDescent="0.25">
      <c r="B22" s="37">
        <v>11</v>
      </c>
      <c r="C22" s="159" t="s">
        <v>208</v>
      </c>
      <c r="D22" s="160"/>
      <c r="E22" s="111" t="s">
        <v>76</v>
      </c>
      <c r="F22" s="111"/>
    </row>
    <row r="23" spans="2:10" x14ac:dyDescent="0.25">
      <c r="B23" s="37">
        <v>12</v>
      </c>
      <c r="C23" s="159" t="s">
        <v>220</v>
      </c>
      <c r="D23" s="160"/>
      <c r="E23" s="111" t="s">
        <v>76</v>
      </c>
      <c r="F23" s="111"/>
    </row>
    <row r="24" spans="2:10" x14ac:dyDescent="0.25">
      <c r="B24" s="36">
        <v>13</v>
      </c>
      <c r="C24" s="159" t="s">
        <v>108</v>
      </c>
      <c r="D24" s="160"/>
      <c r="E24" s="111" t="s">
        <v>76</v>
      </c>
      <c r="F24" s="111"/>
    </row>
    <row r="25" spans="2:10" x14ac:dyDescent="0.25">
      <c r="B25" s="36">
        <v>14</v>
      </c>
      <c r="C25" s="157" t="s">
        <v>109</v>
      </c>
      <c r="D25" s="158"/>
      <c r="E25" s="111" t="s">
        <v>76</v>
      </c>
      <c r="F25" s="111"/>
    </row>
    <row r="26" spans="2:10" x14ac:dyDescent="0.25">
      <c r="B26" s="36">
        <v>15</v>
      </c>
      <c r="C26" s="157" t="s">
        <v>110</v>
      </c>
      <c r="D26" s="158"/>
      <c r="E26" s="111" t="s">
        <v>76</v>
      </c>
      <c r="F26" s="111"/>
    </row>
    <row r="27" spans="2:10" x14ac:dyDescent="0.25">
      <c r="B27" s="36">
        <v>16</v>
      </c>
      <c r="C27" s="157" t="s">
        <v>111</v>
      </c>
      <c r="D27" s="158"/>
      <c r="E27" s="111" t="s">
        <v>76</v>
      </c>
      <c r="F27" s="111"/>
    </row>
    <row r="28" spans="2:10" x14ac:dyDescent="0.25">
      <c r="B28" s="36">
        <v>17</v>
      </c>
      <c r="C28" s="157" t="s">
        <v>108</v>
      </c>
      <c r="D28" s="158"/>
      <c r="E28" s="111" t="s">
        <v>76</v>
      </c>
      <c r="F28" s="111"/>
    </row>
    <row r="29" spans="2:10" x14ac:dyDescent="0.25">
      <c r="B29" s="36">
        <v>18</v>
      </c>
      <c r="C29" s="159" t="s">
        <v>112</v>
      </c>
      <c r="D29" s="160"/>
      <c r="E29" s="111" t="s">
        <v>76</v>
      </c>
      <c r="F29" s="111"/>
      <c r="H29" s="13"/>
      <c r="I29" s="13"/>
      <c r="J29" s="13"/>
    </row>
    <row r="30" spans="2:10" x14ac:dyDescent="0.25">
      <c r="B30" s="36">
        <v>19</v>
      </c>
      <c r="C30" s="159" t="s">
        <v>134</v>
      </c>
      <c r="D30" s="160"/>
      <c r="E30" s="111" t="s">
        <v>76</v>
      </c>
      <c r="F30" s="111"/>
      <c r="H30" s="13"/>
      <c r="I30" s="13"/>
      <c r="J30" s="13"/>
    </row>
    <row r="31" spans="2:10" x14ac:dyDescent="0.25">
      <c r="B31" s="36">
        <v>20</v>
      </c>
      <c r="C31" s="159" t="s">
        <v>205</v>
      </c>
      <c r="D31" s="160"/>
      <c r="E31" s="111" t="s">
        <v>76</v>
      </c>
      <c r="F31" s="111"/>
      <c r="H31" s="13"/>
      <c r="I31" s="13"/>
      <c r="J31" s="13"/>
    </row>
    <row r="32" spans="2:10" x14ac:dyDescent="0.25">
      <c r="B32" s="36">
        <v>21</v>
      </c>
      <c r="C32" s="159" t="s">
        <v>221</v>
      </c>
      <c r="D32" s="160"/>
      <c r="E32" s="111" t="s">
        <v>76</v>
      </c>
      <c r="F32" s="111"/>
      <c r="H32" s="39"/>
      <c r="I32" s="40"/>
      <c r="J32" s="13"/>
    </row>
    <row r="33" spans="2:10" x14ac:dyDescent="0.25">
      <c r="B33" s="37">
        <v>22</v>
      </c>
      <c r="C33" s="166" t="s">
        <v>203</v>
      </c>
      <c r="D33" s="167"/>
      <c r="E33" s="111" t="s">
        <v>76</v>
      </c>
      <c r="F33" s="111"/>
      <c r="H33" s="168"/>
      <c r="I33" s="168"/>
      <c r="J33" s="13"/>
    </row>
    <row r="34" spans="2:10" x14ac:dyDescent="0.25">
      <c r="B34" s="37">
        <v>23</v>
      </c>
      <c r="C34" s="166" t="s">
        <v>202</v>
      </c>
      <c r="D34" s="167"/>
      <c r="E34" s="111" t="s">
        <v>76</v>
      </c>
      <c r="F34" s="111"/>
      <c r="H34" s="39"/>
      <c r="I34" s="40"/>
      <c r="J34" s="13"/>
    </row>
    <row r="35" spans="2:10" x14ac:dyDescent="0.25">
      <c r="B35" s="37">
        <v>24</v>
      </c>
      <c r="C35" s="166" t="s">
        <v>125</v>
      </c>
      <c r="D35" s="167"/>
      <c r="E35" s="111" t="s">
        <v>76</v>
      </c>
      <c r="F35" s="111"/>
      <c r="H35" s="39"/>
      <c r="I35" s="40"/>
      <c r="J35" s="13"/>
    </row>
    <row r="36" spans="2:10" x14ac:dyDescent="0.25">
      <c r="B36" s="37">
        <v>25</v>
      </c>
      <c r="C36" s="166" t="s">
        <v>78</v>
      </c>
      <c r="D36" s="167"/>
      <c r="E36" s="111" t="s">
        <v>76</v>
      </c>
      <c r="F36" s="111"/>
      <c r="H36" s="168"/>
      <c r="I36" s="168"/>
      <c r="J36" s="13"/>
    </row>
    <row r="37" spans="2:10" x14ac:dyDescent="0.25">
      <c r="B37" s="37">
        <v>26</v>
      </c>
      <c r="C37" s="166" t="s">
        <v>222</v>
      </c>
      <c r="D37" s="167"/>
      <c r="E37" s="111" t="s">
        <v>76</v>
      </c>
      <c r="F37" s="111"/>
      <c r="H37" s="168"/>
      <c r="I37" s="168"/>
      <c r="J37" s="13"/>
    </row>
    <row r="38" spans="2:10" x14ac:dyDescent="0.25">
      <c r="B38" s="37">
        <v>27</v>
      </c>
      <c r="C38" s="166" t="s">
        <v>80</v>
      </c>
      <c r="D38" s="167"/>
      <c r="E38" s="111" t="s">
        <v>76</v>
      </c>
      <c r="F38" s="111"/>
      <c r="H38" s="13"/>
      <c r="I38" s="13"/>
      <c r="J38" s="13"/>
    </row>
    <row r="39" spans="2:10" x14ac:dyDescent="0.25">
      <c r="B39" s="37">
        <v>28</v>
      </c>
      <c r="C39" s="166" t="s">
        <v>200</v>
      </c>
      <c r="D39" s="167"/>
      <c r="E39" s="111" t="s">
        <v>76</v>
      </c>
      <c r="F39" s="111"/>
      <c r="H39" s="13"/>
      <c r="I39" s="13"/>
      <c r="J39" s="13"/>
    </row>
    <row r="40" spans="2:10" x14ac:dyDescent="0.25">
      <c r="B40" s="37">
        <v>29</v>
      </c>
      <c r="C40" s="166" t="s">
        <v>223</v>
      </c>
      <c r="D40" s="167"/>
      <c r="E40" s="111" t="s">
        <v>76</v>
      </c>
      <c r="F40" s="111"/>
    </row>
    <row r="41" spans="2:10" x14ac:dyDescent="0.25">
      <c r="B41" s="37">
        <v>30</v>
      </c>
      <c r="C41" s="166" t="s">
        <v>224</v>
      </c>
      <c r="D41" s="167"/>
      <c r="E41" s="111" t="s">
        <v>76</v>
      </c>
      <c r="F41" s="111"/>
    </row>
  </sheetData>
  <mergeCells count="71">
    <mergeCell ref="C38:D38"/>
    <mergeCell ref="C39:D39"/>
    <mergeCell ref="C40:D40"/>
    <mergeCell ref="C41:D41"/>
    <mergeCell ref="E38:F38"/>
    <mergeCell ref="E39:F39"/>
    <mergeCell ref="E40:F40"/>
    <mergeCell ref="E41:F41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E26:F26"/>
    <mergeCell ref="E25:F25"/>
    <mergeCell ref="C26:D26"/>
    <mergeCell ref="C25:D25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</mergeCells>
  <conditionalFormatting sqref="E5">
    <cfRule type="expression" dxfId="68" priority="20">
      <formula>E5=""</formula>
    </cfRule>
  </conditionalFormatting>
  <conditionalFormatting sqref="D5">
    <cfRule type="expression" dxfId="67" priority="68">
      <formula>D5=""</formula>
    </cfRule>
  </conditionalFormatting>
  <conditionalFormatting sqref="B5">
    <cfRule type="expression" dxfId="66" priority="101">
      <formula>B5=""</formula>
    </cfRule>
  </conditionalFormatting>
  <conditionalFormatting sqref="C5">
    <cfRule type="expression" dxfId="65" priority="142">
      <formula>C5=""</formula>
    </cfRule>
  </conditionalFormatting>
  <conditionalFormatting sqref="D7:I8">
    <cfRule type="expression" dxfId="64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zoomScaleNormal="100" workbookViewId="0">
      <selection activeCell="D59" sqref="D58:D59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6" t="str">
        <f>"DETALLE DEL SERVICIO ("&amp;B5&amp;" - "&amp;C5&amp;")"</f>
        <v>DETALLE DEL SERVICIO (8V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63</v>
      </c>
      <c r="C5" s="28" t="s">
        <v>68</v>
      </c>
      <c r="D5" s="28" t="str">
        <f>'Operador PA'!E56</f>
        <v>Fitz Roy</v>
      </c>
      <c r="E5" s="28" t="str">
        <f>'Operador PA'!G56</f>
        <v>Los Flamencos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225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226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169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202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203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221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53" t="s">
        <v>205</v>
      </c>
      <c r="D17" s="154"/>
      <c r="E17" s="111" t="s">
        <v>76</v>
      </c>
      <c r="F17" s="111"/>
      <c r="G17" s="32"/>
    </row>
    <row r="18" spans="2:7" x14ac:dyDescent="0.25">
      <c r="B18" s="37">
        <v>7</v>
      </c>
      <c r="C18" s="153" t="s">
        <v>134</v>
      </c>
      <c r="D18" s="154"/>
      <c r="E18" s="111" t="s">
        <v>76</v>
      </c>
      <c r="F18" s="111"/>
    </row>
    <row r="19" spans="2:7" x14ac:dyDescent="0.25">
      <c r="B19" s="37">
        <v>8</v>
      </c>
      <c r="C19" s="153" t="s">
        <v>84</v>
      </c>
      <c r="D19" s="154"/>
      <c r="E19" s="111" t="s">
        <v>76</v>
      </c>
      <c r="F19" s="111"/>
    </row>
    <row r="20" spans="2:7" x14ac:dyDescent="0.25">
      <c r="B20" s="37">
        <v>9</v>
      </c>
      <c r="C20" s="153" t="s">
        <v>85</v>
      </c>
      <c r="D20" s="154"/>
      <c r="E20" s="111" t="s">
        <v>76</v>
      </c>
      <c r="F20" s="111"/>
    </row>
    <row r="21" spans="2:7" x14ac:dyDescent="0.25">
      <c r="B21" s="37">
        <v>10</v>
      </c>
      <c r="C21" s="153" t="s">
        <v>86</v>
      </c>
      <c r="D21" s="154"/>
      <c r="E21" s="111" t="s">
        <v>76</v>
      </c>
      <c r="F21" s="111"/>
    </row>
    <row r="22" spans="2:7" x14ac:dyDescent="0.25">
      <c r="B22" s="37">
        <v>11</v>
      </c>
      <c r="C22" s="159" t="s">
        <v>87</v>
      </c>
      <c r="D22" s="160"/>
      <c r="E22" s="111" t="s">
        <v>76</v>
      </c>
      <c r="F22" s="111"/>
    </row>
    <row r="23" spans="2:7" x14ac:dyDescent="0.25">
      <c r="B23" s="37">
        <v>12</v>
      </c>
      <c r="C23" s="159" t="s">
        <v>227</v>
      </c>
      <c r="D23" s="160"/>
      <c r="E23" s="111" t="s">
        <v>76</v>
      </c>
      <c r="F23" s="111"/>
    </row>
    <row r="24" spans="2:7" x14ac:dyDescent="0.25">
      <c r="B24" s="37">
        <v>13</v>
      </c>
      <c r="C24" s="159" t="s">
        <v>206</v>
      </c>
      <c r="D24" s="160"/>
      <c r="E24" s="111" t="s">
        <v>76</v>
      </c>
      <c r="F24" s="111"/>
    </row>
    <row r="25" spans="2:7" x14ac:dyDescent="0.25">
      <c r="B25" s="37">
        <v>14</v>
      </c>
      <c r="C25" s="159" t="s">
        <v>228</v>
      </c>
      <c r="D25" s="160"/>
      <c r="E25" s="111" t="s">
        <v>76</v>
      </c>
      <c r="F25" s="111"/>
    </row>
    <row r="26" spans="2:7" x14ac:dyDescent="0.25">
      <c r="B26" s="37">
        <v>15</v>
      </c>
      <c r="C26" s="169" t="s">
        <v>208</v>
      </c>
      <c r="D26" s="170"/>
      <c r="E26" s="111" t="s">
        <v>76</v>
      </c>
      <c r="F26" s="111"/>
    </row>
    <row r="27" spans="2:7" x14ac:dyDescent="0.25">
      <c r="B27" s="37">
        <v>16</v>
      </c>
      <c r="C27" s="169" t="s">
        <v>229</v>
      </c>
      <c r="D27" s="170"/>
      <c r="E27" s="111" t="s">
        <v>76</v>
      </c>
      <c r="F27" s="111"/>
    </row>
    <row r="28" spans="2:7" x14ac:dyDescent="0.25">
      <c r="B28" s="37">
        <v>17</v>
      </c>
      <c r="C28" s="169" t="s">
        <v>176</v>
      </c>
      <c r="D28" s="170"/>
      <c r="E28" s="111" t="s">
        <v>76</v>
      </c>
      <c r="F28" s="111"/>
    </row>
    <row r="29" spans="2:7" x14ac:dyDescent="0.25">
      <c r="B29" s="37">
        <v>18</v>
      </c>
      <c r="C29" s="169" t="s">
        <v>210</v>
      </c>
      <c r="D29" s="170"/>
      <c r="E29" s="111" t="s">
        <v>76</v>
      </c>
      <c r="F29" s="111"/>
    </row>
    <row r="30" spans="2:7" x14ac:dyDescent="0.25">
      <c r="B30" s="37">
        <v>19</v>
      </c>
      <c r="C30" s="169" t="s">
        <v>211</v>
      </c>
      <c r="D30" s="170"/>
      <c r="E30" s="111" t="s">
        <v>76</v>
      </c>
      <c r="F30" s="111"/>
    </row>
    <row r="31" spans="2:7" x14ac:dyDescent="0.25">
      <c r="B31" s="37">
        <v>20</v>
      </c>
      <c r="C31" s="169" t="s">
        <v>212</v>
      </c>
      <c r="D31" s="170"/>
      <c r="E31" s="111" t="s">
        <v>76</v>
      </c>
      <c r="F31" s="111"/>
    </row>
    <row r="32" spans="2:7" x14ac:dyDescent="0.25">
      <c r="B32" s="37">
        <v>21</v>
      </c>
      <c r="C32" s="169" t="s">
        <v>213</v>
      </c>
      <c r="D32" s="170"/>
      <c r="E32" s="111" t="s">
        <v>76</v>
      </c>
      <c r="F32" s="111"/>
    </row>
    <row r="33" spans="2:6" x14ac:dyDescent="0.25">
      <c r="B33" s="37">
        <v>22</v>
      </c>
      <c r="C33" s="169" t="s">
        <v>89</v>
      </c>
      <c r="D33" s="170"/>
      <c r="E33" s="111" t="s">
        <v>76</v>
      </c>
      <c r="F33" s="111"/>
    </row>
    <row r="34" spans="2:6" x14ac:dyDescent="0.25">
      <c r="B34" s="37">
        <v>23</v>
      </c>
      <c r="C34" s="169" t="s">
        <v>214</v>
      </c>
      <c r="D34" s="170"/>
      <c r="E34" s="111" t="s">
        <v>76</v>
      </c>
      <c r="F34" s="111"/>
    </row>
    <row r="35" spans="2:6" x14ac:dyDescent="0.25">
      <c r="B35" s="37">
        <v>24</v>
      </c>
      <c r="C35" s="169" t="s">
        <v>101</v>
      </c>
      <c r="D35" s="170"/>
      <c r="E35" s="111" t="s">
        <v>76</v>
      </c>
      <c r="F35" s="111"/>
    </row>
    <row r="36" spans="2:6" x14ac:dyDescent="0.25">
      <c r="B36" s="37">
        <v>25</v>
      </c>
      <c r="C36" s="169" t="s">
        <v>65</v>
      </c>
      <c r="D36" s="170"/>
      <c r="E36" s="111" t="s">
        <v>76</v>
      </c>
      <c r="F36" s="111"/>
    </row>
    <row r="37" spans="2:6" x14ac:dyDescent="0.25">
      <c r="B37" s="37">
        <v>26</v>
      </c>
      <c r="C37" s="169" t="s">
        <v>47</v>
      </c>
      <c r="D37" s="170"/>
      <c r="E37" s="111" t="s">
        <v>76</v>
      </c>
      <c r="F37" s="111"/>
    </row>
  </sheetData>
  <mergeCells count="60">
    <mergeCell ref="C29:D29"/>
    <mergeCell ref="E29:F29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19:D19"/>
    <mergeCell ref="E19:F19"/>
    <mergeCell ref="C21:D21"/>
    <mergeCell ref="E21:F21"/>
    <mergeCell ref="C22:D22"/>
    <mergeCell ref="E22:F22"/>
    <mergeCell ref="E16:F16"/>
    <mergeCell ref="C17:D17"/>
    <mergeCell ref="E17:F17"/>
    <mergeCell ref="C18:D18"/>
    <mergeCell ref="E18:F18"/>
    <mergeCell ref="B2:I2"/>
    <mergeCell ref="B7:C7"/>
    <mergeCell ref="D7:I7"/>
    <mergeCell ref="B8:C8"/>
    <mergeCell ref="D8:I8"/>
    <mergeCell ref="C37:D37"/>
    <mergeCell ref="E37:F37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0:D20"/>
    <mergeCell ref="E20:F20"/>
    <mergeCell ref="C16:D16"/>
  </mergeCells>
  <conditionalFormatting sqref="E5">
    <cfRule type="expression" dxfId="63" priority="26">
      <formula>E5=""</formula>
    </cfRule>
  </conditionalFormatting>
  <conditionalFormatting sqref="D5">
    <cfRule type="expression" dxfId="62" priority="64">
      <formula>D5=""</formula>
    </cfRule>
  </conditionalFormatting>
  <conditionalFormatting sqref="B5">
    <cfRule type="expression" dxfId="61" priority="104">
      <formula>B5=""</formula>
    </cfRule>
  </conditionalFormatting>
  <conditionalFormatting sqref="C5">
    <cfRule type="expression" dxfId="60" priority="141">
      <formula>C5=""</formula>
    </cfRule>
  </conditionalFormatting>
  <conditionalFormatting sqref="D7:I8">
    <cfRule type="expression" dxfId="59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16" t="str">
        <f>"DETALLE DEL SERVICIO ("&amp;B5&amp;" - "&amp;C5&amp;")"</f>
        <v>DETALLE DEL SERVICIO (VH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66</v>
      </c>
      <c r="C5" s="28" t="s">
        <v>68</v>
      </c>
      <c r="D5" s="28" t="str">
        <f>+'Operador PA'!E57</f>
        <v>Pueblos Unidos</v>
      </c>
      <c r="E5" s="28" t="str">
        <f>+'Operador PA'!G57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17" t="s">
        <v>69</v>
      </c>
      <c r="C7" s="117"/>
      <c r="D7" s="124" t="s">
        <v>67</v>
      </c>
      <c r="E7" s="124"/>
      <c r="F7" s="124"/>
      <c r="G7" s="124"/>
      <c r="H7" s="124"/>
      <c r="I7" s="124"/>
    </row>
    <row r="8" spans="2:9" x14ac:dyDescent="0.25">
      <c r="B8" s="117" t="s">
        <v>70</v>
      </c>
      <c r="C8" s="117"/>
      <c r="D8" s="124" t="s">
        <v>47</v>
      </c>
      <c r="E8" s="124"/>
      <c r="F8" s="124"/>
      <c r="G8" s="124"/>
      <c r="H8" s="124"/>
      <c r="I8" s="124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5" t="s">
        <v>71</v>
      </c>
      <c r="C10" s="115"/>
      <c r="D10" s="115"/>
      <c r="E10" s="115"/>
      <c r="F10" s="115"/>
    </row>
    <row r="11" spans="2:9" x14ac:dyDescent="0.25">
      <c r="B11" s="30" t="s">
        <v>72</v>
      </c>
      <c r="C11" s="115" t="s">
        <v>73</v>
      </c>
      <c r="D11" s="115"/>
      <c r="E11" s="115" t="s">
        <v>74</v>
      </c>
      <c r="F11" s="115"/>
    </row>
    <row r="12" spans="2:9" x14ac:dyDescent="0.25">
      <c r="B12" s="37">
        <v>1</v>
      </c>
      <c r="C12" s="139" t="s">
        <v>230</v>
      </c>
      <c r="D12" s="139"/>
      <c r="E12" s="111" t="s">
        <v>76</v>
      </c>
      <c r="F12" s="111"/>
      <c r="G12" s="32"/>
    </row>
    <row r="13" spans="2:9" x14ac:dyDescent="0.25">
      <c r="B13" s="37">
        <v>2</v>
      </c>
      <c r="C13" s="139" t="s">
        <v>79</v>
      </c>
      <c r="D13" s="139"/>
      <c r="E13" s="111" t="s">
        <v>76</v>
      </c>
      <c r="F13" s="111"/>
      <c r="G13" s="32"/>
    </row>
    <row r="14" spans="2:9" x14ac:dyDescent="0.25">
      <c r="B14" s="37">
        <v>3</v>
      </c>
      <c r="C14" s="139" t="s">
        <v>78</v>
      </c>
      <c r="D14" s="139"/>
      <c r="E14" s="111" t="s">
        <v>76</v>
      </c>
      <c r="F14" s="111"/>
      <c r="G14" s="32"/>
    </row>
    <row r="15" spans="2:9" x14ac:dyDescent="0.25">
      <c r="B15" s="37">
        <v>4</v>
      </c>
      <c r="C15" s="139" t="s">
        <v>200</v>
      </c>
      <c r="D15" s="139"/>
      <c r="E15" s="111" t="s">
        <v>76</v>
      </c>
      <c r="F15" s="111"/>
      <c r="G15" s="32"/>
    </row>
    <row r="16" spans="2:9" x14ac:dyDescent="0.25">
      <c r="B16" s="37">
        <v>5</v>
      </c>
      <c r="C16" s="139" t="s">
        <v>82</v>
      </c>
      <c r="D16" s="139"/>
      <c r="E16" s="111" t="s">
        <v>76</v>
      </c>
      <c r="F16" s="111"/>
      <c r="G16" s="32"/>
    </row>
    <row r="17" spans="2:7" x14ac:dyDescent="0.25">
      <c r="B17" s="37">
        <v>6</v>
      </c>
      <c r="C17" s="139" t="s">
        <v>94</v>
      </c>
      <c r="D17" s="139"/>
      <c r="E17" s="111" t="s">
        <v>76</v>
      </c>
      <c r="F17" s="111"/>
      <c r="G17" s="32"/>
    </row>
    <row r="18" spans="2:7" x14ac:dyDescent="0.25">
      <c r="B18" s="37">
        <v>7</v>
      </c>
      <c r="C18" s="139" t="s">
        <v>65</v>
      </c>
      <c r="D18" s="139"/>
      <c r="E18" s="111" t="s">
        <v>76</v>
      </c>
      <c r="F18" s="111"/>
    </row>
    <row r="19" spans="2:7" x14ac:dyDescent="0.25">
      <c r="B19" s="51">
        <v>8</v>
      </c>
      <c r="C19" s="139" t="s">
        <v>47</v>
      </c>
      <c r="D19" s="139"/>
      <c r="E19" s="111" t="s">
        <v>76</v>
      </c>
      <c r="F19" s="111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8" priority="24">
      <formula>E5=""</formula>
    </cfRule>
  </conditionalFormatting>
  <conditionalFormatting sqref="D5">
    <cfRule type="expression" dxfId="57" priority="53">
      <formula>D5=""</formula>
    </cfRule>
  </conditionalFormatting>
  <conditionalFormatting sqref="B5">
    <cfRule type="expression" dxfId="56" priority="106">
      <formula>B5=""</formula>
    </cfRule>
  </conditionalFormatting>
  <conditionalFormatting sqref="C5">
    <cfRule type="expression" dxfId="55" priority="144">
      <formula>C5=""</formula>
    </cfRule>
  </conditionalFormatting>
  <conditionalFormatting sqref="D7:I8">
    <cfRule type="expression" dxfId="54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zoomScale="85" zoomScaleNormal="85" workbookViewId="0">
      <selection activeCell="M26" sqref="M26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16" t="str">
        <f>"PROGRAMA DE OPERACIÓN DEL SERVICIO ("&amp;B7&amp;" - "&amp;C7&amp;")"</f>
        <v>PROGRAMA DE OPERACIÓN DEL SERVICIO (1 -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1</v>
      </c>
      <c r="C7" s="54" t="s">
        <v>68</v>
      </c>
      <c r="D7" s="54" t="str">
        <f>'[1]Operador PA'!E32</f>
        <v>Archipiélago de Chiloé</v>
      </c>
      <c r="E7" s="54" t="str">
        <f>'[1]Operador PA'!G32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8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8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6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6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6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8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8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8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6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6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8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8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8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16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16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  <c r="P34" t="s">
        <v>192</v>
      </c>
    </row>
    <row r="35" spans="2:16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16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16" ht="15.75" x14ac:dyDescent="0.25">
      <c r="B37" s="56" t="s">
        <v>269</v>
      </c>
      <c r="C37" s="57"/>
      <c r="D37" s="64" t="s">
        <v>270</v>
      </c>
      <c r="E37" s="65">
        <f>+SUM(E13:E36)</f>
        <v>102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3" priority="1">
      <formula>E7=""</formula>
    </cfRule>
  </conditionalFormatting>
  <conditionalFormatting sqref="D7">
    <cfRule type="expression" dxfId="52" priority="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M40" sqref="M40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6" t="str">
        <f>"PROGRAMA DE OPERACIÓN DEL SERVICIO ("&amp;B7&amp;" - "&amp;C7&amp;")"</f>
        <v>PROGRAMA DE OPERACIÓN DEL SERVICIO (1 -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1</v>
      </c>
      <c r="C7" s="54" t="s">
        <v>98</v>
      </c>
      <c r="D7" s="54" t="str">
        <f>'[1]Operador PA'!E33</f>
        <v>Hospital Regional</v>
      </c>
      <c r="E7" s="54" t="str">
        <f>'[1]Operador PA'!G33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5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4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4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4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6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6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6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6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6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6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6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6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5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78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L25" sqref="L25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(1VN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50</v>
      </c>
      <c r="C7" s="54" t="s">
        <v>68</v>
      </c>
      <c r="D7" s="54" t="str">
        <f>'[1]Operador PA'!E34</f>
        <v>Archipiélago de Chiloé</v>
      </c>
      <c r="E7" s="54" t="str">
        <f>'[1]Operador PA'!G34</f>
        <v>Inacap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B11" sqref="B11:I36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(1VN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50</v>
      </c>
      <c r="C7" s="54" t="s">
        <v>98</v>
      </c>
      <c r="D7" s="54" t="str">
        <f>'[1]Operador PA'!E35</f>
        <v>Inacap</v>
      </c>
      <c r="E7" s="54" t="str">
        <f>'[1]Operador PA'!G35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B11" sqref="B11:I36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(2 -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2</v>
      </c>
      <c r="C7" s="54" t="s">
        <v>68</v>
      </c>
      <c r="D7" s="54" t="str">
        <f>'[1]Operador PA'!E36</f>
        <v>Villa Nelda Panicucci</v>
      </c>
      <c r="E7" s="54" t="str">
        <f>'[1]Operador PA'!G36</f>
        <v>Zona Franca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8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5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5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5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5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4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4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4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4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4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4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4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62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L35" sqref="L35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16" t="str">
        <f>"PROGRAMA DE OPERACIÓN DEL SERVICIO ("&amp;B7&amp;" - "&amp;C7&amp;")"</f>
        <v>PROGRAMA DE OPERACIÓN DEL SERVICIO (2 -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>
        <v>2</v>
      </c>
      <c r="C7" s="54" t="s">
        <v>98</v>
      </c>
      <c r="D7" s="54" t="str">
        <f>'[1]Operador PA'!E37</f>
        <v>Zona Franca</v>
      </c>
      <c r="E7" s="54" t="str">
        <f>'[1]Operador PA'!G37</f>
        <v>Villa Nelda Panicucci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5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2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2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2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2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4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4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4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4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4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4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4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47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N31" sqref="N3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(2VN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54</v>
      </c>
      <c r="C7" s="54" t="s">
        <v>68</v>
      </c>
      <c r="D7" s="54" t="str">
        <f>'[1]Operador PA'!E38</f>
        <v>Villa Nelda Panicucci</v>
      </c>
      <c r="E7" s="54" t="str">
        <f>'[1]Operador PA'!G38</f>
        <v>Inacap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271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0" zoomScale="85" zoomScaleNormal="85" workbookViewId="0">
      <selection activeCell="B11" sqref="B11:I36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16" t="str">
        <f>"PROGRAMA DE OPERACIÓN DEL SERVICIO ("&amp;B7&amp;" - "&amp;C7&amp;")"</f>
        <v>PROGRAMA DE OPERACIÓN DEL SERVICIO (2VN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54</v>
      </c>
      <c r="C7" s="54" t="s">
        <v>98</v>
      </c>
      <c r="D7" s="54" t="str">
        <f>'[1]Operador PA'!E39</f>
        <v>Inacap</v>
      </c>
      <c r="E7" s="54" t="str">
        <f>'[1]Operador PA'!G39</f>
        <v>Villa Nelda Panicucci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10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10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10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10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10" ht="15.75" x14ac:dyDescent="0.25">
      <c r="B37" s="56" t="s">
        <v>269</v>
      </c>
      <c r="C37" s="57"/>
      <c r="D37" s="64" t="s">
        <v>270</v>
      </c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M35" sqref="M35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55</v>
      </c>
      <c r="C7" s="54" t="s">
        <v>68</v>
      </c>
      <c r="D7" s="54" t="str">
        <f>'[1]Operador PA'!E40</f>
        <v>Villa Nelda Panicucci</v>
      </c>
      <c r="E7" s="54" t="str">
        <f>'[1]Operador PA'!G40</f>
        <v>Zona Franca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3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3</v>
      </c>
      <c r="F21" s="58" t="s">
        <v>251</v>
      </c>
      <c r="G21" s="59">
        <v>2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3</v>
      </c>
      <c r="F22" s="62" t="s">
        <v>251</v>
      </c>
      <c r="G22" s="63">
        <v>2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3</v>
      </c>
      <c r="F23" s="58" t="s">
        <v>255</v>
      </c>
      <c r="G23" s="59">
        <v>2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3</v>
      </c>
      <c r="F24" s="62" t="s">
        <v>253</v>
      </c>
      <c r="G24" s="63">
        <v>2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3</v>
      </c>
      <c r="F25" s="58" t="s">
        <v>253</v>
      </c>
      <c r="G25" s="59">
        <v>2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6">
        <v>3</v>
      </c>
      <c r="F26" s="62" t="s">
        <v>253</v>
      </c>
      <c r="G26" s="63">
        <v>2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3</v>
      </c>
      <c r="F27" s="58" t="s">
        <v>253</v>
      </c>
      <c r="G27" s="59">
        <v>2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3</v>
      </c>
      <c r="F28" s="62" t="s">
        <v>251</v>
      </c>
      <c r="G28" s="63">
        <v>2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3</v>
      </c>
      <c r="F29" s="58" t="s">
        <v>251</v>
      </c>
      <c r="G29" s="59">
        <v>2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3</v>
      </c>
      <c r="F30" s="62" t="s">
        <v>251</v>
      </c>
      <c r="G30" s="63">
        <v>2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3</v>
      </c>
      <c r="F31" s="58" t="s">
        <v>251</v>
      </c>
      <c r="G31" s="59">
        <v>2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2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2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42</v>
      </c>
      <c r="F37" s="64" t="s">
        <v>270</v>
      </c>
      <c r="G37" s="65">
        <f>+SUM(G13:G36)</f>
        <v>26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B11" sqref="B11:I36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55</v>
      </c>
      <c r="C7" s="54" t="s">
        <v>98</v>
      </c>
      <c r="D7" s="54" t="str">
        <f>'[1]Operador PA'!E41</f>
        <v>Zona Franca</v>
      </c>
      <c r="E7" s="54" t="str">
        <f>'[1]Operador PA'!G41</f>
        <v>Villa Nelda Panicucci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3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3</v>
      </c>
      <c r="F21" s="58" t="s">
        <v>251</v>
      </c>
      <c r="G21" s="59">
        <v>2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3</v>
      </c>
      <c r="F22" s="62" t="s">
        <v>251</v>
      </c>
      <c r="G22" s="63">
        <v>2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3</v>
      </c>
      <c r="F23" s="58" t="s">
        <v>255</v>
      </c>
      <c r="G23" s="59">
        <v>2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3</v>
      </c>
      <c r="F24" s="62" t="s">
        <v>253</v>
      </c>
      <c r="G24" s="63">
        <v>2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3</v>
      </c>
      <c r="F25" s="58" t="s">
        <v>253</v>
      </c>
      <c r="G25" s="59">
        <v>2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6">
        <v>3</v>
      </c>
      <c r="F26" s="62" t="s">
        <v>253</v>
      </c>
      <c r="G26" s="63">
        <v>2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3</v>
      </c>
      <c r="F27" s="58" t="s">
        <v>253</v>
      </c>
      <c r="G27" s="59">
        <v>2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3</v>
      </c>
      <c r="F28" s="62" t="s">
        <v>251</v>
      </c>
      <c r="G28" s="63">
        <v>2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3</v>
      </c>
      <c r="F29" s="58" t="s">
        <v>251</v>
      </c>
      <c r="G29" s="59">
        <v>2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3</v>
      </c>
      <c r="F30" s="62" t="s">
        <v>251</v>
      </c>
      <c r="G30" s="63">
        <v>2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3</v>
      </c>
      <c r="F31" s="58" t="s">
        <v>251</v>
      </c>
      <c r="G31" s="59">
        <v>2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2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2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42</v>
      </c>
      <c r="F37" s="64" t="s">
        <v>270</v>
      </c>
      <c r="G37" s="65">
        <f>+SUM(G13:G36)</f>
        <v>26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B11" sqref="B11:I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(2VVN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56</v>
      </c>
      <c r="C7" s="54" t="s">
        <v>68</v>
      </c>
      <c r="D7" s="54" t="str">
        <f>'[1]Operador PA'!E42</f>
        <v>Villa Nelda Panicucci</v>
      </c>
      <c r="E7" s="54" t="str">
        <f>'[1]Operador PA'!G42</f>
        <v>Inacap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1</v>
      </c>
      <c r="F13" s="58" t="s">
        <v>251</v>
      </c>
      <c r="G13" s="59">
        <v>1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1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2">
        <v>1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</v>
      </c>
      <c r="F37" s="64" t="s">
        <v>270</v>
      </c>
      <c r="G37" s="65">
        <f>+SUM(G13:G36)</f>
        <v>1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B11" sqref="B11:I36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(2VVN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56</v>
      </c>
      <c r="C7" s="54" t="s">
        <v>98</v>
      </c>
      <c r="D7" s="54" t="str">
        <f>'[1]Operador PA'!E43</f>
        <v>Inacap</v>
      </c>
      <c r="E7" s="54" t="str">
        <f>'[1]Operador PA'!G43</f>
        <v>Villa Nelda Panicucci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1</v>
      </c>
      <c r="F13" s="58" t="s">
        <v>251</v>
      </c>
      <c r="G13" s="59">
        <v>1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1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1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</v>
      </c>
      <c r="F37" s="64" t="s">
        <v>270</v>
      </c>
      <c r="G37" s="65">
        <f>+SUM(G13:G36)</f>
        <v>1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B11" sqref="B11:I36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(4 -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4</v>
      </c>
      <c r="C7" s="54" t="s">
        <v>68</v>
      </c>
      <c r="D7" s="54" t="str">
        <f>'[1]Operador PA'!E44</f>
        <v>Coronel Mardones</v>
      </c>
      <c r="E7" s="54" t="str">
        <f>'[1]Operador PA'!G44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4</v>
      </c>
      <c r="F13" s="58" t="s">
        <v>251</v>
      </c>
      <c r="G13" s="59">
        <v>4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5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5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5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5</v>
      </c>
      <c r="F23" s="58" t="s">
        <v>255</v>
      </c>
      <c r="G23" s="59">
        <v>3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5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5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5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5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5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5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5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5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6">
        <v>5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4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4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85</v>
      </c>
      <c r="F37" s="64" t="s">
        <v>270</v>
      </c>
      <c r="G37" s="65">
        <f>+SUM(G13:G36)</f>
        <v>53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90" zoomScaleNormal="90" workbookViewId="0">
      <selection activeCell="B11" sqref="B11:I3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(4 -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45" x14ac:dyDescent="0.25">
      <c r="B7" s="54">
        <v>4</v>
      </c>
      <c r="C7" s="54" t="s">
        <v>98</v>
      </c>
      <c r="D7" s="54" t="str">
        <f>'[1]Operador PA'!E45</f>
        <v>Hospital Regional</v>
      </c>
      <c r="E7" s="54" t="str">
        <f>'[1]Operador PA'!G45</f>
        <v>Eduardo Frei Montalva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4</v>
      </c>
      <c r="F13" s="58" t="s">
        <v>251</v>
      </c>
      <c r="G13" s="59">
        <v>4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5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5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5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5</v>
      </c>
      <c r="F23" s="58" t="s">
        <v>255</v>
      </c>
      <c r="G23" s="59">
        <v>3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5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5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5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5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5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5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5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5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6">
        <v>5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4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4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85</v>
      </c>
      <c r="F37" s="64" t="s">
        <v>270</v>
      </c>
      <c r="G37" s="65">
        <f>+SUM(G13:G36)</f>
        <v>53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B11" sqref="B11:I36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6</v>
      </c>
      <c r="C7" s="54" t="s">
        <v>68</v>
      </c>
      <c r="D7" s="54" t="str">
        <f>'[1]Operador PA'!E46</f>
        <v>Archipiélago de Chiloé</v>
      </c>
      <c r="E7" s="54" t="str">
        <f>'[1]Operador PA'!G46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8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5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5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5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5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4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4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4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4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4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4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4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3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63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B11" sqref="B11:I36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16" t="str">
        <f>"PROGRAMA DE OPERACIÓN DEL SERVICIO ("&amp;B7&amp;" - "&amp;C7&amp;")"</f>
        <v>PROGRAMA DE OPERACIÓN DEL SERVICIO (6 -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6</v>
      </c>
      <c r="C7" s="54" t="s">
        <v>98</v>
      </c>
      <c r="D7" s="54" t="str">
        <f>'[1]Operador PA'!E47</f>
        <v>Hospital Regional</v>
      </c>
      <c r="E7" s="54" t="str">
        <f>'[1]Operador PA'!G47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5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3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3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3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5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4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4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4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4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4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4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4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3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54</v>
      </c>
      <c r="F37" s="64" t="s">
        <v>270</v>
      </c>
      <c r="G37" s="65">
        <f>+SUM(G13:G36)</f>
        <v>50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B11" sqref="B11:I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(6VN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59</v>
      </c>
      <c r="C7" s="54" t="s">
        <v>68</v>
      </c>
      <c r="D7" s="54" t="str">
        <f>'[1]Operador PA'!E48</f>
        <v>Archipiélago de Chiloé</v>
      </c>
      <c r="E7" s="54" t="str">
        <f>'[1]Operador PA'!G48</f>
        <v>Inacap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271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6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/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B11" sqref="B11:I36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(6VN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59</v>
      </c>
      <c r="C7" s="54" t="s">
        <v>98</v>
      </c>
      <c r="D7" s="54" t="str">
        <f>'[1]Operador PA'!E49</f>
        <v>Inacap</v>
      </c>
      <c r="E7" s="54" t="str">
        <f>'[1]Operador PA'!G49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6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6</v>
      </c>
      <c r="F37" s="64" t="s">
        <v>270</v>
      </c>
      <c r="G37" s="65">
        <f>+SUM(G13:G36)</f>
        <v>2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B11" sqref="B11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(6V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60</v>
      </c>
      <c r="C7" s="54" t="s">
        <v>68</v>
      </c>
      <c r="D7" s="54" t="str">
        <f>'[1]Operador PA'!E50</f>
        <v>Archipiélago de Chiloé</v>
      </c>
      <c r="E7" s="54" t="str">
        <f>'[1]Operador PA'!G50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3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2</v>
      </c>
      <c r="F21" s="58" t="s">
        <v>251</v>
      </c>
      <c r="G21" s="59">
        <v>2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2</v>
      </c>
      <c r="F22" s="62" t="s">
        <v>251</v>
      </c>
      <c r="G22" s="63">
        <v>2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2</v>
      </c>
      <c r="F23" s="58" t="s">
        <v>251</v>
      </c>
      <c r="G23" s="59">
        <v>2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2</v>
      </c>
      <c r="F24" s="62" t="s">
        <v>253</v>
      </c>
      <c r="G24" s="63">
        <v>2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3</v>
      </c>
      <c r="F25" s="58" t="s">
        <v>253</v>
      </c>
      <c r="G25" s="59">
        <v>2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3</v>
      </c>
      <c r="F26" s="62" t="s">
        <v>253</v>
      </c>
      <c r="G26" s="63">
        <v>2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3</v>
      </c>
      <c r="F27" s="58" t="s">
        <v>253</v>
      </c>
      <c r="G27" s="59">
        <v>2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3</v>
      </c>
      <c r="F28" s="62" t="s">
        <v>251</v>
      </c>
      <c r="G28" s="63">
        <v>2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3</v>
      </c>
      <c r="F29" s="58" t="s">
        <v>251</v>
      </c>
      <c r="G29" s="59">
        <v>2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3</v>
      </c>
      <c r="F30" s="62" t="s">
        <v>251</v>
      </c>
      <c r="G30" s="63">
        <v>2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3</v>
      </c>
      <c r="F31" s="58" t="s">
        <v>251</v>
      </c>
      <c r="G31" s="59">
        <v>2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2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2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38</v>
      </c>
      <c r="F37" s="64" t="s">
        <v>270</v>
      </c>
      <c r="G37" s="65">
        <f>+SUM(G13:G36)</f>
        <v>26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B11" sqref="B11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(6V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60</v>
      </c>
      <c r="C7" s="54" t="s">
        <v>98</v>
      </c>
      <c r="D7" s="54" t="str">
        <f>'[1]Operador PA'!E51</f>
        <v>Hospital Regional</v>
      </c>
      <c r="E7" s="54" t="str">
        <f>'[1]Operador PA'!G51</f>
        <v>Huillinco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3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2</v>
      </c>
      <c r="F21" s="58" t="s">
        <v>251</v>
      </c>
      <c r="G21" s="59">
        <v>2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2</v>
      </c>
      <c r="F22" s="62" t="s">
        <v>251</v>
      </c>
      <c r="G22" s="63">
        <v>2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2</v>
      </c>
      <c r="F23" s="58" t="s">
        <v>251</v>
      </c>
      <c r="G23" s="59">
        <v>2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2</v>
      </c>
      <c r="F24" s="62" t="s">
        <v>251</v>
      </c>
      <c r="G24" s="63">
        <v>2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3</v>
      </c>
      <c r="F25" s="58" t="s">
        <v>251</v>
      </c>
      <c r="G25" s="59">
        <v>2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3</v>
      </c>
      <c r="F26" s="62" t="s">
        <v>251</v>
      </c>
      <c r="G26" s="63">
        <v>2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3</v>
      </c>
      <c r="F27" s="58" t="s">
        <v>251</v>
      </c>
      <c r="G27" s="59">
        <v>2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3</v>
      </c>
      <c r="F28" s="62" t="s">
        <v>251</v>
      </c>
      <c r="G28" s="63">
        <v>2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3</v>
      </c>
      <c r="F29" s="58" t="s">
        <v>251</v>
      </c>
      <c r="G29" s="59">
        <v>2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3</v>
      </c>
      <c r="F30" s="62" t="s">
        <v>251</v>
      </c>
      <c r="G30" s="63">
        <v>2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3</v>
      </c>
      <c r="F31" s="58" t="s">
        <v>251</v>
      </c>
      <c r="G31" s="59">
        <v>2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2</v>
      </c>
      <c r="F32" s="62" t="s">
        <v>251</v>
      </c>
      <c r="G32" s="63">
        <v>2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2</v>
      </c>
      <c r="F33" s="58" t="s">
        <v>251</v>
      </c>
      <c r="G33" s="59">
        <v>2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2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38</v>
      </c>
      <c r="F37" s="64" t="s">
        <v>270</v>
      </c>
      <c r="G37" s="65">
        <f>+SUM(G13:G36)</f>
        <v>26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90" zoomScaleNormal="90" workbookViewId="0">
      <selection activeCell="B11" sqref="B11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(6VVN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62</v>
      </c>
      <c r="C7" s="54" t="s">
        <v>68</v>
      </c>
      <c r="D7" s="54" t="str">
        <f>'[1]Operador PA'!E52</f>
        <v>Archipiélago de Chiloé</v>
      </c>
      <c r="E7" s="54" t="str">
        <f>'[1]Operador PA'!G52</f>
        <v>Inacap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1</v>
      </c>
      <c r="F13" s="58" t="s">
        <v>251</v>
      </c>
      <c r="G13" s="59">
        <v>1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1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1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</v>
      </c>
      <c r="F37" s="64" t="s">
        <v>270</v>
      </c>
      <c r="G37" s="65">
        <f>+SUM(G13:G36)</f>
        <v>1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B11" sqref="B11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(6VVN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45" x14ac:dyDescent="0.25">
      <c r="B7" s="54" t="s">
        <v>62</v>
      </c>
      <c r="C7" s="54" t="s">
        <v>98</v>
      </c>
      <c r="D7" s="54" t="str">
        <f>'[1]Operador PA'!E53</f>
        <v>Inacap</v>
      </c>
      <c r="E7" s="54" t="str">
        <f>'[1]Operador PA'!G53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67" t="s">
        <v>239</v>
      </c>
      <c r="G12" s="67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1</v>
      </c>
      <c r="F13" s="58" t="s">
        <v>251</v>
      </c>
      <c r="G13" s="59">
        <v>1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/>
      <c r="E20" s="63"/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59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1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1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</v>
      </c>
      <c r="F37" s="64" t="s">
        <v>270</v>
      </c>
      <c r="G37" s="65">
        <f>+SUM(G13:G36)</f>
        <v>1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B11" sqref="B11:I36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16" t="str">
        <f>"PROGRAMA DE OPERACIÓN DEL SERVICIO ("&amp;B7&amp;" - "&amp;C7&amp;")"</f>
        <v>PROGRAMA DE OPERACIÓN DEL SERVICIO (8 -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8</v>
      </c>
      <c r="C7" s="54" t="s">
        <v>68</v>
      </c>
      <c r="D7" s="54" t="str">
        <f>'[1]Operador PA'!E54</f>
        <v>Archipiélago de Chiloé</v>
      </c>
      <c r="E7" s="54" t="str">
        <f>'[1]Operador PA'!G54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8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68">
        <v>8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6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6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6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6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6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8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6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6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6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6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5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97</v>
      </c>
      <c r="F37" s="64" t="s">
        <v>270</v>
      </c>
      <c r="G37" s="65">
        <f>+SUM(G13:G36)</f>
        <v>52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B11" sqref="B11:I3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(8 -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>
        <v>8</v>
      </c>
      <c r="C7" s="54" t="s">
        <v>98</v>
      </c>
      <c r="D7" s="54" t="str">
        <f>'[1]Operador PA'!E55</f>
        <v>Hospital Regional</v>
      </c>
      <c r="E7" s="54" t="str">
        <f>'[1]Operador PA'!G55</f>
        <v>Archipiélago de Chiloé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 t="s">
        <v>251</v>
      </c>
      <c r="E13" s="59">
        <v>2</v>
      </c>
      <c r="F13" s="58" t="s">
        <v>251</v>
      </c>
      <c r="G13" s="59">
        <v>2</v>
      </c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6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 t="s">
        <v>249</v>
      </c>
      <c r="E21" s="59">
        <v>6</v>
      </c>
      <c r="F21" s="58" t="s">
        <v>251</v>
      </c>
      <c r="G21" s="59">
        <v>3</v>
      </c>
      <c r="H21" s="58"/>
      <c r="I21" s="59"/>
    </row>
    <row r="22" spans="2:9" ht="15.75" x14ac:dyDescent="0.25">
      <c r="B22" s="60">
        <v>9</v>
      </c>
      <c r="C22" s="61" t="s">
        <v>252</v>
      </c>
      <c r="D22" s="62" t="s">
        <v>253</v>
      </c>
      <c r="E22" s="63">
        <v>5</v>
      </c>
      <c r="F22" s="62" t="s">
        <v>251</v>
      </c>
      <c r="G22" s="63">
        <v>3</v>
      </c>
      <c r="H22" s="62" t="s">
        <v>251</v>
      </c>
      <c r="I22" s="63">
        <v>2</v>
      </c>
    </row>
    <row r="23" spans="2:9" ht="15.75" x14ac:dyDescent="0.25">
      <c r="B23" s="56">
        <v>10</v>
      </c>
      <c r="C23" s="57" t="s">
        <v>254</v>
      </c>
      <c r="D23" s="58" t="s">
        <v>253</v>
      </c>
      <c r="E23" s="59">
        <v>5</v>
      </c>
      <c r="F23" s="58" t="s">
        <v>255</v>
      </c>
      <c r="G23" s="59">
        <v>4</v>
      </c>
      <c r="H23" s="58" t="s">
        <v>251</v>
      </c>
      <c r="I23" s="59">
        <v>2</v>
      </c>
    </row>
    <row r="24" spans="2:9" ht="15.75" x14ac:dyDescent="0.25">
      <c r="B24" s="60">
        <v>11</v>
      </c>
      <c r="C24" s="61" t="s">
        <v>256</v>
      </c>
      <c r="D24" s="62" t="s">
        <v>253</v>
      </c>
      <c r="E24" s="63">
        <v>6</v>
      </c>
      <c r="F24" s="62" t="s">
        <v>253</v>
      </c>
      <c r="G24" s="63">
        <v>4</v>
      </c>
      <c r="H24" s="62" t="s">
        <v>251</v>
      </c>
      <c r="I24" s="63">
        <v>2</v>
      </c>
    </row>
    <row r="25" spans="2:9" ht="15.75" x14ac:dyDescent="0.25">
      <c r="B25" s="56">
        <v>12</v>
      </c>
      <c r="C25" s="57" t="s">
        <v>257</v>
      </c>
      <c r="D25" s="58" t="s">
        <v>249</v>
      </c>
      <c r="E25" s="59">
        <v>8</v>
      </c>
      <c r="F25" s="58" t="s">
        <v>253</v>
      </c>
      <c r="G25" s="59">
        <v>4</v>
      </c>
      <c r="H25" s="58" t="s">
        <v>251</v>
      </c>
      <c r="I25" s="59">
        <v>2</v>
      </c>
    </row>
    <row r="26" spans="2:9" ht="15.75" x14ac:dyDescent="0.25">
      <c r="B26" s="60">
        <v>13</v>
      </c>
      <c r="C26" s="61" t="s">
        <v>258</v>
      </c>
      <c r="D26" s="62" t="s">
        <v>249</v>
      </c>
      <c r="E26" s="63">
        <v>8</v>
      </c>
      <c r="F26" s="62" t="s">
        <v>253</v>
      </c>
      <c r="G26" s="63">
        <v>4</v>
      </c>
      <c r="H26" s="62" t="s">
        <v>251</v>
      </c>
      <c r="I26" s="63">
        <v>2</v>
      </c>
    </row>
    <row r="27" spans="2:9" ht="15.75" x14ac:dyDescent="0.25">
      <c r="B27" s="56">
        <v>14</v>
      </c>
      <c r="C27" s="57" t="s">
        <v>259</v>
      </c>
      <c r="D27" s="58" t="s">
        <v>249</v>
      </c>
      <c r="E27" s="59">
        <v>8</v>
      </c>
      <c r="F27" s="58" t="s">
        <v>253</v>
      </c>
      <c r="G27" s="59">
        <v>4</v>
      </c>
      <c r="H27" s="58" t="s">
        <v>251</v>
      </c>
      <c r="I27" s="59">
        <v>2</v>
      </c>
    </row>
    <row r="28" spans="2:9" ht="15.75" x14ac:dyDescent="0.25">
      <c r="B28" s="60">
        <v>15</v>
      </c>
      <c r="C28" s="61" t="s">
        <v>260</v>
      </c>
      <c r="D28" s="62" t="s">
        <v>253</v>
      </c>
      <c r="E28" s="63">
        <v>6</v>
      </c>
      <c r="F28" s="62" t="s">
        <v>251</v>
      </c>
      <c r="G28" s="63">
        <v>4</v>
      </c>
      <c r="H28" s="62" t="s">
        <v>251</v>
      </c>
      <c r="I28" s="63">
        <v>2</v>
      </c>
    </row>
    <row r="29" spans="2:9" ht="15.75" x14ac:dyDescent="0.25">
      <c r="B29" s="56">
        <v>16</v>
      </c>
      <c r="C29" s="57" t="s">
        <v>261</v>
      </c>
      <c r="D29" s="58" t="s">
        <v>253</v>
      </c>
      <c r="E29" s="59">
        <v>6</v>
      </c>
      <c r="F29" s="58" t="s">
        <v>251</v>
      </c>
      <c r="G29" s="59">
        <v>4</v>
      </c>
      <c r="H29" s="58" t="s">
        <v>251</v>
      </c>
      <c r="I29" s="59">
        <v>2</v>
      </c>
    </row>
    <row r="30" spans="2:9" ht="15.75" x14ac:dyDescent="0.25">
      <c r="B30" s="60">
        <v>17</v>
      </c>
      <c r="C30" s="61" t="s">
        <v>262</v>
      </c>
      <c r="D30" s="62" t="s">
        <v>249</v>
      </c>
      <c r="E30" s="63">
        <v>6</v>
      </c>
      <c r="F30" s="62" t="s">
        <v>251</v>
      </c>
      <c r="G30" s="63">
        <v>4</v>
      </c>
      <c r="H30" s="62" t="s">
        <v>251</v>
      </c>
      <c r="I30" s="63">
        <v>2</v>
      </c>
    </row>
    <row r="31" spans="2:9" ht="15.75" x14ac:dyDescent="0.25">
      <c r="B31" s="56">
        <v>18</v>
      </c>
      <c r="C31" s="57" t="s">
        <v>263</v>
      </c>
      <c r="D31" s="58" t="s">
        <v>249</v>
      </c>
      <c r="E31" s="59">
        <v>6</v>
      </c>
      <c r="F31" s="58" t="s">
        <v>251</v>
      </c>
      <c r="G31" s="59">
        <v>4</v>
      </c>
      <c r="H31" s="58" t="s">
        <v>251</v>
      </c>
      <c r="I31" s="59">
        <v>2</v>
      </c>
    </row>
    <row r="32" spans="2:9" ht="15.75" x14ac:dyDescent="0.25">
      <c r="B32" s="60">
        <v>19</v>
      </c>
      <c r="C32" s="61" t="s">
        <v>264</v>
      </c>
      <c r="D32" s="62" t="s">
        <v>249</v>
      </c>
      <c r="E32" s="63">
        <v>6</v>
      </c>
      <c r="F32" s="62" t="s">
        <v>251</v>
      </c>
      <c r="G32" s="63">
        <v>4</v>
      </c>
      <c r="H32" s="62" t="s">
        <v>251</v>
      </c>
      <c r="I32" s="63">
        <v>2</v>
      </c>
    </row>
    <row r="33" spans="2:9" ht="15.75" x14ac:dyDescent="0.25">
      <c r="B33" s="56">
        <v>20</v>
      </c>
      <c r="C33" s="57" t="s">
        <v>265</v>
      </c>
      <c r="D33" s="58" t="s">
        <v>251</v>
      </c>
      <c r="E33" s="59">
        <v>4</v>
      </c>
      <c r="F33" s="58" t="s">
        <v>251</v>
      </c>
      <c r="G33" s="59">
        <v>4</v>
      </c>
      <c r="H33" s="58" t="s">
        <v>251</v>
      </c>
      <c r="I33" s="59">
        <v>2</v>
      </c>
    </row>
    <row r="34" spans="2:9" ht="15.75" x14ac:dyDescent="0.25">
      <c r="B34" s="60">
        <v>21</v>
      </c>
      <c r="C34" s="61" t="s">
        <v>266</v>
      </c>
      <c r="D34" s="62" t="s">
        <v>251</v>
      </c>
      <c r="E34" s="63">
        <v>4</v>
      </c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 t="s">
        <v>251</v>
      </c>
      <c r="E35" s="59">
        <v>2</v>
      </c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 t="s">
        <v>251</v>
      </c>
      <c r="E36" s="63">
        <v>2</v>
      </c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96</v>
      </c>
      <c r="F37" s="64" t="s">
        <v>270</v>
      </c>
      <c r="G37" s="65">
        <f>+SUM(G13:G36)</f>
        <v>52</v>
      </c>
      <c r="H37" s="64" t="s">
        <v>270</v>
      </c>
      <c r="I37" s="6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B11" sqref="B11:I36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(8V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x14ac:dyDescent="0.25">
      <c r="B7" s="54" t="s">
        <v>63</v>
      </c>
      <c r="C7" s="54" t="s">
        <v>68</v>
      </c>
      <c r="D7" s="54" t="str">
        <f>'[1]Operador PA'!E56</f>
        <v>Fitz Roy</v>
      </c>
      <c r="E7" s="54" t="str">
        <f>'[1]Operador PA'!G56</f>
        <v>Los Flamencos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3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68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3</v>
      </c>
      <c r="F37" s="64" t="s">
        <v>270</v>
      </c>
      <c r="G37" s="65">
        <f>+SUM(G13:G36)</f>
        <v>0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workbookViewId="0">
      <selection activeCell="N32" sqref="N32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16" t="str">
        <f>"PROGRAMA DE OPERACIÓN DEL SERVICIO ("&amp;B7&amp;" - "&amp;C7&amp;")"</f>
        <v>PROGRAMA DE OPERACIÓN DEL SERVICIO (VH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41" t="s">
        <v>231</v>
      </c>
      <c r="C4" s="41"/>
      <c r="D4" s="41"/>
      <c r="E4" s="41"/>
      <c r="F4" s="41"/>
      <c r="G4" s="41"/>
      <c r="H4" s="41"/>
      <c r="I4" s="41"/>
    </row>
    <row r="6" spans="2:9" x14ac:dyDescent="0.25">
      <c r="B6" s="53" t="s">
        <v>37</v>
      </c>
      <c r="C6" s="53" t="s">
        <v>38</v>
      </c>
      <c r="D6" s="53" t="s">
        <v>40</v>
      </c>
      <c r="E6" s="53" t="s">
        <v>41</v>
      </c>
      <c r="F6" s="53" t="s">
        <v>232</v>
      </c>
      <c r="G6" s="34"/>
    </row>
    <row r="7" spans="2:9" ht="30" x14ac:dyDescent="0.25">
      <c r="B7" s="54" t="s">
        <v>66</v>
      </c>
      <c r="C7" s="54" t="s">
        <v>68</v>
      </c>
      <c r="D7" s="54" t="str">
        <f>+'[1]Operador PA'!E57</f>
        <v>Pueblos Unidos</v>
      </c>
      <c r="E7" s="54" t="str">
        <f>+'[1]Operador PA'!G57</f>
        <v>Hospital Regional</v>
      </c>
      <c r="F7" s="54" t="str">
        <f>[1]TAPA!I12</f>
        <v>NORMAL</v>
      </c>
      <c r="G7" s="34"/>
    </row>
    <row r="9" spans="2:9" x14ac:dyDescent="0.25">
      <c r="B9" s="41" t="s">
        <v>233</v>
      </c>
      <c r="C9" s="41"/>
      <c r="D9" s="41"/>
      <c r="E9" s="41"/>
      <c r="F9" s="41"/>
      <c r="G9" s="41"/>
      <c r="H9" s="41"/>
      <c r="I9" s="41"/>
    </row>
    <row r="11" spans="2:9" x14ac:dyDescent="0.25">
      <c r="B11" s="171" t="s">
        <v>234</v>
      </c>
      <c r="C11" s="171" t="s">
        <v>235</v>
      </c>
      <c r="D11" s="172" t="s">
        <v>236</v>
      </c>
      <c r="E11" s="172"/>
      <c r="F11" s="172" t="s">
        <v>237</v>
      </c>
      <c r="G11" s="172"/>
      <c r="H11" s="172" t="s">
        <v>238</v>
      </c>
      <c r="I11" s="172"/>
    </row>
    <row r="12" spans="2:9" ht="30" x14ac:dyDescent="0.25">
      <c r="B12" s="171"/>
      <c r="C12" s="171"/>
      <c r="D12" s="55" t="s">
        <v>239</v>
      </c>
      <c r="E12" s="55" t="s">
        <v>240</v>
      </c>
      <c r="F12" s="55" t="s">
        <v>239</v>
      </c>
      <c r="G12" s="55" t="s">
        <v>240</v>
      </c>
      <c r="H12" s="55" t="s">
        <v>239</v>
      </c>
      <c r="I12" s="55" t="s">
        <v>240</v>
      </c>
    </row>
    <row r="13" spans="2:9" ht="15.75" x14ac:dyDescent="0.25">
      <c r="B13" s="56">
        <v>0</v>
      </c>
      <c r="C13" s="57" t="s">
        <v>241</v>
      </c>
      <c r="D13" s="58"/>
      <c r="E13" s="59"/>
      <c r="F13" s="58"/>
      <c r="G13" s="59"/>
      <c r="H13" s="58"/>
      <c r="I13" s="59"/>
    </row>
    <row r="14" spans="2:9" ht="15.75" x14ac:dyDescent="0.25">
      <c r="B14" s="60">
        <v>1</v>
      </c>
      <c r="C14" s="61" t="s">
        <v>242</v>
      </c>
      <c r="D14" s="62"/>
      <c r="E14" s="63"/>
      <c r="F14" s="62"/>
      <c r="G14" s="63"/>
      <c r="H14" s="62"/>
      <c r="I14" s="63"/>
    </row>
    <row r="15" spans="2:9" ht="15.75" x14ac:dyDescent="0.25">
      <c r="B15" s="56">
        <v>2</v>
      </c>
      <c r="C15" s="57" t="s">
        <v>243</v>
      </c>
      <c r="D15" s="58"/>
      <c r="E15" s="59"/>
      <c r="F15" s="58"/>
      <c r="G15" s="59"/>
      <c r="H15" s="58"/>
      <c r="I15" s="59"/>
    </row>
    <row r="16" spans="2:9" ht="15.75" x14ac:dyDescent="0.25">
      <c r="B16" s="60">
        <v>3</v>
      </c>
      <c r="C16" s="61" t="s">
        <v>244</v>
      </c>
      <c r="D16" s="62"/>
      <c r="E16" s="63"/>
      <c r="F16" s="62"/>
      <c r="G16" s="63"/>
      <c r="H16" s="62"/>
      <c r="I16" s="63"/>
    </row>
    <row r="17" spans="2:9" ht="15.75" x14ac:dyDescent="0.25">
      <c r="B17" s="56">
        <v>4</v>
      </c>
      <c r="C17" s="57" t="s">
        <v>245</v>
      </c>
      <c r="D17" s="58"/>
      <c r="E17" s="59"/>
      <c r="F17" s="58"/>
      <c r="G17" s="59"/>
      <c r="H17" s="58"/>
      <c r="I17" s="59"/>
    </row>
    <row r="18" spans="2:9" ht="15.75" x14ac:dyDescent="0.25">
      <c r="B18" s="60">
        <v>5</v>
      </c>
      <c r="C18" s="61" t="s">
        <v>246</v>
      </c>
      <c r="D18" s="62"/>
      <c r="E18" s="63"/>
      <c r="F18" s="62"/>
      <c r="G18" s="63"/>
      <c r="H18" s="62"/>
      <c r="I18" s="63"/>
    </row>
    <row r="19" spans="2:9" ht="15.75" x14ac:dyDescent="0.25">
      <c r="B19" s="56">
        <v>6</v>
      </c>
      <c r="C19" s="57" t="s">
        <v>247</v>
      </c>
      <c r="D19" s="58"/>
      <c r="E19" s="59"/>
      <c r="F19" s="58"/>
      <c r="G19" s="59"/>
      <c r="H19" s="58"/>
      <c r="I19" s="59"/>
    </row>
    <row r="20" spans="2:9" ht="15.75" x14ac:dyDescent="0.25">
      <c r="B20" s="60">
        <v>7</v>
      </c>
      <c r="C20" s="61" t="s">
        <v>248</v>
      </c>
      <c r="D20" s="62" t="s">
        <v>249</v>
      </c>
      <c r="E20" s="63">
        <v>1</v>
      </c>
      <c r="F20" s="62"/>
      <c r="G20" s="63"/>
      <c r="H20" s="62"/>
      <c r="I20" s="63"/>
    </row>
    <row r="21" spans="2:9" ht="15.75" x14ac:dyDescent="0.25">
      <c r="B21" s="56">
        <v>8</v>
      </c>
      <c r="C21" s="57" t="s">
        <v>250</v>
      </c>
      <c r="D21" s="58"/>
      <c r="E21" s="68"/>
      <c r="F21" s="58"/>
      <c r="G21" s="59"/>
      <c r="H21" s="58"/>
      <c r="I21" s="59"/>
    </row>
    <row r="22" spans="2:9" ht="15.75" x14ac:dyDescent="0.25">
      <c r="B22" s="60">
        <v>9</v>
      </c>
      <c r="C22" s="61" t="s">
        <v>252</v>
      </c>
      <c r="D22" s="62"/>
      <c r="E22" s="63"/>
      <c r="F22" s="62"/>
      <c r="G22" s="63"/>
      <c r="H22" s="62"/>
      <c r="I22" s="63"/>
    </row>
    <row r="23" spans="2:9" ht="15.75" x14ac:dyDescent="0.25">
      <c r="B23" s="56">
        <v>10</v>
      </c>
      <c r="C23" s="57" t="s">
        <v>254</v>
      </c>
      <c r="D23" s="58"/>
      <c r="E23" s="59"/>
      <c r="F23" s="58"/>
      <c r="G23" s="59"/>
      <c r="H23" s="58"/>
      <c r="I23" s="59"/>
    </row>
    <row r="24" spans="2:9" ht="15.75" x14ac:dyDescent="0.25">
      <c r="B24" s="60">
        <v>11</v>
      </c>
      <c r="C24" s="61" t="s">
        <v>256</v>
      </c>
      <c r="D24" s="62"/>
      <c r="E24" s="63"/>
      <c r="F24" s="62"/>
      <c r="G24" s="63"/>
      <c r="H24" s="62"/>
      <c r="I24" s="63"/>
    </row>
    <row r="25" spans="2:9" ht="15.75" x14ac:dyDescent="0.25">
      <c r="B25" s="56">
        <v>12</v>
      </c>
      <c r="C25" s="57" t="s">
        <v>257</v>
      </c>
      <c r="D25" s="58"/>
      <c r="E25" s="59"/>
      <c r="F25" s="58"/>
      <c r="G25" s="59"/>
      <c r="H25" s="58"/>
      <c r="I25" s="59"/>
    </row>
    <row r="26" spans="2:9" ht="15.75" x14ac:dyDescent="0.25">
      <c r="B26" s="60">
        <v>13</v>
      </c>
      <c r="C26" s="61" t="s">
        <v>258</v>
      </c>
      <c r="D26" s="62"/>
      <c r="E26" s="63"/>
      <c r="F26" s="62"/>
      <c r="G26" s="63"/>
      <c r="H26" s="62"/>
      <c r="I26" s="63"/>
    </row>
    <row r="27" spans="2:9" ht="15.75" x14ac:dyDescent="0.25">
      <c r="B27" s="56">
        <v>14</v>
      </c>
      <c r="C27" s="57" t="s">
        <v>259</v>
      </c>
      <c r="D27" s="58"/>
      <c r="E27" s="59"/>
      <c r="F27" s="58"/>
      <c r="G27" s="59"/>
      <c r="H27" s="58"/>
      <c r="I27" s="59"/>
    </row>
    <row r="28" spans="2:9" ht="15.75" x14ac:dyDescent="0.25">
      <c r="B28" s="60">
        <v>15</v>
      </c>
      <c r="C28" s="61" t="s">
        <v>260</v>
      </c>
      <c r="D28" s="62"/>
      <c r="E28" s="63"/>
      <c r="F28" s="62"/>
      <c r="G28" s="63"/>
      <c r="H28" s="62"/>
      <c r="I28" s="63"/>
    </row>
    <row r="29" spans="2:9" ht="15.75" x14ac:dyDescent="0.25">
      <c r="B29" s="56">
        <v>16</v>
      </c>
      <c r="C29" s="57" t="s">
        <v>261</v>
      </c>
      <c r="D29" s="58"/>
      <c r="E29" s="59"/>
      <c r="F29" s="58"/>
      <c r="G29" s="59"/>
      <c r="H29" s="58"/>
      <c r="I29" s="59"/>
    </row>
    <row r="30" spans="2:9" ht="15.75" x14ac:dyDescent="0.25">
      <c r="B30" s="60">
        <v>17</v>
      </c>
      <c r="C30" s="61" t="s">
        <v>262</v>
      </c>
      <c r="D30" s="62"/>
      <c r="E30" s="63"/>
      <c r="F30" s="62"/>
      <c r="G30" s="63"/>
      <c r="H30" s="62"/>
      <c r="I30" s="63"/>
    </row>
    <row r="31" spans="2:9" ht="15.75" x14ac:dyDescent="0.25">
      <c r="B31" s="56">
        <v>18</v>
      </c>
      <c r="C31" s="57" t="s">
        <v>263</v>
      </c>
      <c r="D31" s="58"/>
      <c r="E31" s="59"/>
      <c r="F31" s="58"/>
      <c r="G31" s="59"/>
      <c r="H31" s="58"/>
      <c r="I31" s="59"/>
    </row>
    <row r="32" spans="2:9" ht="15.75" x14ac:dyDescent="0.25">
      <c r="B32" s="60">
        <v>19</v>
      </c>
      <c r="C32" s="61" t="s">
        <v>264</v>
      </c>
      <c r="D32" s="62"/>
      <c r="E32" s="63"/>
      <c r="F32" s="62"/>
      <c r="G32" s="63"/>
      <c r="H32" s="62"/>
      <c r="I32" s="63"/>
    </row>
    <row r="33" spans="2:9" ht="15.75" x14ac:dyDescent="0.25">
      <c r="B33" s="56">
        <v>20</v>
      </c>
      <c r="C33" s="57" t="s">
        <v>265</v>
      </c>
      <c r="D33" s="58"/>
      <c r="E33" s="59"/>
      <c r="F33" s="58"/>
      <c r="G33" s="59"/>
      <c r="H33" s="58"/>
      <c r="I33" s="59"/>
    </row>
    <row r="34" spans="2:9" ht="15.75" x14ac:dyDescent="0.25">
      <c r="B34" s="60">
        <v>21</v>
      </c>
      <c r="C34" s="61" t="s">
        <v>266</v>
      </c>
      <c r="D34" s="62"/>
      <c r="E34" s="63"/>
      <c r="F34" s="62"/>
      <c r="G34" s="63"/>
      <c r="H34" s="62"/>
      <c r="I34" s="63"/>
    </row>
    <row r="35" spans="2:9" ht="15.75" x14ac:dyDescent="0.25">
      <c r="B35" s="56">
        <v>22</v>
      </c>
      <c r="C35" s="57" t="s">
        <v>267</v>
      </c>
      <c r="D35" s="58"/>
      <c r="E35" s="59"/>
      <c r="F35" s="58"/>
      <c r="G35" s="59"/>
      <c r="H35" s="58"/>
      <c r="I35" s="59"/>
    </row>
    <row r="36" spans="2:9" ht="15.75" x14ac:dyDescent="0.25">
      <c r="B36" s="60">
        <v>23</v>
      </c>
      <c r="C36" s="61" t="s">
        <v>268</v>
      </c>
      <c r="D36" s="62"/>
      <c r="E36" s="63"/>
      <c r="F36" s="62"/>
      <c r="G36" s="63"/>
      <c r="H36" s="62"/>
      <c r="I36" s="63"/>
    </row>
    <row r="37" spans="2:9" ht="15.75" x14ac:dyDescent="0.25">
      <c r="B37" s="56" t="s">
        <v>269</v>
      </c>
      <c r="C37" s="57"/>
      <c r="D37" s="64" t="s">
        <v>270</v>
      </c>
      <c r="E37" s="65">
        <f>+SUM(E13:E36)</f>
        <v>1</v>
      </c>
      <c r="F37" s="64" t="s">
        <v>270</v>
      </c>
      <c r="G37" s="65">
        <f>+SUM(G13:G36)</f>
        <v>0</v>
      </c>
      <c r="H37" s="64" t="s">
        <v>270</v>
      </c>
      <c r="I37" s="6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Chavez</cp:lastModifiedBy>
  <cp:lastPrinted>2017-05-25T11:54:34Z</cp:lastPrinted>
  <dcterms:created xsi:type="dcterms:W3CDTF">2014-10-23T18:30:16Z</dcterms:created>
  <dcterms:modified xsi:type="dcterms:W3CDTF">2019-03-29T18:40:50Z</dcterms:modified>
</cp:coreProperties>
</file>