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briones\Dropbox\Revision acreditación 2\Operación zonas reguladas\Operación Punta Arenas\PO\MOD PO\A1\201812\"/>
    </mc:Choice>
  </mc:AlternateContent>
  <bookViews>
    <workbookView xWindow="0" yWindow="0" windowWidth="20490" windowHeight="8340" tabRatio="750" activeTab="1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-I" sheetId="9" r:id="rId9"/>
    <sheet name="D 2V-R" sheetId="10" r:id="rId10"/>
    <sheet name="D 2VVN-I" sheetId="11" r:id="rId11"/>
    <sheet name="D 2VVN-R" sheetId="12" r:id="rId12"/>
    <sheet name="D 2VN-I" sheetId="13" r:id="rId13"/>
    <sheet name="D 2VN-R" sheetId="14" r:id="rId14"/>
    <sheet name="D 4-I" sheetId="15" r:id="rId15"/>
    <sheet name="D 4-R" sheetId="16" r:id="rId16"/>
    <sheet name="D 6-I" sheetId="17" r:id="rId17"/>
    <sheet name="D 6-R " sheetId="18" r:id="rId18"/>
    <sheet name="D 6V-I" sheetId="19" r:id="rId19"/>
    <sheet name="D 6V-R" sheetId="20" r:id="rId20"/>
    <sheet name="D 6VN-I" sheetId="21" r:id="rId21"/>
    <sheet name="D 6VN-R" sheetId="22" r:id="rId22"/>
    <sheet name="D 6VVN-I" sheetId="23" r:id="rId23"/>
    <sheet name="D 6VVN-R" sheetId="24" r:id="rId24"/>
    <sheet name="D 8-I" sheetId="25" r:id="rId25"/>
    <sheet name="D 8-R" sheetId="26" r:id="rId26"/>
    <sheet name="D 8V-I" sheetId="27" r:id="rId27"/>
    <sheet name="D VH-I" sheetId="28" r:id="rId28"/>
    <sheet name="1-I" sheetId="29" r:id="rId29"/>
    <sheet name="1-R" sheetId="30" r:id="rId30"/>
    <sheet name="1VN-I" sheetId="31" r:id="rId31"/>
    <sheet name="1VN-R" sheetId="32" r:id="rId32"/>
    <sheet name="2-I" sheetId="33" r:id="rId33"/>
    <sheet name="2-R" sheetId="34" r:id="rId34"/>
    <sheet name="2VN-I" sheetId="35" r:id="rId35"/>
    <sheet name="2VN-R" sheetId="36" r:id="rId36"/>
    <sheet name="2V-I" sheetId="37" r:id="rId37"/>
    <sheet name="2V-R" sheetId="38" r:id="rId38"/>
    <sheet name="2VVN-I" sheetId="39" r:id="rId39"/>
    <sheet name="2VVN-R" sheetId="40" r:id="rId40"/>
    <sheet name="4-I" sheetId="41" r:id="rId41"/>
    <sheet name="4-R" sheetId="42" r:id="rId42"/>
    <sheet name="6-I" sheetId="43" r:id="rId43"/>
    <sheet name="6-R" sheetId="44" r:id="rId44"/>
    <sheet name="6VN-I" sheetId="45" r:id="rId45"/>
    <sheet name="6VN-R" sheetId="46" r:id="rId46"/>
    <sheet name="6V-I" sheetId="47" r:id="rId47"/>
    <sheet name="6V-R" sheetId="48" r:id="rId48"/>
    <sheet name="6VVN-I" sheetId="49" r:id="rId49"/>
    <sheet name="6VVN-R" sheetId="50" r:id="rId50"/>
    <sheet name="8-I" sheetId="51" r:id="rId51"/>
    <sheet name="8-R" sheetId="52" r:id="rId52"/>
    <sheet name="8V-I" sheetId="53" r:id="rId53"/>
    <sheet name="VH-I" sheetId="54" r:id="rId54"/>
  </sheets>
  <definedNames>
    <definedName name="_xlnm._FilterDatabase" localSheetId="1" hidden="1">'Operador PA'!$B$31:$J$31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35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5">#REF!</definedName>
    <definedName name="Dias_en_el_mes" localSheetId="50">#REF!</definedName>
    <definedName name="Dias_en_el_mes" localSheetId="51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12">#REF!</definedName>
    <definedName name="Dias_en_el_mes" localSheetId="13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35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5">#REF!</definedName>
    <definedName name="Tarifa_Adulta" localSheetId="50">#REF!</definedName>
    <definedName name="Tarifa_Adulta" localSheetId="51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12">#REF!</definedName>
    <definedName name="Tarifa_Adulta" localSheetId="13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L33" i="2" l="1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L45" i="2"/>
  <c r="N45" i="2" s="1"/>
  <c r="L46" i="2"/>
  <c r="N46" i="2" s="1"/>
  <c r="L47" i="2"/>
  <c r="N47" i="2" s="1"/>
  <c r="L48" i="2"/>
  <c r="N48" i="2" s="1"/>
  <c r="L49" i="2"/>
  <c r="N49" i="2" s="1"/>
  <c r="L50" i="2"/>
  <c r="N50" i="2" s="1"/>
  <c r="L51" i="2"/>
  <c r="N51" i="2" s="1"/>
  <c r="L52" i="2"/>
  <c r="N52" i="2" s="1"/>
  <c r="L53" i="2"/>
  <c r="N53" i="2" s="1"/>
  <c r="L54" i="2"/>
  <c r="N54" i="2" s="1"/>
  <c r="L55" i="2"/>
  <c r="N55" i="2" s="1"/>
  <c r="L56" i="2"/>
  <c r="N56" i="2" s="1"/>
  <c r="E7" i="54"/>
  <c r="D7" i="54"/>
  <c r="I37" i="54"/>
  <c r="G37" i="54"/>
  <c r="E37" i="54"/>
  <c r="F7" i="54"/>
  <c r="B2" i="54"/>
  <c r="E5" i="28"/>
  <c r="D5" i="28"/>
  <c r="B2" i="28"/>
  <c r="E5" i="22"/>
  <c r="D5" i="22"/>
  <c r="E5" i="21"/>
  <c r="D5" i="21"/>
  <c r="E5" i="20"/>
  <c r="D5" i="20"/>
  <c r="D5" i="19"/>
  <c r="E5" i="14"/>
  <c r="D8" i="14"/>
  <c r="D5" i="14"/>
  <c r="D7" i="14" s="1"/>
  <c r="E5" i="13"/>
  <c r="D8" i="13" s="1"/>
  <c r="D5" i="13"/>
  <c r="D7" i="13" s="1"/>
  <c r="E5" i="12"/>
  <c r="D8" i="12" s="1"/>
  <c r="D5" i="11"/>
  <c r="D7" i="11" s="1"/>
  <c r="E5" i="10"/>
  <c r="D8" i="10" s="1"/>
  <c r="E5" i="9"/>
  <c r="D8" i="9"/>
  <c r="D5" i="9"/>
  <c r="D7" i="9" s="1"/>
  <c r="E5" i="19"/>
  <c r="D5" i="12"/>
  <c r="D7" i="12" s="1"/>
  <c r="E5" i="11"/>
  <c r="D8" i="11" s="1"/>
  <c r="D5" i="10"/>
  <c r="D7" i="10" s="1"/>
  <c r="D5" i="8"/>
  <c r="D7" i="8" s="1"/>
  <c r="E5" i="5"/>
  <c r="D8" i="5"/>
  <c r="E5" i="8"/>
  <c r="D8" i="8" s="1"/>
  <c r="E7" i="34"/>
  <c r="G37" i="44"/>
  <c r="E7" i="53"/>
  <c r="D7" i="53"/>
  <c r="E7" i="52"/>
  <c r="D7" i="52"/>
  <c r="E7" i="51"/>
  <c r="D7" i="51"/>
  <c r="E7" i="50"/>
  <c r="D7" i="50"/>
  <c r="E7" i="49"/>
  <c r="D7" i="49"/>
  <c r="E7" i="48"/>
  <c r="D7" i="48"/>
  <c r="E7" i="47"/>
  <c r="D7" i="47"/>
  <c r="E7" i="46"/>
  <c r="D7" i="46"/>
  <c r="E7" i="45"/>
  <c r="D7" i="45"/>
  <c r="E7" i="44"/>
  <c r="D7" i="44"/>
  <c r="E7" i="43"/>
  <c r="D7" i="43"/>
  <c r="E7" i="42"/>
  <c r="D7" i="42"/>
  <c r="E7" i="41"/>
  <c r="D7" i="41"/>
  <c r="E7" i="40"/>
  <c r="D7" i="40"/>
  <c r="E7" i="39"/>
  <c r="D7" i="39"/>
  <c r="E7" i="38"/>
  <c r="D7" i="38"/>
  <c r="E7" i="37"/>
  <c r="D7" i="37"/>
  <c r="E7" i="36"/>
  <c r="D7" i="36"/>
  <c r="E7" i="35"/>
  <c r="D7" i="35"/>
  <c r="D7" i="34"/>
  <c r="E7" i="33"/>
  <c r="D7" i="33"/>
  <c r="E7" i="32"/>
  <c r="D7" i="32"/>
  <c r="E7" i="31"/>
  <c r="D7" i="31"/>
  <c r="F7" i="53"/>
  <c r="F7" i="52"/>
  <c r="F7" i="51"/>
  <c r="F7" i="50"/>
  <c r="F7" i="49"/>
  <c r="F7" i="48"/>
  <c r="F7" i="47"/>
  <c r="F7" i="46"/>
  <c r="F7" i="45"/>
  <c r="F7" i="44"/>
  <c r="F7" i="43"/>
  <c r="F7" i="42"/>
  <c r="F7" i="41"/>
  <c r="F7" i="40"/>
  <c r="F7" i="39"/>
  <c r="F7" i="38"/>
  <c r="F7" i="37"/>
  <c r="F7" i="36"/>
  <c r="F7" i="35"/>
  <c r="F7" i="34"/>
  <c r="F7" i="33"/>
  <c r="F7" i="32"/>
  <c r="F7" i="31"/>
  <c r="E7" i="30"/>
  <c r="D7" i="30"/>
  <c r="F7" i="30"/>
  <c r="F7" i="29"/>
  <c r="E7" i="29"/>
  <c r="D7" i="29"/>
  <c r="E5" i="27"/>
  <c r="D5" i="27"/>
  <c r="E5" i="26"/>
  <c r="D5" i="26"/>
  <c r="E5" i="25"/>
  <c r="D5" i="25"/>
  <c r="E5" i="24"/>
  <c r="D5" i="24"/>
  <c r="E5" i="23"/>
  <c r="D5" i="23"/>
  <c r="E5" i="18"/>
  <c r="D5" i="18"/>
  <c r="E5" i="17"/>
  <c r="D5" i="17"/>
  <c r="E5" i="16"/>
  <c r="D5" i="16"/>
  <c r="E5" i="15"/>
  <c r="D5" i="15"/>
  <c r="D5" i="7"/>
  <c r="D7" i="7" s="1"/>
  <c r="E5" i="7"/>
  <c r="D8" i="7"/>
  <c r="E5" i="6"/>
  <c r="D8" i="6" s="1"/>
  <c r="E37" i="31"/>
  <c r="B2" i="23"/>
  <c r="B2" i="24"/>
  <c r="I37" i="53"/>
  <c r="G37" i="53"/>
  <c r="E37" i="53"/>
  <c r="B2" i="53"/>
  <c r="I37" i="52"/>
  <c r="G37" i="52"/>
  <c r="E37" i="52"/>
  <c r="B2" i="52"/>
  <c r="I37" i="51"/>
  <c r="G37" i="51"/>
  <c r="E37" i="51"/>
  <c r="B2" i="51"/>
  <c r="I37" i="50"/>
  <c r="G37" i="50"/>
  <c r="E37" i="50"/>
  <c r="B2" i="50"/>
  <c r="I37" i="49"/>
  <c r="G37" i="49"/>
  <c r="E37" i="49"/>
  <c r="B2" i="49"/>
  <c r="I37" i="48"/>
  <c r="G37" i="48"/>
  <c r="E37" i="48"/>
  <c r="B2" i="48"/>
  <c r="I37" i="47"/>
  <c r="G37" i="47"/>
  <c r="E37" i="47"/>
  <c r="B2" i="47"/>
  <c r="I37" i="46"/>
  <c r="G37" i="46"/>
  <c r="E37" i="46"/>
  <c r="B2" i="46"/>
  <c r="I37" i="45"/>
  <c r="G37" i="45"/>
  <c r="E37" i="45"/>
  <c r="B2" i="45"/>
  <c r="I37" i="44"/>
  <c r="E37" i="44"/>
  <c r="B2" i="44"/>
  <c r="I37" i="43"/>
  <c r="G37" i="43"/>
  <c r="E37" i="43"/>
  <c r="B2" i="43"/>
  <c r="I37" i="42"/>
  <c r="G37" i="42"/>
  <c r="E37" i="42"/>
  <c r="B2" i="42"/>
  <c r="I37" i="41"/>
  <c r="G37" i="41"/>
  <c r="E37" i="41"/>
  <c r="B2" i="41"/>
  <c r="I37" i="40"/>
  <c r="G37" i="40"/>
  <c r="E37" i="40"/>
  <c r="B2" i="40"/>
  <c r="I37" i="39"/>
  <c r="G37" i="39"/>
  <c r="E37" i="39"/>
  <c r="B2" i="39"/>
  <c r="I37" i="38"/>
  <c r="G37" i="38"/>
  <c r="E37" i="38"/>
  <c r="B2" i="38"/>
  <c r="I37" i="37"/>
  <c r="G37" i="37"/>
  <c r="E37" i="37"/>
  <c r="B2" i="37"/>
  <c r="I37" i="36"/>
  <c r="G37" i="36"/>
  <c r="E37" i="36"/>
  <c r="J37" i="36"/>
  <c r="B2" i="36"/>
  <c r="I37" i="35"/>
  <c r="G37" i="35"/>
  <c r="E37" i="35"/>
  <c r="B2" i="35"/>
  <c r="I37" i="34"/>
  <c r="G37" i="34"/>
  <c r="E37" i="34"/>
  <c r="B2" i="34"/>
  <c r="I37" i="33"/>
  <c r="G37" i="33"/>
  <c r="E37" i="33"/>
  <c r="B2" i="33"/>
  <c r="I37" i="32"/>
  <c r="G37" i="32"/>
  <c r="E37" i="32"/>
  <c r="B2" i="32"/>
  <c r="I37" i="31"/>
  <c r="G37" i="31"/>
  <c r="B2" i="31"/>
  <c r="I37" i="30"/>
  <c r="G37" i="30"/>
  <c r="E37" i="30"/>
  <c r="B2" i="30"/>
  <c r="I37" i="29"/>
  <c r="G37" i="29"/>
  <c r="E37" i="29"/>
  <c r="B2" i="29"/>
  <c r="B2" i="12"/>
  <c r="B2" i="11"/>
  <c r="B2" i="20"/>
  <c r="B2" i="19"/>
  <c r="B2" i="9"/>
  <c r="B2" i="10"/>
  <c r="B2" i="27"/>
  <c r="B2" i="22"/>
  <c r="B2" i="18"/>
  <c r="B2" i="13"/>
  <c r="B2" i="7"/>
  <c r="B4" i="1"/>
  <c r="C4" i="2" s="1"/>
  <c r="D5" i="6"/>
  <c r="D7" i="6"/>
  <c r="D5" i="5"/>
  <c r="D7" i="5"/>
  <c r="D5" i="4"/>
  <c r="D7" i="4"/>
  <c r="B2" i="26"/>
  <c r="B2" i="25"/>
  <c r="B2" i="21"/>
  <c r="B2" i="17"/>
  <c r="B2" i="14"/>
  <c r="B2" i="8"/>
  <c r="B2" i="5"/>
  <c r="B2" i="6"/>
  <c r="D14" i="2"/>
  <c r="E5" i="4"/>
  <c r="D8" i="4" s="1"/>
  <c r="E5" i="3"/>
  <c r="D8" i="3"/>
  <c r="D5" i="3"/>
  <c r="D7" i="3" s="1"/>
  <c r="I11" i="2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<sst xmlns="http://schemas.openxmlformats.org/spreadsheetml/2006/main" count="3923" uniqueCount="285">
  <si>
    <t>TIPO REGULACIÓN</t>
  </si>
  <si>
    <t>ZE</t>
  </si>
  <si>
    <t>TIPO</t>
  </si>
  <si>
    <t>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</si>
  <si>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</si>
  <si>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</si>
  <si>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</si>
  <si>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</si>
  <si>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</si>
  <si>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</si>
  <si>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</si>
  <si>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</si>
  <si>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</si>
  <si>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</si>
  <si>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</si>
  <si>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</si>
  <si>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</si>
  <si>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</si>
  <si>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</si>
  <si>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</si>
  <si>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</si>
  <si>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</si>
  <si>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</si>
  <si>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</si>
  <si>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</si>
  <si>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</si>
  <si>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</si>
  <si>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</si>
  <si>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</si>
  <si>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</si>
  <si>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</si>
  <si>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</si>
  <si>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</si>
  <si>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</si>
  <si>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</si>
  <si>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</si>
  <si>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</si>
  <si>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</si>
  <si>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</si>
  <si>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</si>
  <si>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</si>
  <si>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</si>
  <si>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</si>
  <si>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</si>
  <si>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</si>
  <si>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</si>
  <si>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</si>
  <si>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</si>
  <si>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</si>
  <si>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</si>
  <si>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</si>
  <si>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1VN</t>
  </si>
  <si>
    <t>Inacap</t>
  </si>
  <si>
    <t>Villa Nelda Panicucci</t>
  </si>
  <si>
    <t>Zona Franca</t>
  </si>
  <si>
    <t>2VN</t>
  </si>
  <si>
    <t>2V</t>
  </si>
  <si>
    <t>2VVN</t>
  </si>
  <si>
    <t>Coronel Mardones</t>
  </si>
  <si>
    <t>Eduardo Frei Montalva</t>
  </si>
  <si>
    <t>6VN</t>
  </si>
  <si>
    <t>6V</t>
  </si>
  <si>
    <t>Huillinco</t>
  </si>
  <si>
    <t>6VVN</t>
  </si>
  <si>
    <t>8V</t>
  </si>
  <si>
    <t>Fitz Roy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</si>
  <si>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</si>
  <si>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</si>
  <si>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</si>
  <si>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</si>
  <si>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</si>
  <si>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</si>
  <si>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</si>
  <si>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</si>
  <si>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</si>
  <si>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</si>
  <si>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</si>
  <si>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</si>
  <si>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</si>
  <si>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</si>
  <si>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</si>
  <si>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</si>
  <si>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</si>
  <si>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</si>
  <si>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</si>
  <si>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</si>
  <si>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</si>
  <si>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</si>
  <si>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</si>
  <si>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</si>
  <si>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</si>
  <si>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</si>
  <si>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</si>
  <si>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</si>
  <si>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</si>
  <si>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</si>
  <si>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</si>
  <si>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</si>
  <si>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</si>
  <si>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</si>
  <si>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</si>
  <si>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</si>
  <si>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</si>
  <si>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</si>
  <si>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</si>
  <si>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</si>
  <si>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</si>
  <si>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</si>
  <si>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</si>
  <si>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</si>
  <si>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</si>
  <si>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Gobernador Carlos Bories</t>
  </si>
  <si>
    <t>Avenida Cristóbal Colón</t>
  </si>
  <si>
    <t>Av. Independencia Norte</t>
  </si>
  <si>
    <t>Av. Presidente Salvador Allende Gossens Norte</t>
  </si>
  <si>
    <t>Av. Presidente Jorge Alessandri Rodríguez</t>
  </si>
  <si>
    <t>Av. Bulnes Oriente (hasta bandejon central frente a local Mega Store)</t>
  </si>
  <si>
    <t>Av. Bulnes Poniente (frente a distribuidora Adelco)</t>
  </si>
  <si>
    <t xml:space="preserve">Maipú </t>
  </si>
  <si>
    <t>Ignacio Carrera Pinto</t>
  </si>
  <si>
    <t>Carlos Bories</t>
  </si>
  <si>
    <t>Avda. Cristóbal Colón norte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</si>
  <si>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</si>
  <si>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</si>
  <si>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</si>
  <si>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</si>
  <si>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</si>
  <si>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</si>
  <si>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</si>
  <si>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</si>
  <si>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</si>
  <si>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</si>
  <si>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</si>
  <si>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</si>
  <si>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</si>
  <si>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</si>
  <si>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</si>
  <si>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</si>
  <si>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Avda. Cristóbal Colón  norte</t>
  </si>
  <si>
    <t>Cardenal Antonio Samoré</t>
  </si>
  <si>
    <t>Gaspar Marín</t>
  </si>
  <si>
    <t>Carlos González Yaksic esq., Alcalde Juan Poblete Silva</t>
  </si>
  <si>
    <t>Avda. Bulnes Oriente (hasta Bandejon frente a local Mega Store)</t>
  </si>
  <si>
    <t>Av. Bulnes Poniente ( frente a distribuidora Adelco)</t>
  </si>
  <si>
    <t>Oceano Pacífico</t>
  </si>
  <si>
    <t>Av. Presidente Eduardo Frei Montalva Poniente</t>
  </si>
  <si>
    <t>Plaza  Gobernador Benjamín Muñoz Gamero</t>
  </si>
  <si>
    <t>Avda. Bulnes Oriente (hasta bandejon frente a local mega Store)</t>
  </si>
  <si>
    <t>DETALLE SERVICIO (4 ida)</t>
  </si>
  <si>
    <t>Coronel Mardones esq. Río Grande</t>
  </si>
  <si>
    <t>Teniente Serrano</t>
  </si>
  <si>
    <t>José Velasquez</t>
  </si>
  <si>
    <t>General del Canto</t>
  </si>
  <si>
    <t>Calle 2</t>
  </si>
  <si>
    <t>Monseñor José Fagnano</t>
  </si>
  <si>
    <t>Arauco</t>
  </si>
  <si>
    <t>Av. Independencia</t>
  </si>
  <si>
    <t>Av. Manuel Bulnes Oriente</t>
  </si>
  <si>
    <t>José Miguel Carrera</t>
  </si>
  <si>
    <t>Covadonga</t>
  </si>
  <si>
    <t>Cap. Juan Guillermo</t>
  </si>
  <si>
    <t xml:space="preserve"> Hospital Regional</t>
  </si>
  <si>
    <t>DETALLE SERVICIO (4 regreso)</t>
  </si>
  <si>
    <t>Sargento Aldea</t>
  </si>
  <si>
    <t>Psje Bermúdez</t>
  </si>
  <si>
    <t>Almrte. Señoret</t>
  </si>
  <si>
    <t>Cap. José Zenteno</t>
  </si>
  <si>
    <t>Coronel Santos Mardones esq. Río Grande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</si>
  <si>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</si>
  <si>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</si>
  <si>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</si>
  <si>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</si>
  <si>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</si>
  <si>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</si>
  <si>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</si>
  <si>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</si>
  <si>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</si>
  <si>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</si>
  <si>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</si>
  <si>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</si>
  <si>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</si>
  <si>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</si>
  <si>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</si>
  <si>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</si>
  <si>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</si>
  <si>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</si>
  <si>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</si>
  <si>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</si>
  <si>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</si>
  <si>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</si>
  <si>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</si>
  <si>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</si>
  <si>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Eduardo Frei Montalva Oriente</t>
  </si>
  <si>
    <t>Avda. Bulnes oriente (Hasta bandejon frente a local Mega Store)</t>
  </si>
  <si>
    <t xml:space="preserve"> </t>
  </si>
  <si>
    <t>DETALLE DEL TRAZADO 6 VN-R</t>
  </si>
  <si>
    <t>Av. Bulnes Oriente (hasta bandejon frente a local mega Store)</t>
  </si>
  <si>
    <t>Av. Bulnes Oriente (frente a distribuidora Adelco)</t>
  </si>
  <si>
    <t>Av. Los Flamencos</t>
  </si>
  <si>
    <t xml:space="preserve">Dalcahue con Canal de Chacao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</si>
  <si>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</si>
  <si>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</si>
  <si>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</si>
  <si>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</si>
  <si>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</si>
  <si>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</si>
  <si>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</si>
  <si>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</si>
  <si>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</si>
  <si>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</si>
  <si>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</si>
  <si>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</si>
  <si>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</si>
  <si>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</si>
  <si>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</si>
  <si>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</si>
  <si>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</si>
  <si>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</si>
  <si>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</si>
  <si>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</si>
  <si>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</si>
  <si>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</si>
  <si>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</si>
  <si>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</si>
  <si>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</si>
  <si>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</si>
  <si>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</si>
  <si>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Villa Fitz Roy</t>
  </si>
  <si>
    <t>Presidente Pedro Aguirre Cerda esq. Av. España</t>
  </si>
  <si>
    <t>Capitán  Ignacio Carrera Pinto</t>
  </si>
  <si>
    <t>Club Hipico</t>
  </si>
  <si>
    <t>Av. Costanera Del Estrecho Oriente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</si>
  <si>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</si>
  <si>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</si>
  <si>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</si>
  <si>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</si>
  <si>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</si>
  <si>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</si>
  <si>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</si>
  <si>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</si>
  <si>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</si>
  <si>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</si>
  <si>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</si>
  <si>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</si>
  <si>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</si>
  <si>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</si>
  <si>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</si>
  <si>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</si>
  <si>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</si>
  <si>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</si>
  <si>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</si>
  <si>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</si>
  <si>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</si>
  <si>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</si>
  <si>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</si>
  <si>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</si>
  <si>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</si>
  <si>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</si>
  <si>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</si>
  <si>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</si>
  <si>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</si>
  <si>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</si>
  <si>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</si>
  <si>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</si>
  <si>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</si>
  <si>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</si>
  <si>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</si>
  <si>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</si>
  <si>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</si>
  <si>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</si>
  <si>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</si>
  <si>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</si>
  <si>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</si>
  <si>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 xml:space="preserve">Baja 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</si>
  <si>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</si>
  <si>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</si>
  <si>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</si>
  <si>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</si>
  <si>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</si>
  <si>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</si>
  <si>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 xml:space="preserve">Av. Bulnes Oriente </t>
  </si>
  <si>
    <t>Juan Ladrilleros</t>
  </si>
  <si>
    <t>Mar de Chile</t>
  </si>
  <si>
    <t>Karina Leiva Allendes</t>
  </si>
  <si>
    <t xml:space="preserve">Mauricio García Poblete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</si>
</sst>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name val="Trebuchet MS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11"/>
      <color theme="1"/>
      <name val="Calibri"/>
      <scheme val="minor"/>
    </font>
    <font>
      <sz val="10"/>
      <color rgb="FF000000"/>
      <name val="Verdana"/>
    </font>
    <font>
      <sz val="9"/>
      <color theme="1"/>
      <name val="Verdana"/>
    </font>
    <font>
      <sz val="11"/>
      <color rgb="FF000000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</font>
    <font>
      <b/>
      <sz val="11"/>
      <color indexed="8"/>
      <name val="Calibri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8">
    <xf numFmtId="0" fontId="0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11" borderId="0" applyNumberFormat="0" applyBorder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2" fillId="24" borderId="12" applyNumberFormat="0" applyAlignment="0" applyProtection="0"/>
    <xf numFmtId="0" fontId="23" fillId="0" borderId="13" applyNumberFormat="0" applyFill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8" borderId="0" applyNumberFormat="0" applyBorder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0" borderId="0" applyNumberFormat="0" applyBorder="0" applyAlignment="0" applyProtection="0"/>
    <xf numFmtId="165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3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1" fillId="29" borderId="0" applyNumberFormat="0" applyBorder="0" applyAlignment="0" applyProtection="0"/>
    <xf numFmtId="0" fontId="39" fillId="0" borderId="0"/>
    <xf numFmtId="0" fontId="28" fillId="0" borderId="0"/>
    <xf numFmtId="0" fontId="29" fillId="0" borderId="0"/>
    <xf numFmtId="0" fontId="28" fillId="0" borderId="0"/>
    <xf numFmtId="0" fontId="39" fillId="0" borderId="0"/>
    <xf numFmtId="0" fontId="29" fillId="0" borderId="0"/>
    <xf numFmtId="0" fontId="39" fillId="0" borderId="0"/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</cellStyleXfs>
  <cellXfs count="1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8" fontId="1" fillId="4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2" fontId="0" fillId="0" borderId="2" xfId="0" applyNumberFormat="1" applyFill="1" applyBorder="1"/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0" fillId="6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20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textRotation="255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7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F22" sqref="F21:F22"/>
    </sheetView>
  </sheetViews>
  <sheetFormatPr baseColWidth="10" defaultRowHeight="14.25" x14ac:dyDescent="0.65"/>
  <cols>
    <col min="3" max="3" width="13.1328125" customWidth="1"/>
    <col min="4" max="4" width="12.40625" bestFit="1" customWidth="1"/>
    <col min="6" max="6" width="14.86328125" bestFit="1" customWidth="1"/>
    <col min="10" max="10" width="26.7265625" customWidth="1"/>
  </cols>
  <sheetData>
    <row r="1" spans="1:10" x14ac:dyDescent="0.65">
      <c r="B1" s="1"/>
      <c r="C1" s="2"/>
      <c r="D1" s="2"/>
      <c r="E1" s="2"/>
      <c r="F1" s="2"/>
      <c r="G1" s="2"/>
      <c r="H1" s="1"/>
      <c r="I1" s="1"/>
      <c r="J1" s="1"/>
    </row>
    <row r="4" spans="1:10" ht="35.5" x14ac:dyDescent="0.65">
      <c r="B4" s="79" t="str">
        <f>+D12&amp;"_"&amp;D13&amp;"_"&amp;D14&amp;"_"&amp;D15&amp;"_"&amp;I12&amp;"_"&amp;YEAR(D17)&amp;"_"&amp;I13</f>
        <v>PO_XII_PUNTA ARENAS_PA_NORMAL_2018_5</v>
      </c>
      <c r="C4" s="79"/>
      <c r="D4" s="79"/>
      <c r="E4" s="79"/>
      <c r="F4" s="79"/>
      <c r="G4" s="79"/>
      <c r="H4" s="79"/>
      <c r="I4" s="79"/>
      <c r="J4" s="79"/>
    </row>
    <row r="5" spans="1:10" x14ac:dyDescent="0.65">
      <c r="A5" s="3"/>
    </row>
    <row r="6" spans="1:10" x14ac:dyDescent="0.65">
      <c r="A6" s="3"/>
    </row>
    <row r="7" spans="1:10" x14ac:dyDescent="0.65">
      <c r="A7" s="3"/>
    </row>
    <row r="8" spans="1:10" x14ac:dyDescent="0.65">
      <c r="A8" s="3"/>
    </row>
    <row r="9" spans="1:10" x14ac:dyDescent="0.65">
      <c r="A9" s="3"/>
    </row>
    <row r="11" spans="1:10" x14ac:dyDescent="0.65">
      <c r="B11" s="80" t="s">
        <v>0</v>
      </c>
      <c r="C11" s="80"/>
      <c r="D11" s="81" t="s">
        <v>1</v>
      </c>
      <c r="E11" s="82"/>
    </row>
    <row r="12" spans="1:10" x14ac:dyDescent="0.65">
      <c r="B12" s="76" t="s">
        <v>2</v>
      </c>
      <c r="C12" s="76"/>
      <c r="D12" s="77" t="s">
        <v>3</v>
      </c>
      <c r="E12" s="77"/>
      <c r="G12" s="76" t="s">
        <v>4</v>
      </c>
      <c r="H12" s="76"/>
      <c r="I12" s="77" t="s">
        <v>5</v>
      </c>
      <c r="J12" s="77"/>
    </row>
    <row r="13" spans="1:10" x14ac:dyDescent="0.65">
      <c r="B13" s="76" t="s">
        <v>6</v>
      </c>
      <c r="C13" s="76"/>
      <c r="D13" s="77" t="s">
        <v>7</v>
      </c>
      <c r="E13" s="77"/>
      <c r="G13" s="76" t="s">
        <v>8</v>
      </c>
      <c r="H13" s="76"/>
      <c r="I13" s="78">
        <v>5</v>
      </c>
      <c r="J13" s="78"/>
    </row>
    <row r="14" spans="1:10" x14ac:dyDescent="0.65">
      <c r="B14" s="76" t="s">
        <v>9</v>
      </c>
      <c r="C14" s="76"/>
      <c r="D14" s="77" t="s">
        <v>10</v>
      </c>
      <c r="E14" s="77"/>
    </row>
    <row r="15" spans="1:10" x14ac:dyDescent="0.65">
      <c r="B15" s="76" t="s">
        <v>11</v>
      </c>
      <c r="C15" s="76"/>
      <c r="D15" s="84" t="s">
        <v>12</v>
      </c>
      <c r="E15" s="84"/>
      <c r="F15" s="2"/>
      <c r="G15" s="2"/>
      <c r="H15" s="1"/>
      <c r="I15" s="1"/>
      <c r="J15" s="1"/>
    </row>
    <row r="16" spans="1:10" x14ac:dyDescent="0.65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65">
      <c r="B17" s="76" t="s">
        <v>13</v>
      </c>
      <c r="C17" s="76"/>
      <c r="D17" s="6">
        <v>43435</v>
      </c>
      <c r="E17" s="2"/>
      <c r="F17" s="7" t="s">
        <v>14</v>
      </c>
      <c r="G17" s="85" t="s">
        <v>283</v>
      </c>
      <c r="H17" s="85"/>
      <c r="I17" s="85"/>
      <c r="J17" s="85"/>
    </row>
    <row r="18" spans="2:10" x14ac:dyDescent="0.65">
      <c r="B18" s="76" t="s">
        <v>15</v>
      </c>
      <c r="C18" s="76"/>
      <c r="D18" s="6">
        <v>43465</v>
      </c>
      <c r="E18" s="2"/>
      <c r="F18" s="7" t="s">
        <v>16</v>
      </c>
      <c r="G18" s="83" t="s">
        <v>284</v>
      </c>
      <c r="H18" s="83"/>
      <c r="I18" s="83"/>
      <c r="J18" s="83"/>
    </row>
    <row r="19" spans="2:10" x14ac:dyDescent="0.65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65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topLeftCell="A21" zoomScale="85" zoomScaleNormal="85" workbookViewId="0">
      <selection activeCell="D42" sqref="D42"/>
    </sheetView>
  </sheetViews>
  <sheetFormatPr baseColWidth="10" defaultRowHeight="14.25" x14ac:dyDescent="0.65"/>
  <cols>
    <col min="3" max="3" width="27.54296875" customWidth="1"/>
    <col min="4" max="4" width="15.1328125" customWidth="1"/>
    <col min="6" max="6" width="32" customWidth="1"/>
    <col min="8" max="8" width="25.86328125" customWidth="1"/>
    <col min="9" max="9" width="14" customWidth="1"/>
    <col min="10" max="10" width="16.40625" customWidth="1"/>
    <col min="11" max="14" width="0" hidden="1" customWidth="1"/>
  </cols>
  <sheetData>
    <row r="1" spans="1:10" x14ac:dyDescent="0.65">
      <c r="B1" s="1"/>
      <c r="C1" s="2"/>
      <c r="D1" s="2"/>
      <c r="E1" s="2"/>
      <c r="F1" s="2"/>
      <c r="G1" s="2"/>
      <c r="H1" s="1"/>
      <c r="I1" s="1"/>
      <c r="J1" s="1"/>
    </row>
    <row r="2" spans="1:10" ht="20.5" x14ac:dyDescent="0.9">
      <c r="B2" s="91" t="s">
        <v>17</v>
      </c>
      <c r="C2" s="91"/>
      <c r="D2" s="91"/>
      <c r="E2" s="91"/>
      <c r="F2" s="91"/>
      <c r="G2" s="91"/>
      <c r="H2" s="91"/>
      <c r="I2" s="91"/>
      <c r="J2" s="91"/>
    </row>
    <row r="4" spans="1:10" ht="18.25" x14ac:dyDescent="0.85">
      <c r="A4" s="8"/>
      <c r="B4" s="9" t="s">
        <v>18</v>
      </c>
      <c r="C4" s="92" t="str">
        <f>+TAPA!B4</f>
        <v>PO_XII_PUNTA ARENAS_PA_NORMAL_2018_5</v>
      </c>
      <c r="D4" s="92"/>
      <c r="E4" s="92"/>
      <c r="F4" s="92"/>
      <c r="G4" s="92"/>
      <c r="H4" s="92"/>
      <c r="I4" s="92"/>
      <c r="J4" s="92"/>
    </row>
    <row r="5" spans="1:10" x14ac:dyDescent="0.65">
      <c r="B5" s="1"/>
      <c r="C5" s="2"/>
      <c r="D5" s="2"/>
      <c r="E5" s="2"/>
      <c r="F5" s="2"/>
      <c r="G5" s="2"/>
      <c r="H5" s="1"/>
      <c r="I5" s="1"/>
      <c r="J5" s="1"/>
    </row>
    <row r="6" spans="1:10" ht="15.5" x14ac:dyDescent="0.7">
      <c r="B6" s="10" t="s">
        <v>19</v>
      </c>
      <c r="C6" s="2"/>
      <c r="D6" s="2"/>
      <c r="E6" s="2"/>
      <c r="F6" s="2"/>
      <c r="G6" s="2"/>
      <c r="H6" s="1"/>
      <c r="I6" s="1"/>
      <c r="J6" s="1"/>
    </row>
    <row r="8" spans="1:10" x14ac:dyDescent="0.65">
      <c r="B8" s="76" t="s">
        <v>2</v>
      </c>
      <c r="C8" s="76"/>
      <c r="D8" s="83" t="str">
        <f>+TAPA!D12</f>
        <v>PO</v>
      </c>
      <c r="E8" s="83"/>
      <c r="G8" s="76" t="s">
        <v>4</v>
      </c>
      <c r="H8" s="76"/>
      <c r="I8" s="81" t="str">
        <f>+TAPA!I12</f>
        <v>NORMAL</v>
      </c>
      <c r="J8" s="82"/>
    </row>
    <row r="9" spans="1:10" x14ac:dyDescent="0.65">
      <c r="B9" s="76" t="s">
        <v>6</v>
      </c>
      <c r="C9" s="76"/>
      <c r="D9" s="83" t="str">
        <f>+TAPA!D13</f>
        <v>XII</v>
      </c>
      <c r="E9" s="83"/>
      <c r="G9" s="76" t="s">
        <v>20</v>
      </c>
      <c r="H9" s="76"/>
      <c r="I9" s="93"/>
      <c r="J9" s="94"/>
    </row>
    <row r="10" spans="1:10" x14ac:dyDescent="0.65">
      <c r="B10" s="76" t="s">
        <v>9</v>
      </c>
      <c r="C10" s="76"/>
      <c r="D10" s="83" t="str">
        <f>+TAPA!D14</f>
        <v>PUNTA ARENAS</v>
      </c>
      <c r="E10" s="83"/>
      <c r="G10" s="76" t="s">
        <v>21</v>
      </c>
      <c r="H10" s="76"/>
      <c r="I10" s="95" t="s">
        <v>22</v>
      </c>
      <c r="J10" s="96"/>
    </row>
    <row r="11" spans="1:10" x14ac:dyDescent="0.65">
      <c r="B11" s="76" t="s">
        <v>11</v>
      </c>
      <c r="C11" s="76"/>
      <c r="D11" s="83" t="str">
        <f>+TAPA!D15</f>
        <v>PA</v>
      </c>
      <c r="E11" s="83"/>
      <c r="G11" s="76" t="s">
        <v>8</v>
      </c>
      <c r="H11" s="76"/>
      <c r="I11" s="97">
        <f>+TAPA!I13</f>
        <v>5</v>
      </c>
      <c r="J11" s="98"/>
    </row>
    <row r="13" spans="1:10" x14ac:dyDescent="0.65">
      <c r="B13" s="76" t="s">
        <v>13</v>
      </c>
      <c r="C13" s="76"/>
      <c r="D13" s="11">
        <f>+TAPA!D17</f>
        <v>43435</v>
      </c>
      <c r="E13" s="12"/>
      <c r="F13" s="12"/>
      <c r="I13" s="1"/>
      <c r="J13" s="1"/>
    </row>
    <row r="14" spans="1:10" x14ac:dyDescent="0.65">
      <c r="B14" s="76" t="s">
        <v>15</v>
      </c>
      <c r="C14" s="76"/>
      <c r="D14" s="13">
        <f>+TAPA!D18</f>
        <v>43465</v>
      </c>
      <c r="E14" s="12"/>
      <c r="F14" s="12"/>
      <c r="G14" s="12"/>
      <c r="H14" s="12"/>
      <c r="I14" s="1"/>
      <c r="J14" s="1"/>
    </row>
    <row r="15" spans="1:10" x14ac:dyDescent="0.65">
      <c r="B15" s="1"/>
      <c r="C15" s="1"/>
      <c r="D15" s="1"/>
      <c r="E15" s="2"/>
      <c r="F15" s="1"/>
      <c r="G15" s="1"/>
      <c r="H15" s="1"/>
      <c r="I15" s="1"/>
      <c r="J15" s="1"/>
    </row>
    <row r="16" spans="1:10" ht="15.5" x14ac:dyDescent="0.7">
      <c r="B16" s="10" t="s">
        <v>23</v>
      </c>
      <c r="C16" s="2"/>
      <c r="D16" s="2"/>
      <c r="E16" s="2"/>
      <c r="F16" s="2"/>
      <c r="G16" s="1"/>
      <c r="H16" s="1"/>
      <c r="I16" s="1"/>
      <c r="J16" s="1"/>
    </row>
    <row r="17" spans="2:14" x14ac:dyDescent="0.65">
      <c r="B17" s="1"/>
      <c r="C17" s="2"/>
      <c r="D17" s="2"/>
      <c r="E17" s="2"/>
      <c r="F17" s="2"/>
      <c r="G17" s="2"/>
      <c r="H17" s="1"/>
      <c r="I17" s="1"/>
      <c r="J17" s="1"/>
    </row>
    <row r="18" spans="2:14" x14ac:dyDescent="0.65">
      <c r="B18" s="99" t="s">
        <v>24</v>
      </c>
      <c r="C18" s="100"/>
      <c r="D18" s="101" t="s">
        <v>25</v>
      </c>
      <c r="E18" s="102"/>
      <c r="F18" s="102"/>
      <c r="G18" s="103"/>
      <c r="H18" s="1"/>
      <c r="I18" s="4" t="s">
        <v>26</v>
      </c>
      <c r="J18" s="14" t="s">
        <v>27</v>
      </c>
    </row>
    <row r="19" spans="2:14" x14ac:dyDescent="0.65">
      <c r="B19" s="99" t="s">
        <v>28</v>
      </c>
      <c r="C19" s="100"/>
      <c r="D19" s="101">
        <v>400013</v>
      </c>
      <c r="E19" s="102"/>
      <c r="F19" s="102"/>
      <c r="G19" s="103"/>
      <c r="H19" s="1"/>
      <c r="J19" s="15"/>
    </row>
    <row r="20" spans="2:14" x14ac:dyDescent="0.65">
      <c r="B20" s="99" t="s">
        <v>29</v>
      </c>
      <c r="C20" s="100"/>
      <c r="D20" s="101" t="s">
        <v>30</v>
      </c>
      <c r="E20" s="102"/>
      <c r="F20" s="102"/>
      <c r="G20" s="103"/>
      <c r="H20" s="1"/>
      <c r="I20" s="4" t="s">
        <v>26</v>
      </c>
      <c r="J20" s="14" t="s">
        <v>31</v>
      </c>
    </row>
    <row r="21" spans="2:14" x14ac:dyDescent="0.65">
      <c r="B21" s="99" t="s">
        <v>32</v>
      </c>
      <c r="C21" s="100"/>
      <c r="D21" s="101"/>
      <c r="E21" s="102"/>
      <c r="F21" s="102"/>
      <c r="G21" s="103"/>
      <c r="H21" s="1"/>
      <c r="I21" s="4" t="s">
        <v>26</v>
      </c>
      <c r="J21" s="14"/>
    </row>
    <row r="22" spans="2:14" x14ac:dyDescent="0.65">
      <c r="D22" s="15"/>
      <c r="E22" s="15"/>
      <c r="F22" s="15"/>
      <c r="G22" s="15"/>
      <c r="J22" s="15"/>
    </row>
    <row r="23" spans="2:14" ht="15.5" x14ac:dyDescent="0.7">
      <c r="B23" s="10" t="s">
        <v>33</v>
      </c>
      <c r="D23" s="15"/>
      <c r="E23" s="15"/>
      <c r="F23" s="15"/>
      <c r="G23" s="15"/>
      <c r="L23" s="16"/>
    </row>
    <row r="24" spans="2:14" x14ac:dyDescent="0.65">
      <c r="D24" s="15"/>
      <c r="E24" s="15"/>
      <c r="F24" s="15"/>
      <c r="G24" s="15"/>
    </row>
    <row r="25" spans="2:14" x14ac:dyDescent="0.65">
      <c r="B25" s="76" t="s">
        <v>34</v>
      </c>
      <c r="C25" s="76"/>
      <c r="D25" s="14">
        <v>84</v>
      </c>
      <c r="E25" s="15"/>
      <c r="F25" s="15"/>
      <c r="G25" s="15"/>
      <c r="I25" s="1"/>
      <c r="J25" s="1"/>
    </row>
    <row r="26" spans="2:14" x14ac:dyDescent="0.65">
      <c r="B26" s="76" t="s">
        <v>35</v>
      </c>
      <c r="C26" s="76"/>
      <c r="D26" s="17">
        <v>84</v>
      </c>
      <c r="E26" s="18"/>
      <c r="F26" s="18"/>
      <c r="G26" s="18"/>
      <c r="H26" s="1"/>
      <c r="I26" s="1"/>
      <c r="J26" s="1"/>
      <c r="M26" s="19"/>
    </row>
    <row r="27" spans="2:14" x14ac:dyDescent="0.65">
      <c r="B27" s="76" t="s">
        <v>36</v>
      </c>
      <c r="C27" s="76"/>
      <c r="D27" s="14">
        <v>7</v>
      </c>
      <c r="E27" s="18"/>
      <c r="F27" s="18"/>
      <c r="G27" s="18"/>
      <c r="H27" s="1"/>
      <c r="I27" s="1"/>
      <c r="J27" s="1"/>
      <c r="M27" s="20"/>
    </row>
    <row r="28" spans="2:14" x14ac:dyDescent="0.65">
      <c r="B28" s="1"/>
      <c r="C28" s="2"/>
      <c r="D28" s="18"/>
      <c r="E28" s="18"/>
      <c r="F28" s="18"/>
      <c r="G28" s="18"/>
      <c r="H28" s="1"/>
      <c r="I28" s="1"/>
      <c r="J28" s="1"/>
    </row>
    <row r="29" spans="2:14" ht="15.5" x14ac:dyDescent="0.7">
      <c r="B29" s="10" t="s">
        <v>37</v>
      </c>
      <c r="C29" s="2"/>
      <c r="D29" s="2"/>
      <c r="E29" s="2"/>
      <c r="F29" s="2"/>
      <c r="G29" s="2"/>
      <c r="H29" s="1"/>
      <c r="I29" s="1"/>
      <c r="J29" s="1"/>
    </row>
    <row r="30" spans="2:14" x14ac:dyDescent="0.65">
      <c r="B30" s="1"/>
      <c r="C30" s="2"/>
      <c r="D30" s="2"/>
      <c r="E30" s="2"/>
      <c r="F30" s="2"/>
      <c r="G30" s="2"/>
      <c r="H30" s="1"/>
      <c r="I30" s="1"/>
      <c r="J30" s="1"/>
    </row>
    <row r="31" spans="2:14" x14ac:dyDescent="0.65">
      <c r="B31" s="21" t="s">
        <v>38</v>
      </c>
      <c r="C31" s="21" t="s">
        <v>39</v>
      </c>
      <c r="D31" s="21" t="s">
        <v>40</v>
      </c>
      <c r="E31" s="104" t="s">
        <v>41</v>
      </c>
      <c r="F31" s="104"/>
      <c r="G31" s="104" t="s">
        <v>42</v>
      </c>
      <c r="H31" s="105"/>
      <c r="I31" s="21" t="s">
        <v>43</v>
      </c>
      <c r="J31" s="21" t="s">
        <v>44</v>
      </c>
      <c r="M31" t="s">
        <v>45</v>
      </c>
    </row>
    <row r="32" spans="2:14" x14ac:dyDescent="0.65">
      <c r="B32" s="66">
        <v>1</v>
      </c>
      <c r="C32" s="66" t="s">
        <v>46</v>
      </c>
      <c r="D32" s="74">
        <v>16.440000000000001</v>
      </c>
      <c r="E32" s="89" t="s">
        <v>47</v>
      </c>
      <c r="F32" s="89"/>
      <c r="G32" s="89" t="s">
        <v>48</v>
      </c>
      <c r="H32" s="88"/>
      <c r="I32" s="66" t="s">
        <v>49</v>
      </c>
      <c r="J32" s="66">
        <v>8</v>
      </c>
      <c r="L32" s="22">
        <f>D32</f>
        <v>16.440000000000001</v>
      </c>
      <c r="M32" s="23">
        <v>16.45</v>
      </c>
      <c r="N32" s="24">
        <f>+L32-M32</f>
        <v>-9.9999999999980105E-3</v>
      </c>
    </row>
    <row r="33" spans="2:14" x14ac:dyDescent="0.65">
      <c r="B33" s="66">
        <v>1</v>
      </c>
      <c r="C33" s="66" t="s">
        <v>50</v>
      </c>
      <c r="D33" s="74">
        <v>15.66</v>
      </c>
      <c r="E33" s="89" t="s">
        <v>48</v>
      </c>
      <c r="F33" s="88"/>
      <c r="G33" s="89" t="s">
        <v>47</v>
      </c>
      <c r="H33" s="89"/>
      <c r="I33" s="66" t="s">
        <v>49</v>
      </c>
      <c r="J33" s="66">
        <v>8</v>
      </c>
      <c r="L33" s="22">
        <f>D33</f>
        <v>15.66</v>
      </c>
      <c r="M33" s="23">
        <v>15.42</v>
      </c>
      <c r="N33" s="24">
        <f t="shared" ref="N33:N56" si="0">+L33-M33</f>
        <v>0.24000000000000021</v>
      </c>
    </row>
    <row r="34" spans="2:14" x14ac:dyDescent="0.65">
      <c r="B34" s="66" t="s">
        <v>51</v>
      </c>
      <c r="C34" s="66" t="s">
        <v>46</v>
      </c>
      <c r="D34" s="74">
        <v>17.32</v>
      </c>
      <c r="E34" s="89" t="s">
        <v>47</v>
      </c>
      <c r="F34" s="89"/>
      <c r="G34" s="89" t="s">
        <v>52</v>
      </c>
      <c r="H34" s="88"/>
      <c r="I34" s="66" t="s">
        <v>49</v>
      </c>
      <c r="J34" s="66">
        <v>9</v>
      </c>
      <c r="L34" s="22">
        <f t="shared" ref="L34:L56" si="1">D34</f>
        <v>17.32</v>
      </c>
      <c r="M34" s="23">
        <v>17.12</v>
      </c>
      <c r="N34" s="24">
        <f t="shared" si="0"/>
        <v>0.19999999999999929</v>
      </c>
    </row>
    <row r="35" spans="2:14" x14ac:dyDescent="0.65">
      <c r="B35" s="66" t="s">
        <v>51</v>
      </c>
      <c r="C35" s="66" t="s">
        <v>50</v>
      </c>
      <c r="D35" s="74">
        <v>17.11</v>
      </c>
      <c r="E35" s="89" t="s">
        <v>52</v>
      </c>
      <c r="F35" s="88"/>
      <c r="G35" s="89" t="s">
        <v>47</v>
      </c>
      <c r="H35" s="89"/>
      <c r="I35" s="66" t="s">
        <v>49</v>
      </c>
      <c r="J35" s="66">
        <v>9</v>
      </c>
      <c r="L35" s="22">
        <f t="shared" si="1"/>
        <v>17.11</v>
      </c>
      <c r="M35" s="23">
        <v>17.149999999999999</v>
      </c>
      <c r="N35" s="24">
        <f t="shared" si="0"/>
        <v>-3.9999999999999147E-2</v>
      </c>
    </row>
    <row r="36" spans="2:14" x14ac:dyDescent="0.65">
      <c r="B36" s="67">
        <v>2</v>
      </c>
      <c r="C36" s="67" t="s">
        <v>46</v>
      </c>
      <c r="D36" s="25">
        <v>19.29</v>
      </c>
      <c r="E36" s="89" t="s">
        <v>53</v>
      </c>
      <c r="F36" s="89"/>
      <c r="G36" s="89" t="s">
        <v>54</v>
      </c>
      <c r="H36" s="88"/>
      <c r="I36" s="66" t="s">
        <v>49</v>
      </c>
      <c r="J36" s="66">
        <v>10</v>
      </c>
      <c r="L36" s="22">
        <f t="shared" si="1"/>
        <v>19.29</v>
      </c>
      <c r="M36" s="23">
        <v>17.2</v>
      </c>
      <c r="N36" s="24">
        <f t="shared" si="0"/>
        <v>2.09</v>
      </c>
    </row>
    <row r="37" spans="2:14" x14ac:dyDescent="0.65">
      <c r="B37" s="67">
        <v>2</v>
      </c>
      <c r="C37" s="67" t="s">
        <v>50</v>
      </c>
      <c r="D37" s="25">
        <v>17.16</v>
      </c>
      <c r="E37" s="89" t="s">
        <v>54</v>
      </c>
      <c r="F37" s="88"/>
      <c r="G37" s="89" t="s">
        <v>53</v>
      </c>
      <c r="H37" s="89"/>
      <c r="I37" s="66" t="s">
        <v>49</v>
      </c>
      <c r="J37" s="66">
        <v>10</v>
      </c>
      <c r="L37" s="22">
        <f t="shared" si="1"/>
        <v>17.16</v>
      </c>
      <c r="M37" s="23">
        <v>17.41</v>
      </c>
      <c r="N37" s="24">
        <f t="shared" si="0"/>
        <v>-0.25</v>
      </c>
    </row>
    <row r="38" spans="2:14" x14ac:dyDescent="0.65">
      <c r="B38" s="67" t="s">
        <v>55</v>
      </c>
      <c r="C38" s="67" t="s">
        <v>46</v>
      </c>
      <c r="D38" s="25">
        <v>17</v>
      </c>
      <c r="E38" s="89" t="s">
        <v>53</v>
      </c>
      <c r="F38" s="89"/>
      <c r="G38" s="89" t="s">
        <v>52</v>
      </c>
      <c r="H38" s="88"/>
      <c r="I38" s="66" t="s">
        <v>49</v>
      </c>
      <c r="J38" s="66">
        <v>11</v>
      </c>
      <c r="L38" s="22">
        <f t="shared" si="1"/>
        <v>17</v>
      </c>
      <c r="M38" s="23">
        <v>16.25</v>
      </c>
      <c r="N38" s="24">
        <f t="shared" si="0"/>
        <v>0.75</v>
      </c>
    </row>
    <row r="39" spans="2:14" x14ac:dyDescent="0.65">
      <c r="B39" s="67" t="s">
        <v>55</v>
      </c>
      <c r="C39" s="67" t="s">
        <v>50</v>
      </c>
      <c r="D39" s="25">
        <v>16.91</v>
      </c>
      <c r="E39" s="89" t="s">
        <v>52</v>
      </c>
      <c r="F39" s="88"/>
      <c r="G39" s="89" t="s">
        <v>53</v>
      </c>
      <c r="H39" s="89"/>
      <c r="I39" s="66" t="s">
        <v>49</v>
      </c>
      <c r="J39" s="66">
        <v>11</v>
      </c>
      <c r="L39" s="22">
        <f t="shared" si="1"/>
        <v>16.91</v>
      </c>
      <c r="M39" s="23">
        <v>17.95</v>
      </c>
      <c r="N39" s="24">
        <f t="shared" si="0"/>
        <v>-1.0399999999999991</v>
      </c>
    </row>
    <row r="40" spans="2:14" x14ac:dyDescent="0.65">
      <c r="B40" s="67" t="s">
        <v>56</v>
      </c>
      <c r="C40" s="67" t="s">
        <v>46</v>
      </c>
      <c r="D40" s="25">
        <v>19.25</v>
      </c>
      <c r="E40" s="88" t="s">
        <v>53</v>
      </c>
      <c r="F40" s="90"/>
      <c r="G40" s="88" t="s">
        <v>54</v>
      </c>
      <c r="H40" s="90"/>
      <c r="I40" s="66" t="s">
        <v>49</v>
      </c>
      <c r="J40" s="66">
        <v>15</v>
      </c>
      <c r="L40" s="22">
        <f t="shared" si="1"/>
        <v>19.25</v>
      </c>
      <c r="M40" s="23">
        <v>17.16</v>
      </c>
      <c r="N40" s="24">
        <f t="shared" si="0"/>
        <v>2.09</v>
      </c>
    </row>
    <row r="41" spans="2:14" x14ac:dyDescent="0.65">
      <c r="B41" s="67" t="s">
        <v>56</v>
      </c>
      <c r="C41" s="67" t="s">
        <v>50</v>
      </c>
      <c r="D41" s="25">
        <v>17.100000000000001</v>
      </c>
      <c r="E41" s="88" t="s">
        <v>54</v>
      </c>
      <c r="F41" s="90"/>
      <c r="G41" s="88" t="s">
        <v>53</v>
      </c>
      <c r="H41" s="90"/>
      <c r="I41" s="66" t="s">
        <v>49</v>
      </c>
      <c r="J41" s="66">
        <v>15</v>
      </c>
      <c r="L41" s="22">
        <f t="shared" si="1"/>
        <v>17.100000000000001</v>
      </c>
      <c r="M41" s="23">
        <v>17.350000000000001</v>
      </c>
      <c r="N41" s="24">
        <f t="shared" si="0"/>
        <v>-0.25</v>
      </c>
    </row>
    <row r="42" spans="2:14" x14ac:dyDescent="0.65">
      <c r="B42" s="67" t="s">
        <v>57</v>
      </c>
      <c r="C42" s="67" t="s">
        <v>46</v>
      </c>
      <c r="D42" s="25">
        <v>16.97</v>
      </c>
      <c r="E42" s="89" t="s">
        <v>53</v>
      </c>
      <c r="F42" s="89"/>
      <c r="G42" s="89" t="s">
        <v>52</v>
      </c>
      <c r="H42" s="88"/>
      <c r="I42" s="66" t="s">
        <v>49</v>
      </c>
      <c r="J42" s="66">
        <v>16</v>
      </c>
      <c r="L42" s="22">
        <f t="shared" si="1"/>
        <v>16.97</v>
      </c>
      <c r="M42" s="23">
        <v>16.21</v>
      </c>
      <c r="N42" s="24">
        <f t="shared" si="0"/>
        <v>0.75999999999999801</v>
      </c>
    </row>
    <row r="43" spans="2:14" x14ac:dyDescent="0.65">
      <c r="B43" s="67" t="s">
        <v>57</v>
      </c>
      <c r="C43" s="67" t="s">
        <v>50</v>
      </c>
      <c r="D43" s="25">
        <v>16.850000000000001</v>
      </c>
      <c r="E43" s="89" t="s">
        <v>52</v>
      </c>
      <c r="F43" s="88"/>
      <c r="G43" s="89" t="s">
        <v>53</v>
      </c>
      <c r="H43" s="89"/>
      <c r="I43" s="66" t="s">
        <v>49</v>
      </c>
      <c r="J43" s="66">
        <v>16</v>
      </c>
      <c r="L43" s="22">
        <f t="shared" si="1"/>
        <v>16.850000000000001</v>
      </c>
      <c r="M43" s="23">
        <v>17.89</v>
      </c>
      <c r="N43" s="24">
        <f t="shared" si="0"/>
        <v>-1.0399999999999991</v>
      </c>
    </row>
    <row r="44" spans="2:14" x14ac:dyDescent="0.65">
      <c r="B44" s="66">
        <v>4</v>
      </c>
      <c r="C44" s="66" t="s">
        <v>46</v>
      </c>
      <c r="D44" s="74">
        <v>13.97</v>
      </c>
      <c r="E44" s="88" t="s">
        <v>58</v>
      </c>
      <c r="F44" s="90"/>
      <c r="G44" s="88" t="s">
        <v>48</v>
      </c>
      <c r="H44" s="90"/>
      <c r="I44" s="66" t="s">
        <v>49</v>
      </c>
      <c r="J44" s="66">
        <v>17</v>
      </c>
      <c r="L44" s="22">
        <f t="shared" si="1"/>
        <v>13.97</v>
      </c>
      <c r="M44" s="23">
        <v>13.97</v>
      </c>
      <c r="N44" s="26">
        <f t="shared" si="0"/>
        <v>0</v>
      </c>
    </row>
    <row r="45" spans="2:14" x14ac:dyDescent="0.65">
      <c r="B45" s="66">
        <v>4</v>
      </c>
      <c r="C45" s="66" t="s">
        <v>50</v>
      </c>
      <c r="D45" s="74">
        <v>13.7</v>
      </c>
      <c r="E45" s="88" t="s">
        <v>48</v>
      </c>
      <c r="F45" s="90"/>
      <c r="G45" s="88" t="s">
        <v>59</v>
      </c>
      <c r="H45" s="90"/>
      <c r="I45" s="66" t="s">
        <v>49</v>
      </c>
      <c r="J45" s="66">
        <v>17</v>
      </c>
      <c r="L45" s="22">
        <f t="shared" si="1"/>
        <v>13.7</v>
      </c>
      <c r="M45" s="23">
        <v>13.45</v>
      </c>
      <c r="N45" s="24">
        <f t="shared" si="0"/>
        <v>0.25</v>
      </c>
    </row>
    <row r="46" spans="2:14" x14ac:dyDescent="0.65">
      <c r="B46" s="66">
        <v>6</v>
      </c>
      <c r="C46" s="66" t="s">
        <v>46</v>
      </c>
      <c r="D46" s="74">
        <v>14.25</v>
      </c>
      <c r="E46" s="89" t="s">
        <v>47</v>
      </c>
      <c r="F46" s="89"/>
      <c r="G46" s="88" t="s">
        <v>48</v>
      </c>
      <c r="H46" s="90"/>
      <c r="I46" s="66" t="s">
        <v>49</v>
      </c>
      <c r="J46" s="66">
        <v>12</v>
      </c>
      <c r="L46" s="22">
        <f t="shared" si="1"/>
        <v>14.25</v>
      </c>
      <c r="M46" s="23">
        <v>14.25</v>
      </c>
      <c r="N46" s="26">
        <f t="shared" si="0"/>
        <v>0</v>
      </c>
    </row>
    <row r="47" spans="2:14" x14ac:dyDescent="0.65">
      <c r="B47" s="66">
        <v>6</v>
      </c>
      <c r="C47" s="66" t="s">
        <v>50</v>
      </c>
      <c r="D47" s="74">
        <v>13.39</v>
      </c>
      <c r="E47" s="89" t="s">
        <v>48</v>
      </c>
      <c r="F47" s="88"/>
      <c r="G47" s="89" t="s">
        <v>47</v>
      </c>
      <c r="H47" s="89"/>
      <c r="I47" s="66" t="s">
        <v>49</v>
      </c>
      <c r="J47" s="66">
        <v>12</v>
      </c>
      <c r="L47" s="22">
        <f t="shared" si="1"/>
        <v>13.39</v>
      </c>
      <c r="M47" s="23">
        <v>13.15</v>
      </c>
      <c r="N47" s="24">
        <f t="shared" si="0"/>
        <v>0.24000000000000021</v>
      </c>
    </row>
    <row r="48" spans="2:14" x14ac:dyDescent="0.65">
      <c r="B48" s="66" t="s">
        <v>60</v>
      </c>
      <c r="C48" s="66" t="s">
        <v>46</v>
      </c>
      <c r="D48" s="74">
        <v>15.13</v>
      </c>
      <c r="E48" s="89" t="s">
        <v>47</v>
      </c>
      <c r="F48" s="89"/>
      <c r="G48" s="89" t="s">
        <v>52</v>
      </c>
      <c r="H48" s="88"/>
      <c r="I48" s="66" t="s">
        <v>49</v>
      </c>
      <c r="J48" s="66">
        <v>13</v>
      </c>
      <c r="L48" s="22">
        <f t="shared" si="1"/>
        <v>15.13</v>
      </c>
      <c r="M48" s="23">
        <v>14.94</v>
      </c>
      <c r="N48" s="24">
        <f t="shared" si="0"/>
        <v>0.19000000000000128</v>
      </c>
    </row>
    <row r="49" spans="2:14" x14ac:dyDescent="0.65">
      <c r="B49" s="66" t="s">
        <v>60</v>
      </c>
      <c r="C49" s="66" t="s">
        <v>50</v>
      </c>
      <c r="D49" s="74">
        <v>14.85</v>
      </c>
      <c r="E49" s="89" t="s">
        <v>52</v>
      </c>
      <c r="F49" s="88"/>
      <c r="G49" s="89" t="s">
        <v>47</v>
      </c>
      <c r="H49" s="89"/>
      <c r="I49" s="66" t="s">
        <v>49</v>
      </c>
      <c r="J49" s="66">
        <v>13</v>
      </c>
      <c r="L49" s="22">
        <f t="shared" si="1"/>
        <v>14.85</v>
      </c>
      <c r="M49" s="23">
        <v>15.6</v>
      </c>
      <c r="N49" s="24">
        <f t="shared" si="0"/>
        <v>-0.75</v>
      </c>
    </row>
    <row r="50" spans="2:14" x14ac:dyDescent="0.65">
      <c r="B50" s="66" t="s">
        <v>61</v>
      </c>
      <c r="C50" s="66" t="s">
        <v>46</v>
      </c>
      <c r="D50" s="74">
        <v>14.25</v>
      </c>
      <c r="E50" s="89" t="s">
        <v>47</v>
      </c>
      <c r="F50" s="89"/>
      <c r="G50" s="88" t="s">
        <v>48</v>
      </c>
      <c r="H50" s="90"/>
      <c r="I50" s="66" t="s">
        <v>49</v>
      </c>
      <c r="J50" s="66">
        <v>18</v>
      </c>
      <c r="L50" s="22">
        <f t="shared" si="1"/>
        <v>14.25</v>
      </c>
      <c r="M50" s="23">
        <v>14.25</v>
      </c>
      <c r="N50" s="26">
        <f t="shared" si="0"/>
        <v>0</v>
      </c>
    </row>
    <row r="51" spans="2:14" x14ac:dyDescent="0.65">
      <c r="B51" s="66" t="s">
        <v>61</v>
      </c>
      <c r="C51" s="66" t="s">
        <v>50</v>
      </c>
      <c r="D51" s="74">
        <v>13.4</v>
      </c>
      <c r="E51" s="88" t="s">
        <v>48</v>
      </c>
      <c r="F51" s="90"/>
      <c r="G51" s="88" t="s">
        <v>62</v>
      </c>
      <c r="H51" s="90"/>
      <c r="I51" s="66" t="s">
        <v>49</v>
      </c>
      <c r="J51" s="66">
        <v>18</v>
      </c>
      <c r="L51" s="22">
        <f t="shared" si="1"/>
        <v>13.4</v>
      </c>
      <c r="M51" s="23">
        <v>13.15</v>
      </c>
      <c r="N51" s="24">
        <f t="shared" si="0"/>
        <v>0.25</v>
      </c>
    </row>
    <row r="52" spans="2:14" x14ac:dyDescent="0.65">
      <c r="B52" s="66" t="s">
        <v>63</v>
      </c>
      <c r="C52" s="66" t="s">
        <v>46</v>
      </c>
      <c r="D52" s="74">
        <v>15.14</v>
      </c>
      <c r="E52" s="89" t="s">
        <v>47</v>
      </c>
      <c r="F52" s="89"/>
      <c r="G52" s="89" t="s">
        <v>52</v>
      </c>
      <c r="H52" s="88"/>
      <c r="I52" s="66" t="s">
        <v>49</v>
      </c>
      <c r="J52" s="66">
        <v>13</v>
      </c>
      <c r="L52" s="22">
        <f t="shared" si="1"/>
        <v>15.14</v>
      </c>
      <c r="M52" s="23">
        <v>14.94</v>
      </c>
      <c r="N52" s="24">
        <f t="shared" si="0"/>
        <v>0.20000000000000107</v>
      </c>
    </row>
    <row r="53" spans="2:14" x14ac:dyDescent="0.65">
      <c r="B53" s="66" t="s">
        <v>63</v>
      </c>
      <c r="C53" s="66" t="s">
        <v>50</v>
      </c>
      <c r="D53" s="74">
        <v>14.85</v>
      </c>
      <c r="E53" s="89" t="s">
        <v>52</v>
      </c>
      <c r="F53" s="88"/>
      <c r="G53" s="89" t="s">
        <v>47</v>
      </c>
      <c r="H53" s="89"/>
      <c r="I53" s="66" t="s">
        <v>49</v>
      </c>
      <c r="J53" s="66">
        <v>13</v>
      </c>
      <c r="L53" s="22">
        <f t="shared" si="1"/>
        <v>14.85</v>
      </c>
      <c r="M53" s="23">
        <v>15.57</v>
      </c>
      <c r="N53" s="24">
        <f t="shared" si="0"/>
        <v>-0.72000000000000064</v>
      </c>
    </row>
    <row r="54" spans="2:14" x14ac:dyDescent="0.65">
      <c r="B54" s="66">
        <v>8</v>
      </c>
      <c r="C54" s="66" t="s">
        <v>46</v>
      </c>
      <c r="D54" s="74">
        <v>15.09</v>
      </c>
      <c r="E54" s="89" t="s">
        <v>47</v>
      </c>
      <c r="F54" s="89"/>
      <c r="G54" s="88" t="s">
        <v>48</v>
      </c>
      <c r="H54" s="90"/>
      <c r="I54" s="66" t="s">
        <v>49</v>
      </c>
      <c r="J54" s="66">
        <v>14</v>
      </c>
      <c r="L54" s="22">
        <f t="shared" si="1"/>
        <v>15.09</v>
      </c>
      <c r="M54" s="23">
        <v>15.09</v>
      </c>
      <c r="N54" s="26">
        <f t="shared" si="0"/>
        <v>0</v>
      </c>
    </row>
    <row r="55" spans="2:14" x14ac:dyDescent="0.65">
      <c r="B55" s="66">
        <v>8</v>
      </c>
      <c r="C55" s="66" t="s">
        <v>50</v>
      </c>
      <c r="D55" s="74">
        <v>14.46</v>
      </c>
      <c r="E55" s="88" t="s">
        <v>48</v>
      </c>
      <c r="F55" s="90"/>
      <c r="G55" s="89" t="s">
        <v>47</v>
      </c>
      <c r="H55" s="89"/>
      <c r="I55" s="66" t="s">
        <v>49</v>
      </c>
      <c r="J55" s="66">
        <v>14</v>
      </c>
      <c r="L55" s="22">
        <f t="shared" si="1"/>
        <v>14.46</v>
      </c>
      <c r="M55" s="23">
        <v>14.22</v>
      </c>
      <c r="N55" s="24">
        <f t="shared" si="0"/>
        <v>0.24000000000000021</v>
      </c>
    </row>
    <row r="56" spans="2:14" x14ac:dyDescent="0.65">
      <c r="B56" s="66" t="s">
        <v>64</v>
      </c>
      <c r="C56" s="66" t="s">
        <v>46</v>
      </c>
      <c r="D56" s="74">
        <v>11.85</v>
      </c>
      <c r="E56" s="88" t="s">
        <v>65</v>
      </c>
      <c r="F56" s="90"/>
      <c r="G56" s="88" t="s">
        <v>66</v>
      </c>
      <c r="H56" s="90"/>
      <c r="I56" s="27" t="s">
        <v>49</v>
      </c>
      <c r="J56" s="66">
        <v>19</v>
      </c>
      <c r="L56" s="22">
        <f t="shared" si="1"/>
        <v>11.85</v>
      </c>
      <c r="M56" s="23">
        <v>11.85</v>
      </c>
      <c r="N56" s="26">
        <f t="shared" si="0"/>
        <v>0</v>
      </c>
    </row>
    <row r="57" spans="2:14" x14ac:dyDescent="0.65">
      <c r="B57" s="75" t="s">
        <v>67</v>
      </c>
      <c r="C57" s="75" t="s">
        <v>46</v>
      </c>
      <c r="D57" s="75">
        <v>9.39</v>
      </c>
      <c r="E57" s="86" t="s">
        <v>68</v>
      </c>
      <c r="F57" s="86"/>
      <c r="G57" s="87" t="s">
        <v>48</v>
      </c>
      <c r="H57" s="88"/>
      <c r="I57" s="27" t="s">
        <v>49</v>
      </c>
      <c r="J57" s="66">
        <v>29</v>
      </c>
      <c r="L57" s="27"/>
      <c r="M57" s="28"/>
    </row>
  </sheetData>
  <autoFilter ref="B31:J31">
    <filterColumn colId="3" showButton="0"/>
    <filterColumn colId="5" showButton="0"/>
  </autoFilter>
  <mergeCells count="85">
    <mergeCell ref="E56:F56"/>
    <mergeCell ref="G56:H56"/>
    <mergeCell ref="E53:F53"/>
    <mergeCell ref="G53:H53"/>
    <mergeCell ref="E54:F54"/>
    <mergeCell ref="G54:H54"/>
    <mergeCell ref="E55:F55"/>
    <mergeCell ref="G55:H55"/>
    <mergeCell ref="E52:F52"/>
    <mergeCell ref="G52:H52"/>
    <mergeCell ref="E50:F50"/>
    <mergeCell ref="G50:H50"/>
    <mergeCell ref="E51:F51"/>
    <mergeCell ref="G51:H51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41:F41"/>
    <mergeCell ref="G41:H41"/>
    <mergeCell ref="E45:F45"/>
    <mergeCell ref="G45:H45"/>
    <mergeCell ref="E42:F42"/>
    <mergeCell ref="E43:F43"/>
    <mergeCell ref="G42:H42"/>
    <mergeCell ref="G43:H43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57:F57"/>
    <mergeCell ref="G57:H57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32:H39 F32:F39 H42:H43 F42:F43 H46:H49 F46:F50 G32:G51 F52:H55 E32:E55 G57:H57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opLeftCell="A13" zoomScale="80" zoomScaleNormal="80" workbookViewId="0">
      <selection activeCell="E37" sqref="E37"/>
    </sheetView>
  </sheetViews>
  <sheetFormatPr baseColWidth="10" defaultRowHeight="14.25" x14ac:dyDescent="0.65"/>
  <cols>
    <col min="4" max="4" width="43.26953125" customWidth="1"/>
    <col min="5" max="5" width="23.1328125" bestFit="1" customWidth="1"/>
    <col min="9" max="9" width="15.863281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(1 - IDA)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>
        <v>1</v>
      </c>
      <c r="C5" s="31" t="s">
        <v>69</v>
      </c>
      <c r="D5" s="31" t="str">
        <f>+'Operador PA'!E32</f>
        <v>Archipiélago de Chiloé</v>
      </c>
      <c r="E5" s="31" t="str">
        <f>+'Operador PA'!G32</f>
        <v>Hospital Regional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08" t="str">
        <f>+D5</f>
        <v>Archipiélago de Chiloé</v>
      </c>
      <c r="E7" s="108"/>
      <c r="F7" s="108"/>
      <c r="G7" s="108"/>
      <c r="H7" s="108"/>
      <c r="I7" s="108"/>
    </row>
    <row r="8" spans="2:9" x14ac:dyDescent="0.65">
      <c r="B8" s="107" t="s">
        <v>71</v>
      </c>
      <c r="C8" s="107"/>
      <c r="D8" s="108" t="str">
        <f>+E5</f>
        <v>Hospital Regional</v>
      </c>
      <c r="E8" s="108"/>
      <c r="F8" s="108"/>
      <c r="G8" s="108"/>
      <c r="H8" s="108"/>
      <c r="I8" s="108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34">
        <v>1</v>
      </c>
      <c r="C12" s="110" t="s">
        <v>76</v>
      </c>
      <c r="D12" s="110"/>
      <c r="E12" s="109" t="s">
        <v>77</v>
      </c>
      <c r="F12" s="109"/>
      <c r="G12" s="35"/>
    </row>
    <row r="13" spans="2:9" x14ac:dyDescent="0.65">
      <c r="B13" s="34">
        <v>2</v>
      </c>
      <c r="C13" s="110" t="s">
        <v>78</v>
      </c>
      <c r="D13" s="110"/>
      <c r="E13" s="109" t="s">
        <v>77</v>
      </c>
      <c r="F13" s="109"/>
      <c r="G13" s="35"/>
    </row>
    <row r="14" spans="2:9" x14ac:dyDescent="0.65">
      <c r="B14" s="34">
        <v>3</v>
      </c>
      <c r="C14" s="110" t="s">
        <v>79</v>
      </c>
      <c r="D14" s="110"/>
      <c r="E14" s="109" t="s">
        <v>77</v>
      </c>
      <c r="F14" s="109"/>
      <c r="G14" s="35"/>
    </row>
    <row r="15" spans="2:9" x14ac:dyDescent="0.65">
      <c r="B15" s="34">
        <v>4</v>
      </c>
      <c r="C15" s="110" t="s">
        <v>80</v>
      </c>
      <c r="D15" s="110"/>
      <c r="E15" s="109" t="s">
        <v>77</v>
      </c>
      <c r="F15" s="109"/>
      <c r="G15" s="35"/>
    </row>
    <row r="16" spans="2:9" x14ac:dyDescent="0.65">
      <c r="B16" s="34">
        <v>5</v>
      </c>
      <c r="C16" s="110" t="s">
        <v>81</v>
      </c>
      <c r="D16" s="110"/>
      <c r="E16" s="109" t="s">
        <v>77</v>
      </c>
      <c r="F16" s="109"/>
      <c r="G16" s="35"/>
    </row>
    <row r="17" spans="2:9" x14ac:dyDescent="0.65">
      <c r="B17" s="34">
        <v>6</v>
      </c>
      <c r="C17" s="110" t="s">
        <v>82</v>
      </c>
      <c r="D17" s="110"/>
      <c r="E17" s="109" t="s">
        <v>77</v>
      </c>
      <c r="F17" s="109"/>
      <c r="G17" s="35"/>
    </row>
    <row r="18" spans="2:9" x14ac:dyDescent="0.65">
      <c r="B18" s="34">
        <v>7</v>
      </c>
      <c r="C18" s="110" t="s">
        <v>83</v>
      </c>
      <c r="D18" s="110"/>
      <c r="E18" s="109" t="s">
        <v>77</v>
      </c>
      <c r="F18" s="109"/>
      <c r="G18" s="35"/>
    </row>
    <row r="19" spans="2:9" x14ac:dyDescent="0.65">
      <c r="B19" s="34">
        <v>8</v>
      </c>
      <c r="C19" s="112" t="s">
        <v>84</v>
      </c>
      <c r="D19" s="112"/>
      <c r="E19" s="109" t="s">
        <v>77</v>
      </c>
      <c r="F19" s="109"/>
      <c r="G19" s="35"/>
    </row>
    <row r="20" spans="2:9" x14ac:dyDescent="0.65">
      <c r="B20" s="34">
        <v>9</v>
      </c>
      <c r="C20" s="112" t="s">
        <v>85</v>
      </c>
      <c r="D20" s="112"/>
      <c r="E20" s="109" t="s">
        <v>77</v>
      </c>
      <c r="F20" s="109"/>
      <c r="G20" s="35"/>
    </row>
    <row r="21" spans="2:9" x14ac:dyDescent="0.65">
      <c r="B21" s="34">
        <v>10</v>
      </c>
      <c r="C21" s="112" t="s">
        <v>86</v>
      </c>
      <c r="D21" s="112"/>
      <c r="E21" s="109" t="s">
        <v>77</v>
      </c>
      <c r="F21" s="109"/>
      <c r="G21" s="35"/>
    </row>
    <row r="22" spans="2:9" x14ac:dyDescent="0.65">
      <c r="B22" s="34">
        <v>11</v>
      </c>
      <c r="C22" s="112" t="s">
        <v>87</v>
      </c>
      <c r="D22" s="112"/>
      <c r="E22" s="109" t="s">
        <v>77</v>
      </c>
      <c r="F22" s="109"/>
      <c r="G22" s="35"/>
    </row>
    <row r="23" spans="2:9" x14ac:dyDescent="0.65">
      <c r="B23" s="34">
        <v>12</v>
      </c>
      <c r="C23" s="112" t="s">
        <v>88</v>
      </c>
      <c r="D23" s="112"/>
      <c r="E23" s="109" t="s">
        <v>77</v>
      </c>
      <c r="F23" s="109"/>
      <c r="G23" s="35"/>
    </row>
    <row r="24" spans="2:9" x14ac:dyDescent="0.65">
      <c r="B24" s="34">
        <v>13</v>
      </c>
      <c r="C24" s="112" t="s">
        <v>89</v>
      </c>
      <c r="D24" s="112"/>
      <c r="E24" s="109" t="s">
        <v>77</v>
      </c>
      <c r="F24" s="109"/>
      <c r="G24" s="35"/>
    </row>
    <row r="25" spans="2:9" x14ac:dyDescent="0.65">
      <c r="B25" s="34">
        <v>14</v>
      </c>
      <c r="C25" s="113" t="s">
        <v>90</v>
      </c>
      <c r="D25" s="114"/>
      <c r="E25" s="109" t="s">
        <v>77</v>
      </c>
      <c r="F25" s="109"/>
      <c r="G25" s="35"/>
      <c r="H25" s="29"/>
      <c r="I25" s="29"/>
    </row>
    <row r="26" spans="2:9" x14ac:dyDescent="0.65">
      <c r="B26" s="34">
        <v>15</v>
      </c>
      <c r="C26" s="112" t="s">
        <v>91</v>
      </c>
      <c r="D26" s="112"/>
      <c r="E26" s="109" t="s">
        <v>77</v>
      </c>
      <c r="F26" s="109"/>
      <c r="G26" s="35"/>
      <c r="H26" s="29"/>
      <c r="I26" s="29"/>
    </row>
    <row r="27" spans="2:9" x14ac:dyDescent="0.65">
      <c r="B27" s="34">
        <v>16</v>
      </c>
      <c r="C27" s="112" t="s">
        <v>92</v>
      </c>
      <c r="D27" s="112"/>
      <c r="E27" s="109" t="s">
        <v>77</v>
      </c>
      <c r="F27" s="109"/>
      <c r="G27" s="35"/>
      <c r="H27" s="29"/>
      <c r="I27" s="29"/>
    </row>
    <row r="28" spans="2:9" x14ac:dyDescent="0.65">
      <c r="B28" s="34">
        <v>17</v>
      </c>
      <c r="C28" s="112" t="s">
        <v>93</v>
      </c>
      <c r="D28" s="112"/>
      <c r="E28" s="109" t="s">
        <v>77</v>
      </c>
      <c r="F28" s="109"/>
      <c r="G28" s="35"/>
      <c r="H28" s="29"/>
      <c r="I28" s="29"/>
    </row>
    <row r="29" spans="2:9" x14ac:dyDescent="0.65">
      <c r="B29" s="34">
        <v>18</v>
      </c>
      <c r="C29" s="112" t="s">
        <v>94</v>
      </c>
      <c r="D29" s="112"/>
      <c r="E29" s="109" t="s">
        <v>77</v>
      </c>
      <c r="F29" s="109"/>
      <c r="G29" s="35"/>
      <c r="H29" s="29"/>
      <c r="I29" s="29"/>
    </row>
    <row r="30" spans="2:9" x14ac:dyDescent="0.65">
      <c r="B30" s="34">
        <v>19</v>
      </c>
      <c r="C30" s="112" t="s">
        <v>95</v>
      </c>
      <c r="D30" s="112"/>
      <c r="E30" s="109" t="s">
        <v>77</v>
      </c>
      <c r="F30" s="109"/>
      <c r="G30" s="35"/>
    </row>
    <row r="31" spans="2:9" x14ac:dyDescent="0.65">
      <c r="B31" s="34">
        <v>20</v>
      </c>
      <c r="C31" s="112" t="s">
        <v>96</v>
      </c>
      <c r="D31" s="112"/>
      <c r="E31" s="109" t="s">
        <v>77</v>
      </c>
      <c r="F31" s="109"/>
      <c r="G31" s="35"/>
    </row>
    <row r="32" spans="2:9" x14ac:dyDescent="0.65">
      <c r="B32" s="34">
        <v>21</v>
      </c>
      <c r="C32" s="112" t="s">
        <v>97</v>
      </c>
      <c r="D32" s="112"/>
      <c r="E32" s="109" t="s">
        <v>77</v>
      </c>
      <c r="F32" s="109"/>
      <c r="G32" s="29"/>
    </row>
    <row r="33" spans="1:7" x14ac:dyDescent="0.65">
      <c r="B33" s="34">
        <v>22</v>
      </c>
      <c r="C33" s="112" t="s">
        <v>98</v>
      </c>
      <c r="D33" s="112"/>
      <c r="E33" s="109" t="s">
        <v>77</v>
      </c>
      <c r="F33" s="109"/>
      <c r="G33" s="29"/>
    </row>
    <row r="34" spans="1:7" x14ac:dyDescent="0.65">
      <c r="A34" s="36"/>
      <c r="B34" s="34">
        <v>23</v>
      </c>
      <c r="C34" s="112" t="s">
        <v>95</v>
      </c>
      <c r="D34" s="112"/>
      <c r="E34" s="109" t="s">
        <v>77</v>
      </c>
      <c r="F34" s="109"/>
      <c r="G34" s="37"/>
    </row>
    <row r="35" spans="1:7" x14ac:dyDescent="0.65">
      <c r="A35" s="36"/>
      <c r="B35" s="34">
        <v>24</v>
      </c>
      <c r="C35" s="112" t="s">
        <v>66</v>
      </c>
      <c r="D35" s="112"/>
      <c r="E35" s="109" t="s">
        <v>77</v>
      </c>
      <c r="F35" s="109"/>
      <c r="G35" s="36"/>
    </row>
    <row r="36" spans="1:7" x14ac:dyDescent="0.65">
      <c r="A36" s="36"/>
      <c r="B36" s="34">
        <v>25</v>
      </c>
      <c r="C36" s="112" t="s">
        <v>48</v>
      </c>
      <c r="D36" s="112"/>
      <c r="E36" s="109" t="s">
        <v>77</v>
      </c>
      <c r="F36" s="109"/>
      <c r="G36" s="36"/>
    </row>
    <row r="37" spans="1:7" x14ac:dyDescent="0.65">
      <c r="A37" s="36"/>
      <c r="B37" s="36"/>
      <c r="C37" s="36"/>
      <c r="D37" s="36"/>
      <c r="E37" s="36"/>
      <c r="F37" s="36"/>
      <c r="G37" s="36"/>
    </row>
  </sheetData>
  <mergeCells count="58"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E22:F22"/>
    <mergeCell ref="E21:F21"/>
    <mergeCell ref="C19:D19"/>
    <mergeCell ref="C18:D18"/>
    <mergeCell ref="C22:D22"/>
    <mergeCell ref="E19:F19"/>
    <mergeCell ref="E18:F1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B2:I2"/>
    <mergeCell ref="B7:C7"/>
    <mergeCell ref="D7:I7"/>
    <mergeCell ref="B8:C8"/>
    <mergeCell ref="D8:I8"/>
  </mergeCells>
  <conditionalFormatting sqref="E5">
    <cfRule type="expression" dxfId="176" priority="50">
      <formula>E5=""</formula>
    </cfRule>
  </conditionalFormatting>
  <conditionalFormatting sqref="B5">
    <cfRule type="expression" dxfId="175" priority="77">
      <formula>B5=""</formula>
    </cfRule>
  </conditionalFormatting>
  <conditionalFormatting sqref="C5">
    <cfRule type="expression" dxfId="174" priority="108">
      <formula>C5=""</formula>
    </cfRule>
  </conditionalFormatting>
  <conditionalFormatting sqref="D5">
    <cfRule type="expression" dxfId="173" priority="153">
      <formula>D5=""</formula>
    </cfRule>
  </conditionalFormatting>
  <conditionalFormatting sqref="D7:I8">
    <cfRule type="expression" dxfId="172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2"/>
  <sheetViews>
    <sheetView topLeftCell="A19" zoomScale="80" zoomScaleNormal="80" workbookViewId="0">
      <selection activeCell="B28" sqref="B28:D32"/>
    </sheetView>
  </sheetViews>
  <sheetFormatPr baseColWidth="10" defaultRowHeight="14.25" x14ac:dyDescent="0.65"/>
  <cols>
    <col min="4" max="4" width="38.54296875" customWidth="1"/>
    <col min="5" max="5" width="24.13281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(1 - REGRESO)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>
        <v>1</v>
      </c>
      <c r="C5" s="31" t="s">
        <v>99</v>
      </c>
      <c r="D5" s="31" t="str">
        <f>+'Operador PA'!E33</f>
        <v>Hospital Regional</v>
      </c>
      <c r="E5" s="31" t="str">
        <f>+'Operador PA'!G33</f>
        <v>Archipiélago de Chiloé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tr">
        <f>+D5</f>
        <v>Hospital Regional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tr">
        <f>+E5</f>
        <v>Archipiélago de Chiloé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34">
        <v>1</v>
      </c>
      <c r="C12" s="112" t="s">
        <v>48</v>
      </c>
      <c r="D12" s="112"/>
      <c r="E12" s="109" t="s">
        <v>77</v>
      </c>
      <c r="F12" s="109"/>
      <c r="G12" s="35"/>
    </row>
    <row r="13" spans="2:9" x14ac:dyDescent="0.65">
      <c r="B13" s="34">
        <v>2</v>
      </c>
      <c r="C13" s="112" t="s">
        <v>100</v>
      </c>
      <c r="D13" s="112"/>
      <c r="E13" s="109" t="s">
        <v>77</v>
      </c>
      <c r="F13" s="109"/>
      <c r="G13" s="35"/>
    </row>
    <row r="14" spans="2:9" x14ac:dyDescent="0.65">
      <c r="B14" s="34">
        <v>3</v>
      </c>
      <c r="C14" s="112" t="s">
        <v>101</v>
      </c>
      <c r="D14" s="112"/>
      <c r="E14" s="109" t="s">
        <v>77</v>
      </c>
      <c r="F14" s="109"/>
      <c r="G14" s="35"/>
    </row>
    <row r="15" spans="2:9" x14ac:dyDescent="0.65">
      <c r="B15" s="34">
        <v>4</v>
      </c>
      <c r="C15" s="112" t="s">
        <v>97</v>
      </c>
      <c r="D15" s="112"/>
      <c r="E15" s="109" t="s">
        <v>77</v>
      </c>
      <c r="F15" s="109"/>
      <c r="G15" s="35"/>
    </row>
    <row r="16" spans="2:9" x14ac:dyDescent="0.65">
      <c r="B16" s="34">
        <v>5</v>
      </c>
      <c r="C16" s="112" t="s">
        <v>96</v>
      </c>
      <c r="D16" s="112"/>
      <c r="E16" s="109" t="s">
        <v>77</v>
      </c>
      <c r="F16" s="109"/>
      <c r="G16" s="35"/>
    </row>
    <row r="17" spans="2:7" x14ac:dyDescent="0.65">
      <c r="B17" s="34">
        <v>6</v>
      </c>
      <c r="C17" s="112" t="s">
        <v>102</v>
      </c>
      <c r="D17" s="112"/>
      <c r="E17" s="109" t="s">
        <v>77</v>
      </c>
      <c r="F17" s="109"/>
      <c r="G17" s="35"/>
    </row>
    <row r="18" spans="2:7" x14ac:dyDescent="0.65">
      <c r="B18" s="34">
        <v>7</v>
      </c>
      <c r="C18" s="112" t="s">
        <v>94</v>
      </c>
      <c r="D18" s="112"/>
      <c r="E18" s="109" t="s">
        <v>77</v>
      </c>
      <c r="F18" s="109"/>
    </row>
    <row r="19" spans="2:7" x14ac:dyDescent="0.65">
      <c r="B19" s="34">
        <v>8</v>
      </c>
      <c r="C19" s="112" t="s">
        <v>93</v>
      </c>
      <c r="D19" s="112"/>
      <c r="E19" s="109" t="s">
        <v>77</v>
      </c>
      <c r="F19" s="109"/>
    </row>
    <row r="20" spans="2:7" x14ac:dyDescent="0.65">
      <c r="B20" s="34">
        <v>9</v>
      </c>
      <c r="C20" s="112" t="s">
        <v>103</v>
      </c>
      <c r="D20" s="112"/>
      <c r="E20" s="109" t="s">
        <v>77</v>
      </c>
      <c r="F20" s="109"/>
    </row>
    <row r="21" spans="2:7" x14ac:dyDescent="0.65">
      <c r="B21" s="34">
        <v>10</v>
      </c>
      <c r="C21" s="112" t="s">
        <v>104</v>
      </c>
      <c r="D21" s="112"/>
      <c r="E21" s="109" t="s">
        <v>77</v>
      </c>
      <c r="F21" s="109"/>
    </row>
    <row r="22" spans="2:7" x14ac:dyDescent="0.65">
      <c r="B22" s="34">
        <v>11</v>
      </c>
      <c r="C22" s="112" t="s">
        <v>105</v>
      </c>
      <c r="D22" s="112"/>
      <c r="E22" s="109" t="s">
        <v>77</v>
      </c>
      <c r="F22" s="109"/>
    </row>
    <row r="23" spans="2:7" x14ac:dyDescent="0.65">
      <c r="B23" s="34">
        <v>12</v>
      </c>
      <c r="C23" s="112" t="s">
        <v>79</v>
      </c>
      <c r="D23" s="112"/>
      <c r="E23" s="109" t="s">
        <v>77</v>
      </c>
      <c r="F23" s="109"/>
    </row>
    <row r="24" spans="2:7" x14ac:dyDescent="0.65">
      <c r="B24" s="34">
        <v>13</v>
      </c>
      <c r="C24" s="112" t="s">
        <v>106</v>
      </c>
      <c r="D24" s="112"/>
      <c r="E24" s="109" t="s">
        <v>77</v>
      </c>
      <c r="F24" s="109"/>
    </row>
    <row r="25" spans="2:7" x14ac:dyDescent="0.65">
      <c r="B25" s="38">
        <v>14</v>
      </c>
      <c r="C25" s="112" t="s">
        <v>107</v>
      </c>
      <c r="D25" s="112"/>
      <c r="E25" s="118" t="s">
        <v>77</v>
      </c>
      <c r="F25" s="118"/>
    </row>
    <row r="26" spans="2:7" x14ac:dyDescent="0.65">
      <c r="B26" s="34">
        <v>15</v>
      </c>
      <c r="C26" s="112" t="s">
        <v>108</v>
      </c>
      <c r="D26" s="112"/>
      <c r="E26" s="109" t="s">
        <v>77</v>
      </c>
      <c r="F26" s="109"/>
    </row>
    <row r="27" spans="2:7" x14ac:dyDescent="0.65">
      <c r="B27" s="34">
        <v>16</v>
      </c>
      <c r="C27" s="112" t="s">
        <v>109</v>
      </c>
      <c r="D27" s="112"/>
      <c r="E27" s="116" t="s">
        <v>77</v>
      </c>
      <c r="F27" s="117"/>
    </row>
    <row r="28" spans="2:7" x14ac:dyDescent="0.65">
      <c r="B28" s="68">
        <v>17</v>
      </c>
      <c r="C28" s="119" t="s">
        <v>110</v>
      </c>
      <c r="D28" s="120"/>
      <c r="E28" s="116" t="s">
        <v>77</v>
      </c>
      <c r="F28" s="117"/>
    </row>
    <row r="29" spans="2:7" x14ac:dyDescent="0.65">
      <c r="B29" s="68">
        <v>18</v>
      </c>
      <c r="C29" s="119" t="s">
        <v>111</v>
      </c>
      <c r="D29" s="120"/>
      <c r="E29" s="116" t="s">
        <v>77</v>
      </c>
      <c r="F29" s="117"/>
    </row>
    <row r="30" spans="2:7" x14ac:dyDescent="0.65">
      <c r="B30" s="68">
        <v>19</v>
      </c>
      <c r="C30" s="119" t="s">
        <v>112</v>
      </c>
      <c r="D30" s="120"/>
      <c r="E30" s="116" t="s">
        <v>77</v>
      </c>
      <c r="F30" s="117"/>
    </row>
    <row r="31" spans="2:7" x14ac:dyDescent="0.65">
      <c r="B31" s="68">
        <v>20</v>
      </c>
      <c r="C31" s="119" t="s">
        <v>109</v>
      </c>
      <c r="D31" s="120"/>
      <c r="E31" s="109" t="s">
        <v>77</v>
      </c>
      <c r="F31" s="109"/>
    </row>
    <row r="32" spans="2:7" x14ac:dyDescent="0.65">
      <c r="B32" s="68">
        <v>21</v>
      </c>
      <c r="C32" s="110" t="s">
        <v>113</v>
      </c>
      <c r="D32" s="110"/>
      <c r="E32" s="109" t="s">
        <v>77</v>
      </c>
      <c r="F32" s="109"/>
    </row>
    <row r="33" spans="2:7" x14ac:dyDescent="0.65">
      <c r="B33" s="34">
        <v>22</v>
      </c>
      <c r="C33" s="112" t="s">
        <v>114</v>
      </c>
      <c r="D33" s="112"/>
      <c r="E33" s="109" t="s">
        <v>77</v>
      </c>
      <c r="F33" s="109"/>
    </row>
    <row r="34" spans="2:7" x14ac:dyDescent="0.65">
      <c r="B34" s="34">
        <v>23</v>
      </c>
      <c r="C34" s="112" t="s">
        <v>83</v>
      </c>
      <c r="D34" s="112"/>
      <c r="E34" s="109" t="s">
        <v>77</v>
      </c>
      <c r="F34" s="109"/>
    </row>
    <row r="35" spans="2:7" x14ac:dyDescent="0.65">
      <c r="B35" s="34">
        <v>24</v>
      </c>
      <c r="C35" s="112" t="s">
        <v>115</v>
      </c>
      <c r="D35" s="112"/>
      <c r="E35" s="109" t="s">
        <v>77</v>
      </c>
      <c r="F35" s="109"/>
    </row>
    <row r="36" spans="2:7" x14ac:dyDescent="0.65">
      <c r="B36" s="34">
        <v>25</v>
      </c>
      <c r="C36" s="112" t="s">
        <v>81</v>
      </c>
      <c r="D36" s="112"/>
      <c r="E36" s="109" t="s">
        <v>77</v>
      </c>
      <c r="F36" s="109"/>
    </row>
    <row r="37" spans="2:7" x14ac:dyDescent="0.65">
      <c r="B37" s="34">
        <v>26</v>
      </c>
      <c r="C37" s="110" t="s">
        <v>80</v>
      </c>
      <c r="D37" s="110"/>
      <c r="E37" s="109" t="s">
        <v>77</v>
      </c>
      <c r="F37" s="109"/>
    </row>
    <row r="38" spans="2:7" x14ac:dyDescent="0.65">
      <c r="B38" s="34">
        <v>27</v>
      </c>
      <c r="C38" s="110" t="s">
        <v>79</v>
      </c>
      <c r="D38" s="110"/>
      <c r="E38" s="109" t="s">
        <v>77</v>
      </c>
      <c r="F38" s="109"/>
      <c r="G38" s="36"/>
    </row>
    <row r="39" spans="2:7" x14ac:dyDescent="0.65">
      <c r="B39" s="34">
        <v>28</v>
      </c>
      <c r="C39" s="110" t="s">
        <v>78</v>
      </c>
      <c r="D39" s="110"/>
      <c r="E39" s="109" t="s">
        <v>77</v>
      </c>
      <c r="F39" s="109"/>
      <c r="G39" s="36"/>
    </row>
    <row r="40" spans="2:7" x14ac:dyDescent="0.65">
      <c r="B40" s="34">
        <v>29</v>
      </c>
      <c r="C40" s="110" t="s">
        <v>76</v>
      </c>
      <c r="D40" s="110"/>
      <c r="E40" s="109" t="s">
        <v>77</v>
      </c>
      <c r="F40" s="109"/>
      <c r="G40" s="36"/>
    </row>
    <row r="41" spans="2:7" x14ac:dyDescent="0.65">
      <c r="B41" s="36"/>
      <c r="C41" s="36"/>
      <c r="D41" s="36"/>
      <c r="E41" s="36"/>
      <c r="F41" s="36"/>
      <c r="G41" s="36"/>
    </row>
    <row r="42" spans="2:7" x14ac:dyDescent="0.65">
      <c r="B42" s="36"/>
      <c r="C42" s="36"/>
      <c r="D42" s="36"/>
      <c r="E42" s="36"/>
      <c r="F42" s="36"/>
      <c r="G42" s="36"/>
    </row>
  </sheetData>
  <mergeCells count="66">
    <mergeCell ref="E26:F26"/>
    <mergeCell ref="C26:D26"/>
    <mergeCell ref="E25:F25"/>
    <mergeCell ref="C25:D25"/>
    <mergeCell ref="C33:D33"/>
    <mergeCell ref="C32:D32"/>
    <mergeCell ref="C27:D27"/>
    <mergeCell ref="C28:D28"/>
    <mergeCell ref="C29:D29"/>
    <mergeCell ref="C30:D30"/>
    <mergeCell ref="C31:D31"/>
    <mergeCell ref="C38:D38"/>
    <mergeCell ref="C37:D37"/>
    <mergeCell ref="C36:D36"/>
    <mergeCell ref="C35:D35"/>
    <mergeCell ref="C34:D34"/>
    <mergeCell ref="E38:F38"/>
    <mergeCell ref="E37:F37"/>
    <mergeCell ref="E27:F27"/>
    <mergeCell ref="E36:F36"/>
    <mergeCell ref="E35:F35"/>
    <mergeCell ref="E34:F34"/>
    <mergeCell ref="E33:F33"/>
    <mergeCell ref="E32:F32"/>
    <mergeCell ref="E28:F28"/>
    <mergeCell ref="E29:F29"/>
    <mergeCell ref="E30:F30"/>
    <mergeCell ref="E31:F31"/>
    <mergeCell ref="E24:F24"/>
    <mergeCell ref="C24:D24"/>
    <mergeCell ref="E23:F23"/>
    <mergeCell ref="C23:D23"/>
    <mergeCell ref="E22:F22"/>
    <mergeCell ref="C22:D22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B2:I2"/>
    <mergeCell ref="B7:C7"/>
    <mergeCell ref="D7:I7"/>
    <mergeCell ref="B8:C8"/>
    <mergeCell ref="D8:I8"/>
    <mergeCell ref="C39:D39"/>
    <mergeCell ref="C40:D40"/>
    <mergeCell ref="E39:F39"/>
    <mergeCell ref="E40:F40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</mergeCells>
  <conditionalFormatting sqref="E5">
    <cfRule type="expression" dxfId="171" priority="37">
      <formula>E5=""</formula>
    </cfRule>
  </conditionalFormatting>
  <conditionalFormatting sqref="D5">
    <cfRule type="expression" dxfId="170" priority="75">
      <formula>D5=""</formula>
    </cfRule>
  </conditionalFormatting>
  <conditionalFormatting sqref="B5">
    <cfRule type="expression" dxfId="169" priority="119">
      <formula>B5=""</formula>
    </cfRule>
  </conditionalFormatting>
  <conditionalFormatting sqref="C5">
    <cfRule type="expression" dxfId="168" priority="134">
      <formula>C5=""</formula>
    </cfRule>
  </conditionalFormatting>
  <conditionalFormatting sqref="D7:I8">
    <cfRule type="expression" dxfId="167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topLeftCell="A13" zoomScale="80" zoomScaleNormal="80" workbookViewId="0">
      <selection activeCell="F41" sqref="F41"/>
    </sheetView>
  </sheetViews>
  <sheetFormatPr baseColWidth="10" defaultRowHeight="14.25" x14ac:dyDescent="0.65"/>
  <cols>
    <col min="4" max="4" width="34.26953125" customWidth="1"/>
    <col min="5" max="5" width="26.13281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(1VN - IDA)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51</v>
      </c>
      <c r="C5" s="31" t="s">
        <v>69</v>
      </c>
      <c r="D5" s="31" t="str">
        <f>'Operador PA'!E34</f>
        <v>Archipiélago de Chiloé</v>
      </c>
      <c r="E5" s="31" t="str">
        <f>'Operador PA'!G34</f>
        <v>Inacap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tr">
        <f>+D5</f>
        <v>Archipiélago de Chiloé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tr">
        <f>+E5</f>
        <v>Inacap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34">
        <v>1</v>
      </c>
      <c r="C12" s="121" t="s">
        <v>76</v>
      </c>
      <c r="D12" s="121"/>
      <c r="E12" s="109" t="s">
        <v>77</v>
      </c>
      <c r="F12" s="109"/>
      <c r="G12" s="35"/>
    </row>
    <row r="13" spans="2:9" x14ac:dyDescent="0.65">
      <c r="B13" s="34">
        <v>2</v>
      </c>
      <c r="C13" s="121" t="s">
        <v>78</v>
      </c>
      <c r="D13" s="121"/>
      <c r="E13" s="109" t="s">
        <v>77</v>
      </c>
      <c r="F13" s="109"/>
      <c r="G13" s="35"/>
    </row>
    <row r="14" spans="2:9" x14ac:dyDescent="0.65">
      <c r="B14" s="34">
        <v>3</v>
      </c>
      <c r="C14" s="121" t="s">
        <v>79</v>
      </c>
      <c r="D14" s="121"/>
      <c r="E14" s="109" t="s">
        <v>77</v>
      </c>
      <c r="F14" s="109"/>
      <c r="G14" s="35"/>
    </row>
    <row r="15" spans="2:9" x14ac:dyDescent="0.65">
      <c r="B15" s="34">
        <v>4</v>
      </c>
      <c r="C15" s="121" t="s">
        <v>80</v>
      </c>
      <c r="D15" s="121"/>
      <c r="E15" s="109" t="s">
        <v>77</v>
      </c>
      <c r="F15" s="109"/>
      <c r="G15" s="35"/>
    </row>
    <row r="16" spans="2:9" x14ac:dyDescent="0.65">
      <c r="B16" s="34">
        <v>5</v>
      </c>
      <c r="C16" s="121" t="s">
        <v>81</v>
      </c>
      <c r="D16" s="121"/>
      <c r="E16" s="109" t="s">
        <v>77</v>
      </c>
      <c r="F16" s="109"/>
      <c r="G16" s="35"/>
    </row>
    <row r="17" spans="2:7" x14ac:dyDescent="0.65">
      <c r="B17" s="34">
        <v>6</v>
      </c>
      <c r="C17" s="121" t="s">
        <v>82</v>
      </c>
      <c r="D17" s="121"/>
      <c r="E17" s="109" t="s">
        <v>77</v>
      </c>
      <c r="F17" s="109"/>
      <c r="G17" s="35"/>
    </row>
    <row r="18" spans="2:7" x14ac:dyDescent="0.65">
      <c r="B18" s="34">
        <v>7</v>
      </c>
      <c r="C18" s="121" t="s">
        <v>83</v>
      </c>
      <c r="D18" s="121"/>
      <c r="E18" s="109" t="s">
        <v>77</v>
      </c>
      <c r="F18" s="109"/>
    </row>
    <row r="19" spans="2:7" x14ac:dyDescent="0.65">
      <c r="B19" s="34">
        <v>8</v>
      </c>
      <c r="C19" s="121" t="s">
        <v>84</v>
      </c>
      <c r="D19" s="121"/>
      <c r="E19" s="109" t="s">
        <v>77</v>
      </c>
      <c r="F19" s="109"/>
    </row>
    <row r="20" spans="2:7" x14ac:dyDescent="0.65">
      <c r="B20" s="34">
        <v>9</v>
      </c>
      <c r="C20" s="121" t="s">
        <v>85</v>
      </c>
      <c r="D20" s="121"/>
      <c r="E20" s="109" t="s">
        <v>77</v>
      </c>
      <c r="F20" s="109"/>
    </row>
    <row r="21" spans="2:7" x14ac:dyDescent="0.65">
      <c r="B21" s="34">
        <v>10</v>
      </c>
      <c r="C21" s="121" t="s">
        <v>86</v>
      </c>
      <c r="D21" s="121"/>
      <c r="E21" s="109" t="s">
        <v>77</v>
      </c>
      <c r="F21" s="109"/>
    </row>
    <row r="22" spans="2:7" x14ac:dyDescent="0.65">
      <c r="B22" s="34">
        <v>11</v>
      </c>
      <c r="C22" s="121" t="s">
        <v>87</v>
      </c>
      <c r="D22" s="121"/>
      <c r="E22" s="109" t="s">
        <v>77</v>
      </c>
      <c r="F22" s="109"/>
    </row>
    <row r="23" spans="2:7" x14ac:dyDescent="0.65">
      <c r="B23" s="34">
        <v>12</v>
      </c>
      <c r="C23" s="121" t="s">
        <v>88</v>
      </c>
      <c r="D23" s="121"/>
      <c r="E23" s="109" t="s">
        <v>77</v>
      </c>
      <c r="F23" s="109"/>
    </row>
    <row r="24" spans="2:7" x14ac:dyDescent="0.65">
      <c r="B24" s="34">
        <v>13</v>
      </c>
      <c r="C24" s="121" t="s">
        <v>89</v>
      </c>
      <c r="D24" s="121"/>
      <c r="E24" s="109" t="s">
        <v>77</v>
      </c>
      <c r="F24" s="109"/>
    </row>
    <row r="25" spans="2:7" x14ac:dyDescent="0.65">
      <c r="B25" s="34">
        <v>14</v>
      </c>
      <c r="C25" s="121" t="s">
        <v>90</v>
      </c>
      <c r="D25" s="121"/>
      <c r="E25" s="109" t="s">
        <v>77</v>
      </c>
      <c r="F25" s="109"/>
    </row>
    <row r="26" spans="2:7" x14ac:dyDescent="0.65">
      <c r="B26" s="34">
        <v>15</v>
      </c>
      <c r="C26" s="121" t="s">
        <v>91</v>
      </c>
      <c r="D26" s="121"/>
      <c r="E26" s="109" t="s">
        <v>77</v>
      </c>
      <c r="F26" s="109"/>
    </row>
    <row r="27" spans="2:7" x14ac:dyDescent="0.65">
      <c r="B27" s="34">
        <v>16</v>
      </c>
      <c r="C27" s="121" t="s">
        <v>92</v>
      </c>
      <c r="D27" s="121"/>
      <c r="E27" s="109" t="s">
        <v>77</v>
      </c>
      <c r="F27" s="109"/>
    </row>
    <row r="28" spans="2:7" x14ac:dyDescent="0.65">
      <c r="B28" s="34">
        <v>17</v>
      </c>
      <c r="C28" s="121" t="s">
        <v>93</v>
      </c>
      <c r="D28" s="121"/>
      <c r="E28" s="109" t="s">
        <v>77</v>
      </c>
      <c r="F28" s="109"/>
    </row>
    <row r="29" spans="2:7" x14ac:dyDescent="0.65">
      <c r="B29" s="34">
        <v>18</v>
      </c>
      <c r="C29" s="121" t="s">
        <v>94</v>
      </c>
      <c r="D29" s="121"/>
      <c r="E29" s="109" t="s">
        <v>77</v>
      </c>
      <c r="F29" s="109"/>
    </row>
    <row r="30" spans="2:7" x14ac:dyDescent="0.65">
      <c r="B30" s="34">
        <v>19</v>
      </c>
      <c r="C30" s="121" t="s">
        <v>95</v>
      </c>
      <c r="D30" s="121"/>
      <c r="E30" s="109" t="s">
        <v>77</v>
      </c>
      <c r="F30" s="109"/>
    </row>
    <row r="31" spans="2:7" x14ac:dyDescent="0.65">
      <c r="B31" s="34">
        <v>20</v>
      </c>
      <c r="C31" s="121" t="s">
        <v>96</v>
      </c>
      <c r="D31" s="121"/>
      <c r="E31" s="109" t="s">
        <v>77</v>
      </c>
      <c r="F31" s="109"/>
    </row>
    <row r="32" spans="2:7" x14ac:dyDescent="0.65">
      <c r="B32" s="34">
        <v>21</v>
      </c>
      <c r="C32" s="121" t="s">
        <v>97</v>
      </c>
      <c r="D32" s="121"/>
      <c r="E32" s="109" t="s">
        <v>77</v>
      </c>
      <c r="F32" s="109"/>
    </row>
    <row r="33" spans="2:6" x14ac:dyDescent="0.65">
      <c r="B33" s="34">
        <v>22</v>
      </c>
      <c r="C33" s="121" t="s">
        <v>98</v>
      </c>
      <c r="D33" s="121"/>
      <c r="E33" s="116" t="s">
        <v>77</v>
      </c>
      <c r="F33" s="117"/>
    </row>
    <row r="34" spans="2:6" x14ac:dyDescent="0.65">
      <c r="B34" s="34">
        <v>23</v>
      </c>
      <c r="C34" s="121" t="s">
        <v>95</v>
      </c>
      <c r="D34" s="121"/>
      <c r="E34" s="116" t="s">
        <v>77</v>
      </c>
      <c r="F34" s="117"/>
    </row>
    <row r="35" spans="2:6" x14ac:dyDescent="0.65">
      <c r="B35" s="34">
        <v>24</v>
      </c>
      <c r="C35" s="121" t="s">
        <v>66</v>
      </c>
      <c r="D35" s="121"/>
      <c r="E35" s="116" t="s">
        <v>77</v>
      </c>
      <c r="F35" s="117"/>
    </row>
    <row r="36" spans="2:6" ht="25.9" customHeight="1" x14ac:dyDescent="0.65">
      <c r="B36" s="34">
        <v>25</v>
      </c>
      <c r="C36" s="122" t="s">
        <v>116</v>
      </c>
      <c r="D36" s="122"/>
      <c r="E36" s="116" t="s">
        <v>77</v>
      </c>
      <c r="F36" s="117"/>
    </row>
  </sheetData>
  <mergeCells count="58"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3:D13"/>
    <mergeCell ref="E13:F13"/>
    <mergeCell ref="C17:D17"/>
    <mergeCell ref="E17:F17"/>
    <mergeCell ref="C18:D18"/>
    <mergeCell ref="E18:F18"/>
    <mergeCell ref="C14:D14"/>
    <mergeCell ref="E14:F14"/>
    <mergeCell ref="C15:D15"/>
    <mergeCell ref="E15:F15"/>
    <mergeCell ref="C16:D16"/>
    <mergeCell ref="E16:F16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34:D34"/>
    <mergeCell ref="C35:D35"/>
    <mergeCell ref="C36:D36"/>
    <mergeCell ref="E34:F34"/>
    <mergeCell ref="E35:F35"/>
    <mergeCell ref="E36:F36"/>
  </mergeCells>
  <conditionalFormatting sqref="D8:I8">
    <cfRule type="expression" dxfId="166" priority="42">
      <formula>D8=""</formula>
    </cfRule>
  </conditionalFormatting>
  <conditionalFormatting sqref="E5">
    <cfRule type="expression" dxfId="165" priority="52">
      <formula>E5=""</formula>
    </cfRule>
  </conditionalFormatting>
  <conditionalFormatting sqref="D5">
    <cfRule type="expression" dxfId="164" priority="109">
      <formula>D5=""</formula>
    </cfRule>
  </conditionalFormatting>
  <conditionalFormatting sqref="B5">
    <cfRule type="expression" dxfId="163" priority="135">
      <formula>B5=""</formula>
    </cfRule>
  </conditionalFormatting>
  <conditionalFormatting sqref="C5">
    <cfRule type="expression" dxfId="162" priority="151">
      <formula>C5=""</formula>
    </cfRule>
  </conditionalFormatting>
  <conditionalFormatting sqref="D7:I7">
    <cfRule type="expression" dxfId="161" priority="17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opLeftCell="A10" zoomScale="80" zoomScaleNormal="80" workbookViewId="0">
      <selection activeCell="C12" sqref="C12:D12"/>
    </sheetView>
  </sheetViews>
  <sheetFormatPr baseColWidth="10" defaultRowHeight="14.25" x14ac:dyDescent="0.65"/>
  <cols>
    <col min="4" max="4" width="41.1328125" customWidth="1"/>
    <col min="5" max="5" width="23.40625" customWidth="1"/>
  </cols>
  <sheetData>
    <row r="1" spans="2:10" x14ac:dyDescent="0.65">
      <c r="C1" s="29"/>
      <c r="D1" s="29"/>
      <c r="E1" s="29"/>
      <c r="F1" s="29"/>
      <c r="G1" s="29"/>
      <c r="H1" s="29"/>
      <c r="I1" s="29"/>
    </row>
    <row r="2" spans="2:10" ht="20.5" x14ac:dyDescent="0.65">
      <c r="B2" s="106" t="str">
        <f>"DETALLE DEL SERVICIO ("&amp;B5&amp;" - "&amp;C5&amp;")"</f>
        <v>DETALLE DEL SERVICIO (1VN - REGRESO)</v>
      </c>
      <c r="C2" s="106"/>
      <c r="D2" s="106"/>
      <c r="E2" s="106"/>
      <c r="F2" s="106"/>
      <c r="G2" s="106"/>
      <c r="H2" s="106"/>
      <c r="I2" s="106"/>
    </row>
    <row r="3" spans="2:10" x14ac:dyDescent="0.65">
      <c r="B3" s="29"/>
      <c r="C3" s="29"/>
      <c r="D3" s="29"/>
      <c r="E3" s="29"/>
      <c r="F3" s="29"/>
      <c r="G3" s="29"/>
      <c r="H3" s="29"/>
      <c r="I3" s="29"/>
    </row>
    <row r="4" spans="2:10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10" x14ac:dyDescent="0.65">
      <c r="B5" s="31" t="s">
        <v>51</v>
      </c>
      <c r="C5" s="31" t="s">
        <v>99</v>
      </c>
      <c r="D5" s="31" t="str">
        <f>'Operador PA'!E35</f>
        <v>Inacap</v>
      </c>
      <c r="E5" s="31" t="str">
        <f>'Operador PA'!G35</f>
        <v>Archipiélago de Chiloé</v>
      </c>
      <c r="F5" s="29"/>
      <c r="G5" s="29"/>
    </row>
    <row r="6" spans="2:10" x14ac:dyDescent="0.65">
      <c r="B6" s="32"/>
      <c r="C6" s="29"/>
      <c r="D6" s="29"/>
      <c r="E6" s="29"/>
      <c r="F6" s="29"/>
      <c r="G6" s="29"/>
      <c r="H6" s="29"/>
      <c r="I6" s="29"/>
    </row>
    <row r="7" spans="2:10" x14ac:dyDescent="0.65">
      <c r="B7" s="107" t="s">
        <v>70</v>
      </c>
      <c r="C7" s="107"/>
      <c r="D7" s="115" t="str">
        <f>+D5</f>
        <v>Inacap</v>
      </c>
      <c r="E7" s="115"/>
      <c r="F7" s="115"/>
      <c r="G7" s="115"/>
      <c r="H7" s="115"/>
      <c r="I7" s="115"/>
    </row>
    <row r="8" spans="2:10" x14ac:dyDescent="0.65">
      <c r="B8" s="107" t="s">
        <v>71</v>
      </c>
      <c r="C8" s="107"/>
      <c r="D8" s="115" t="str">
        <f>+E5</f>
        <v>Archipiélago de Chiloé</v>
      </c>
      <c r="E8" s="115"/>
      <c r="F8" s="115"/>
      <c r="G8" s="115"/>
      <c r="H8" s="115"/>
      <c r="I8" s="115"/>
    </row>
    <row r="9" spans="2:10" x14ac:dyDescent="0.65">
      <c r="C9" s="29"/>
      <c r="D9" s="29"/>
      <c r="E9" s="29"/>
      <c r="F9" s="29"/>
      <c r="G9" s="29"/>
      <c r="H9" s="29"/>
      <c r="I9" s="29"/>
    </row>
    <row r="10" spans="2:10" x14ac:dyDescent="0.65">
      <c r="B10" s="111" t="s">
        <v>72</v>
      </c>
      <c r="C10" s="111"/>
      <c r="D10" s="111"/>
      <c r="E10" s="111"/>
      <c r="F10" s="111"/>
    </row>
    <row r="11" spans="2:10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10" x14ac:dyDescent="0.65">
      <c r="B12" s="39">
        <v>1</v>
      </c>
      <c r="C12" s="123" t="s">
        <v>117</v>
      </c>
      <c r="D12" s="124"/>
      <c r="E12" s="109" t="s">
        <v>77</v>
      </c>
      <c r="F12" s="109"/>
      <c r="G12" s="15"/>
      <c r="J12" s="15"/>
    </row>
    <row r="13" spans="2:10" x14ac:dyDescent="0.65">
      <c r="B13" s="39">
        <v>2</v>
      </c>
      <c r="C13" s="123" t="s">
        <v>66</v>
      </c>
      <c r="D13" s="124"/>
      <c r="E13" s="109" t="s">
        <v>77</v>
      </c>
      <c r="F13" s="109"/>
      <c r="G13" s="35"/>
    </row>
    <row r="14" spans="2:10" x14ac:dyDescent="0.65">
      <c r="B14" s="39">
        <v>3</v>
      </c>
      <c r="C14" s="123" t="s">
        <v>102</v>
      </c>
      <c r="D14" s="124"/>
      <c r="E14" s="109" t="s">
        <v>77</v>
      </c>
      <c r="F14" s="109"/>
      <c r="G14" s="35"/>
    </row>
    <row r="15" spans="2:10" x14ac:dyDescent="0.65">
      <c r="B15" s="39">
        <v>4</v>
      </c>
      <c r="C15" s="123" t="s">
        <v>101</v>
      </c>
      <c r="D15" s="124"/>
      <c r="E15" s="109" t="s">
        <v>77</v>
      </c>
      <c r="F15" s="109"/>
      <c r="G15" s="35"/>
    </row>
    <row r="16" spans="2:10" x14ac:dyDescent="0.65">
      <c r="B16" s="39">
        <v>5</v>
      </c>
      <c r="C16" s="123" t="s">
        <v>97</v>
      </c>
      <c r="D16" s="124"/>
      <c r="E16" s="109" t="s">
        <v>77</v>
      </c>
      <c r="F16" s="109"/>
      <c r="G16" s="35"/>
    </row>
    <row r="17" spans="2:7" x14ac:dyDescent="0.65">
      <c r="B17" s="39">
        <v>6</v>
      </c>
      <c r="C17" s="123" t="s">
        <v>96</v>
      </c>
      <c r="D17" s="124"/>
      <c r="E17" s="109" t="s">
        <v>77</v>
      </c>
      <c r="F17" s="109"/>
      <c r="G17" s="35"/>
    </row>
    <row r="18" spans="2:7" x14ac:dyDescent="0.65">
      <c r="B18" s="39">
        <v>7</v>
      </c>
      <c r="C18" s="123" t="s">
        <v>102</v>
      </c>
      <c r="D18" s="124"/>
      <c r="E18" s="109" t="s">
        <v>77</v>
      </c>
      <c r="F18" s="109"/>
      <c r="G18" s="35"/>
    </row>
    <row r="19" spans="2:7" x14ac:dyDescent="0.65">
      <c r="B19" s="39">
        <v>8</v>
      </c>
      <c r="C19" s="123" t="s">
        <v>94</v>
      </c>
      <c r="D19" s="124"/>
      <c r="E19" s="109" t="s">
        <v>77</v>
      </c>
      <c r="F19" s="109"/>
    </row>
    <row r="20" spans="2:7" x14ac:dyDescent="0.65">
      <c r="B20" s="39">
        <v>9</v>
      </c>
      <c r="C20" s="123" t="s">
        <v>93</v>
      </c>
      <c r="D20" s="124"/>
      <c r="E20" s="109" t="s">
        <v>77</v>
      </c>
      <c r="F20" s="109"/>
    </row>
    <row r="21" spans="2:7" x14ac:dyDescent="0.65">
      <c r="B21" s="39">
        <v>10</v>
      </c>
      <c r="C21" s="123" t="s">
        <v>103</v>
      </c>
      <c r="D21" s="124"/>
      <c r="E21" s="109" t="s">
        <v>77</v>
      </c>
      <c r="F21" s="109"/>
    </row>
    <row r="22" spans="2:7" x14ac:dyDescent="0.65">
      <c r="B22" s="39">
        <v>11</v>
      </c>
      <c r="C22" s="123" t="s">
        <v>104</v>
      </c>
      <c r="D22" s="124"/>
      <c r="E22" s="109" t="s">
        <v>77</v>
      </c>
      <c r="F22" s="109"/>
    </row>
    <row r="23" spans="2:7" x14ac:dyDescent="0.65">
      <c r="B23" s="39">
        <v>12</v>
      </c>
      <c r="C23" s="123" t="s">
        <v>105</v>
      </c>
      <c r="D23" s="124"/>
      <c r="E23" s="109" t="s">
        <v>77</v>
      </c>
      <c r="F23" s="109"/>
    </row>
    <row r="24" spans="2:7" x14ac:dyDescent="0.65">
      <c r="B24" s="39">
        <v>13</v>
      </c>
      <c r="C24" s="123" t="s">
        <v>79</v>
      </c>
      <c r="D24" s="124"/>
      <c r="E24" s="109" t="s">
        <v>77</v>
      </c>
      <c r="F24" s="109"/>
    </row>
    <row r="25" spans="2:7" x14ac:dyDescent="0.65">
      <c r="B25" s="39">
        <v>14</v>
      </c>
      <c r="C25" s="123" t="s">
        <v>106</v>
      </c>
      <c r="D25" s="124"/>
      <c r="E25" s="109" t="s">
        <v>77</v>
      </c>
      <c r="F25" s="109"/>
    </row>
    <row r="26" spans="2:7" x14ac:dyDescent="0.65">
      <c r="B26" s="39">
        <v>15</v>
      </c>
      <c r="C26" s="123" t="s">
        <v>107</v>
      </c>
      <c r="D26" s="124"/>
      <c r="E26" s="109" t="s">
        <v>77</v>
      </c>
      <c r="F26" s="109"/>
    </row>
    <row r="27" spans="2:7" x14ac:dyDescent="0.65">
      <c r="B27" s="39">
        <v>16</v>
      </c>
      <c r="C27" s="123" t="s">
        <v>118</v>
      </c>
      <c r="D27" s="124"/>
      <c r="E27" s="118" t="s">
        <v>77</v>
      </c>
      <c r="F27" s="118"/>
    </row>
    <row r="28" spans="2:7" x14ac:dyDescent="0.65">
      <c r="B28" s="39">
        <v>17</v>
      </c>
      <c r="C28" s="123" t="s">
        <v>109</v>
      </c>
      <c r="D28" s="124"/>
      <c r="E28" s="116" t="s">
        <v>77</v>
      </c>
      <c r="F28" s="117"/>
    </row>
    <row r="29" spans="2:7" x14ac:dyDescent="0.65">
      <c r="B29" s="39">
        <v>18</v>
      </c>
      <c r="C29" s="123" t="s">
        <v>119</v>
      </c>
      <c r="D29" s="124"/>
      <c r="E29" s="116" t="s">
        <v>77</v>
      </c>
      <c r="F29" s="117"/>
    </row>
    <row r="30" spans="2:7" x14ac:dyDescent="0.65">
      <c r="B30" s="39">
        <v>19</v>
      </c>
      <c r="C30" s="123" t="s">
        <v>120</v>
      </c>
      <c r="D30" s="124"/>
      <c r="E30" s="116" t="s">
        <v>77</v>
      </c>
      <c r="F30" s="117"/>
    </row>
    <row r="31" spans="2:7" x14ac:dyDescent="0.65">
      <c r="B31" s="39">
        <v>20</v>
      </c>
      <c r="C31" s="123" t="s">
        <v>121</v>
      </c>
      <c r="D31" s="124"/>
      <c r="E31" s="116" t="s">
        <v>77</v>
      </c>
      <c r="F31" s="117"/>
    </row>
    <row r="32" spans="2:7" x14ac:dyDescent="0.65">
      <c r="B32" s="39">
        <v>21</v>
      </c>
      <c r="C32" s="123" t="s">
        <v>109</v>
      </c>
      <c r="D32" s="124"/>
      <c r="E32" s="109" t="s">
        <v>77</v>
      </c>
      <c r="F32" s="109"/>
    </row>
    <row r="33" spans="2:6" x14ac:dyDescent="0.65">
      <c r="B33" s="39">
        <v>22</v>
      </c>
      <c r="C33" s="123" t="s">
        <v>113</v>
      </c>
      <c r="D33" s="124"/>
      <c r="E33" s="109" t="s">
        <v>77</v>
      </c>
      <c r="F33" s="109"/>
    </row>
    <row r="34" spans="2:6" x14ac:dyDescent="0.65">
      <c r="B34" s="39">
        <v>23</v>
      </c>
      <c r="C34" s="123" t="s">
        <v>114</v>
      </c>
      <c r="D34" s="124"/>
      <c r="E34" s="109" t="s">
        <v>77</v>
      </c>
      <c r="F34" s="109"/>
    </row>
    <row r="35" spans="2:6" x14ac:dyDescent="0.65">
      <c r="B35" s="39">
        <v>24</v>
      </c>
      <c r="C35" s="123" t="s">
        <v>83</v>
      </c>
      <c r="D35" s="124"/>
      <c r="E35" s="109" t="s">
        <v>77</v>
      </c>
      <c r="F35" s="109"/>
    </row>
    <row r="36" spans="2:6" x14ac:dyDescent="0.65">
      <c r="B36" s="39">
        <v>25</v>
      </c>
      <c r="C36" s="123" t="s">
        <v>115</v>
      </c>
      <c r="D36" s="124"/>
      <c r="E36" s="109" t="s">
        <v>77</v>
      </c>
      <c r="F36" s="109"/>
    </row>
    <row r="37" spans="2:6" x14ac:dyDescent="0.65">
      <c r="B37" s="39">
        <v>26</v>
      </c>
      <c r="C37" s="123" t="s">
        <v>81</v>
      </c>
      <c r="D37" s="124"/>
      <c r="E37" s="109" t="s">
        <v>77</v>
      </c>
      <c r="F37" s="109"/>
    </row>
    <row r="38" spans="2:6" x14ac:dyDescent="0.65">
      <c r="B38" s="39">
        <v>27</v>
      </c>
      <c r="C38" s="123" t="s">
        <v>80</v>
      </c>
      <c r="D38" s="124"/>
      <c r="E38" s="109" t="s">
        <v>77</v>
      </c>
      <c r="F38" s="109"/>
    </row>
    <row r="39" spans="2:6" x14ac:dyDescent="0.65">
      <c r="B39" s="39">
        <v>28</v>
      </c>
      <c r="C39" s="123" t="s">
        <v>79</v>
      </c>
      <c r="D39" s="124"/>
      <c r="E39" s="109" t="s">
        <v>77</v>
      </c>
      <c r="F39" s="109"/>
    </row>
    <row r="40" spans="2:6" x14ac:dyDescent="0.65">
      <c r="B40" s="39">
        <v>29</v>
      </c>
      <c r="C40" s="123" t="s">
        <v>78</v>
      </c>
      <c r="D40" s="124"/>
      <c r="E40" s="109" t="s">
        <v>77</v>
      </c>
      <c r="F40" s="109"/>
    </row>
    <row r="41" spans="2:6" x14ac:dyDescent="0.65">
      <c r="B41" s="39">
        <v>30</v>
      </c>
      <c r="C41" s="123" t="s">
        <v>76</v>
      </c>
      <c r="D41" s="124"/>
      <c r="E41" s="109" t="s">
        <v>77</v>
      </c>
      <c r="F41" s="109"/>
    </row>
  </sheetData>
  <mergeCells count="68">
    <mergeCell ref="C13:D13"/>
    <mergeCell ref="E13:F13"/>
    <mergeCell ref="C37:D37"/>
    <mergeCell ref="E37:F37"/>
    <mergeCell ref="C38:D38"/>
    <mergeCell ref="E38:F38"/>
    <mergeCell ref="C34:D34"/>
    <mergeCell ref="E34:F34"/>
    <mergeCell ref="C35:D35"/>
    <mergeCell ref="E35:F35"/>
    <mergeCell ref="C36:D36"/>
    <mergeCell ref="C26:D26"/>
    <mergeCell ref="E26:F26"/>
    <mergeCell ref="E36:F36"/>
    <mergeCell ref="C27:D27"/>
    <mergeCell ref="E27:F27"/>
    <mergeCell ref="C28:D28"/>
    <mergeCell ref="E28:F28"/>
    <mergeCell ref="C33:D33"/>
    <mergeCell ref="E33:F33"/>
    <mergeCell ref="C29:D29"/>
    <mergeCell ref="E29:F29"/>
    <mergeCell ref="C30:D30"/>
    <mergeCell ref="E30:F30"/>
    <mergeCell ref="C31:D31"/>
    <mergeCell ref="E31:F31"/>
    <mergeCell ref="C32:D32"/>
    <mergeCell ref="E32:F32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39:D39"/>
    <mergeCell ref="C40:D40"/>
    <mergeCell ref="C41:D41"/>
    <mergeCell ref="E39:F39"/>
    <mergeCell ref="E40:F40"/>
    <mergeCell ref="E41:F41"/>
  </mergeCells>
  <conditionalFormatting sqref="E5">
    <cfRule type="expression" dxfId="160" priority="43">
      <formula>E5=""</formula>
    </cfRule>
  </conditionalFormatting>
  <conditionalFormatting sqref="D5">
    <cfRule type="expression" dxfId="159" priority="100">
      <formula>D5=""</formula>
    </cfRule>
  </conditionalFormatting>
  <conditionalFormatting sqref="B5">
    <cfRule type="expression" dxfId="158" priority="113">
      <formula>B5=""</formula>
    </cfRule>
  </conditionalFormatting>
  <conditionalFormatting sqref="C5">
    <cfRule type="expression" dxfId="157" priority="132">
      <formula>C5=""</formula>
    </cfRule>
  </conditionalFormatting>
  <conditionalFormatting sqref="D7:I8">
    <cfRule type="expression" dxfId="156" priority="154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7"/>
  <sheetViews>
    <sheetView topLeftCell="A22" zoomScale="80" zoomScaleNormal="80" workbookViewId="0">
      <selection activeCell="C47" sqref="C47:D47"/>
    </sheetView>
  </sheetViews>
  <sheetFormatPr baseColWidth="10" defaultRowHeight="14.25" x14ac:dyDescent="0.65"/>
  <cols>
    <col min="4" max="4" width="56.40625" customWidth="1"/>
    <col min="5" max="5" width="20.863281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(2 - IDA)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>
        <v>2</v>
      </c>
      <c r="C5" s="31" t="s">
        <v>69</v>
      </c>
      <c r="D5" s="31" t="str">
        <f>'Operador PA'!E36</f>
        <v>Villa Nelda Panicucci</v>
      </c>
      <c r="E5" s="31" t="str">
        <f>'Operador PA'!G36</f>
        <v>Zona Franca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tr">
        <f>+D5</f>
        <v>Villa Nelda Panicucci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tr">
        <f>+E5</f>
        <v>Zona Franca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27" t="s">
        <v>72</v>
      </c>
      <c r="C10" s="127"/>
      <c r="D10" s="127"/>
      <c r="E10" s="127"/>
      <c r="F10" s="127"/>
    </row>
    <row r="11" spans="2:9" x14ac:dyDescent="0.65">
      <c r="B11" s="71" t="s">
        <v>73</v>
      </c>
      <c r="C11" s="127" t="s">
        <v>74</v>
      </c>
      <c r="D11" s="127"/>
      <c r="E11" s="127" t="s">
        <v>75</v>
      </c>
      <c r="F11" s="127"/>
    </row>
    <row r="12" spans="2:9" x14ac:dyDescent="0.65">
      <c r="B12" s="72">
        <v>1</v>
      </c>
      <c r="C12" s="125" t="s">
        <v>122</v>
      </c>
      <c r="D12" s="125"/>
      <c r="E12" s="126" t="s">
        <v>77</v>
      </c>
      <c r="F12" s="126"/>
      <c r="G12" s="35"/>
    </row>
    <row r="13" spans="2:9" x14ac:dyDescent="0.65">
      <c r="B13" s="72">
        <v>2</v>
      </c>
      <c r="C13" s="125" t="s">
        <v>123</v>
      </c>
      <c r="D13" s="125"/>
      <c r="E13" s="126" t="s">
        <v>77</v>
      </c>
      <c r="F13" s="126"/>
      <c r="G13" s="35"/>
    </row>
    <row r="14" spans="2:9" x14ac:dyDescent="0.65">
      <c r="B14" s="72">
        <v>3</v>
      </c>
      <c r="C14" s="125" t="s">
        <v>124</v>
      </c>
      <c r="D14" s="125"/>
      <c r="E14" s="126" t="s">
        <v>77</v>
      </c>
      <c r="F14" s="126"/>
      <c r="G14" s="35"/>
    </row>
    <row r="15" spans="2:9" x14ac:dyDescent="0.65">
      <c r="B15" s="72">
        <v>4</v>
      </c>
      <c r="C15" s="125" t="s">
        <v>125</v>
      </c>
      <c r="D15" s="125"/>
      <c r="E15" s="126" t="s">
        <v>77</v>
      </c>
      <c r="F15" s="126"/>
      <c r="G15" s="35"/>
    </row>
    <row r="16" spans="2:9" x14ac:dyDescent="0.65">
      <c r="B16" s="72">
        <v>5</v>
      </c>
      <c r="C16" s="125" t="s">
        <v>126</v>
      </c>
      <c r="D16" s="125"/>
      <c r="E16" s="126" t="s">
        <v>77</v>
      </c>
      <c r="F16" s="126"/>
      <c r="G16" s="35"/>
    </row>
    <row r="17" spans="2:7" x14ac:dyDescent="0.65">
      <c r="B17" s="72">
        <v>6</v>
      </c>
      <c r="C17" s="125" t="s">
        <v>83</v>
      </c>
      <c r="D17" s="125"/>
      <c r="E17" s="126" t="s">
        <v>77</v>
      </c>
      <c r="F17" s="126"/>
      <c r="G17" s="35"/>
    </row>
    <row r="18" spans="2:7" x14ac:dyDescent="0.65">
      <c r="B18" s="72">
        <v>7</v>
      </c>
      <c r="C18" s="125" t="s">
        <v>127</v>
      </c>
      <c r="D18" s="125"/>
      <c r="E18" s="126" t="s">
        <v>77</v>
      </c>
      <c r="F18" s="126"/>
    </row>
    <row r="19" spans="2:7" x14ac:dyDescent="0.65">
      <c r="B19" s="72">
        <v>8</v>
      </c>
      <c r="C19" s="125" t="s">
        <v>125</v>
      </c>
      <c r="D19" s="125"/>
      <c r="E19" s="126" t="s">
        <v>77</v>
      </c>
      <c r="F19" s="126"/>
    </row>
    <row r="20" spans="2:7" x14ac:dyDescent="0.65">
      <c r="B20" s="72">
        <v>9</v>
      </c>
      <c r="C20" s="125" t="s">
        <v>114</v>
      </c>
      <c r="D20" s="125"/>
      <c r="E20" s="126" t="s">
        <v>77</v>
      </c>
      <c r="F20" s="126"/>
    </row>
    <row r="21" spans="2:7" x14ac:dyDescent="0.65">
      <c r="B21" s="72">
        <v>10</v>
      </c>
      <c r="C21" s="128" t="s">
        <v>97</v>
      </c>
      <c r="D21" s="129"/>
      <c r="E21" s="126" t="s">
        <v>77</v>
      </c>
      <c r="F21" s="126"/>
    </row>
    <row r="22" spans="2:7" x14ac:dyDescent="0.65">
      <c r="B22" s="72">
        <v>11</v>
      </c>
      <c r="C22" s="128" t="s">
        <v>281</v>
      </c>
      <c r="D22" s="129"/>
      <c r="E22" s="126" t="s">
        <v>77</v>
      </c>
      <c r="F22" s="126"/>
    </row>
    <row r="23" spans="2:7" x14ac:dyDescent="0.65">
      <c r="B23" s="72">
        <v>12</v>
      </c>
      <c r="C23" s="128" t="s">
        <v>282</v>
      </c>
      <c r="D23" s="129"/>
      <c r="E23" s="126" t="s">
        <v>77</v>
      </c>
      <c r="F23" s="126"/>
    </row>
    <row r="24" spans="2:7" x14ac:dyDescent="0.65">
      <c r="B24" s="70">
        <v>13</v>
      </c>
      <c r="C24" s="131" t="s">
        <v>129</v>
      </c>
      <c r="D24" s="132"/>
      <c r="E24" s="126" t="s">
        <v>77</v>
      </c>
      <c r="F24" s="126"/>
    </row>
    <row r="25" spans="2:7" x14ac:dyDescent="0.65">
      <c r="B25" s="72">
        <v>14</v>
      </c>
      <c r="C25" s="125" t="s">
        <v>128</v>
      </c>
      <c r="D25" s="125"/>
      <c r="E25" s="126" t="s">
        <v>77</v>
      </c>
      <c r="F25" s="126"/>
    </row>
    <row r="26" spans="2:7" x14ac:dyDescent="0.65">
      <c r="B26" s="70">
        <v>21</v>
      </c>
      <c r="C26" s="125" t="s">
        <v>102</v>
      </c>
      <c r="D26" s="125"/>
      <c r="E26" s="126" t="s">
        <v>77</v>
      </c>
      <c r="F26" s="126"/>
    </row>
    <row r="27" spans="2:7" x14ac:dyDescent="0.65">
      <c r="B27" s="72">
        <v>22</v>
      </c>
      <c r="C27" s="125" t="s">
        <v>130</v>
      </c>
      <c r="D27" s="125"/>
      <c r="E27" s="126" t="s">
        <v>77</v>
      </c>
      <c r="F27" s="126"/>
    </row>
    <row r="28" spans="2:7" x14ac:dyDescent="0.65">
      <c r="B28" s="70">
        <v>23</v>
      </c>
      <c r="C28" s="125" t="s">
        <v>85</v>
      </c>
      <c r="D28" s="125"/>
      <c r="E28" s="126" t="s">
        <v>77</v>
      </c>
      <c r="F28" s="126"/>
    </row>
    <row r="29" spans="2:7" x14ac:dyDescent="0.65">
      <c r="B29" s="72">
        <v>24</v>
      </c>
      <c r="C29" s="125" t="s">
        <v>86</v>
      </c>
      <c r="D29" s="125"/>
      <c r="E29" s="126" t="s">
        <v>77</v>
      </c>
      <c r="F29" s="126"/>
    </row>
    <row r="30" spans="2:7" x14ac:dyDescent="0.65">
      <c r="B30" s="70">
        <v>25</v>
      </c>
      <c r="C30" s="125" t="s">
        <v>87</v>
      </c>
      <c r="D30" s="125"/>
      <c r="E30" s="126" t="s">
        <v>77</v>
      </c>
      <c r="F30" s="126"/>
    </row>
    <row r="31" spans="2:7" x14ac:dyDescent="0.65">
      <c r="B31" s="72">
        <v>26</v>
      </c>
      <c r="C31" s="125" t="s">
        <v>88</v>
      </c>
      <c r="D31" s="125"/>
      <c r="E31" s="126" t="s">
        <v>77</v>
      </c>
      <c r="F31" s="126"/>
    </row>
    <row r="32" spans="2:7" x14ac:dyDescent="0.65">
      <c r="B32" s="70">
        <v>27</v>
      </c>
      <c r="C32" s="125" t="s">
        <v>89</v>
      </c>
      <c r="D32" s="125"/>
      <c r="E32" s="126" t="s">
        <v>77</v>
      </c>
      <c r="F32" s="126"/>
    </row>
    <row r="33" spans="2:6" x14ac:dyDescent="0.65">
      <c r="B33" s="72">
        <v>28</v>
      </c>
      <c r="C33" s="125" t="s">
        <v>90</v>
      </c>
      <c r="D33" s="125"/>
      <c r="E33" s="126" t="s">
        <v>77</v>
      </c>
      <c r="F33" s="126"/>
    </row>
    <row r="34" spans="2:6" x14ac:dyDescent="0.65">
      <c r="B34" s="70">
        <v>29</v>
      </c>
      <c r="C34" s="125" t="s">
        <v>91</v>
      </c>
      <c r="D34" s="125"/>
      <c r="E34" s="126" t="s">
        <v>77</v>
      </c>
      <c r="F34" s="126"/>
    </row>
    <row r="35" spans="2:6" x14ac:dyDescent="0.65">
      <c r="B35" s="72">
        <v>30</v>
      </c>
      <c r="C35" s="125" t="s">
        <v>131</v>
      </c>
      <c r="D35" s="125"/>
      <c r="E35" s="126" t="s">
        <v>77</v>
      </c>
      <c r="F35" s="126"/>
    </row>
    <row r="36" spans="2:6" x14ac:dyDescent="0.65">
      <c r="B36" s="70">
        <v>31</v>
      </c>
      <c r="C36" s="125" t="s">
        <v>132</v>
      </c>
      <c r="D36" s="125"/>
      <c r="E36" s="126" t="s">
        <v>77</v>
      </c>
      <c r="F36" s="126"/>
    </row>
    <row r="37" spans="2:6" x14ac:dyDescent="0.65">
      <c r="B37" s="72">
        <v>32</v>
      </c>
      <c r="C37" s="125" t="s">
        <v>133</v>
      </c>
      <c r="D37" s="125"/>
      <c r="E37" s="126" t="s">
        <v>77</v>
      </c>
      <c r="F37" s="126"/>
    </row>
    <row r="38" spans="2:6" x14ac:dyDescent="0.65">
      <c r="B38" s="70">
        <v>33</v>
      </c>
      <c r="C38" s="125" t="s">
        <v>97</v>
      </c>
      <c r="D38" s="125"/>
      <c r="E38" s="126" t="s">
        <v>77</v>
      </c>
      <c r="F38" s="126"/>
    </row>
    <row r="39" spans="2:6" x14ac:dyDescent="0.65">
      <c r="B39" s="72">
        <v>34</v>
      </c>
      <c r="C39" s="125" t="s">
        <v>101</v>
      </c>
      <c r="D39" s="125"/>
      <c r="E39" s="126" t="s">
        <v>77</v>
      </c>
      <c r="F39" s="126"/>
    </row>
    <row r="40" spans="2:6" x14ac:dyDescent="0.65">
      <c r="B40" s="70">
        <v>35</v>
      </c>
      <c r="C40" s="125" t="s">
        <v>95</v>
      </c>
      <c r="D40" s="125"/>
      <c r="E40" s="126" t="s">
        <v>77</v>
      </c>
      <c r="F40" s="126"/>
    </row>
    <row r="41" spans="2:6" x14ac:dyDescent="0.65">
      <c r="B41" s="72">
        <v>36</v>
      </c>
      <c r="C41" s="125" t="s">
        <v>134</v>
      </c>
      <c r="D41" s="125"/>
      <c r="E41" s="126" t="s">
        <v>77</v>
      </c>
      <c r="F41" s="126"/>
    </row>
    <row r="42" spans="2:6" x14ac:dyDescent="0.65">
      <c r="B42" s="70">
        <v>37</v>
      </c>
      <c r="C42" s="125" t="s">
        <v>135</v>
      </c>
      <c r="D42" s="125"/>
      <c r="E42" s="126" t="s">
        <v>77</v>
      </c>
      <c r="F42" s="126"/>
    </row>
    <row r="43" spans="2:6" x14ac:dyDescent="0.65">
      <c r="B43" s="72">
        <v>38</v>
      </c>
      <c r="C43" s="125" t="s">
        <v>90</v>
      </c>
      <c r="D43" s="125"/>
      <c r="E43" s="126" t="s">
        <v>77</v>
      </c>
      <c r="F43" s="126"/>
    </row>
    <row r="44" spans="2:6" x14ac:dyDescent="0.65">
      <c r="B44" s="70">
        <v>39</v>
      </c>
      <c r="C44" s="130" t="s">
        <v>274</v>
      </c>
      <c r="D44" s="130"/>
      <c r="E44" s="130" t="s">
        <v>77</v>
      </c>
      <c r="F44" s="130"/>
    </row>
    <row r="45" spans="2:6" x14ac:dyDescent="0.65">
      <c r="B45" s="72">
        <v>40</v>
      </c>
      <c r="C45" s="130" t="s">
        <v>275</v>
      </c>
      <c r="D45" s="130"/>
      <c r="E45" s="130" t="s">
        <v>77</v>
      </c>
      <c r="F45" s="130"/>
    </row>
    <row r="46" spans="2:6" x14ac:dyDescent="0.65">
      <c r="B46" s="70">
        <v>41</v>
      </c>
      <c r="C46" s="130" t="s">
        <v>276</v>
      </c>
      <c r="D46" s="130"/>
      <c r="E46" s="130" t="s">
        <v>77</v>
      </c>
      <c r="F46" s="130"/>
    </row>
    <row r="47" spans="2:6" x14ac:dyDescent="0.65">
      <c r="B47" s="72">
        <v>42</v>
      </c>
      <c r="C47" s="130" t="s">
        <v>277</v>
      </c>
      <c r="D47" s="130"/>
      <c r="E47" s="130" t="s">
        <v>77</v>
      </c>
      <c r="F47" s="130"/>
    </row>
  </sheetData>
  <mergeCells count="80">
    <mergeCell ref="C47:D47"/>
    <mergeCell ref="E47:F47"/>
    <mergeCell ref="E20:F20"/>
    <mergeCell ref="E21:F21"/>
    <mergeCell ref="E22:F22"/>
    <mergeCell ref="E23:F23"/>
    <mergeCell ref="C22:D22"/>
    <mergeCell ref="C24:D24"/>
    <mergeCell ref="C23:D23"/>
    <mergeCell ref="C44:D44"/>
    <mergeCell ref="E44:F44"/>
    <mergeCell ref="C45:D45"/>
    <mergeCell ref="C46:D46"/>
    <mergeCell ref="E45:F45"/>
    <mergeCell ref="E46:F46"/>
    <mergeCell ref="C37:D37"/>
    <mergeCell ref="E40:F40"/>
    <mergeCell ref="E39:F39"/>
    <mergeCell ref="E38:F38"/>
    <mergeCell ref="E37:F37"/>
    <mergeCell ref="C40:D40"/>
    <mergeCell ref="C39:D39"/>
    <mergeCell ref="C38:D38"/>
    <mergeCell ref="C36:D36"/>
    <mergeCell ref="C35:D35"/>
    <mergeCell ref="C34:D34"/>
    <mergeCell ref="C33:D33"/>
    <mergeCell ref="E36:F36"/>
    <mergeCell ref="E35:F35"/>
    <mergeCell ref="E34:F34"/>
    <mergeCell ref="E33:F33"/>
    <mergeCell ref="C32:D32"/>
    <mergeCell ref="C27:D27"/>
    <mergeCell ref="E30:F30"/>
    <mergeCell ref="E29:F29"/>
    <mergeCell ref="E28:F28"/>
    <mergeCell ref="C31:D31"/>
    <mergeCell ref="E31:F31"/>
    <mergeCell ref="E27:F27"/>
    <mergeCell ref="E32:F32"/>
    <mergeCell ref="C30:D30"/>
    <mergeCell ref="C29:D29"/>
    <mergeCell ref="E26:F26"/>
    <mergeCell ref="C25:D25"/>
    <mergeCell ref="C20:D20"/>
    <mergeCell ref="E24:F24"/>
    <mergeCell ref="C21:D21"/>
    <mergeCell ref="E25:F25"/>
    <mergeCell ref="C17:D17"/>
    <mergeCell ref="E17:F17"/>
    <mergeCell ref="C18:D18"/>
    <mergeCell ref="E18:F18"/>
    <mergeCell ref="C19:D19"/>
    <mergeCell ref="E19:F19"/>
    <mergeCell ref="C15:D15"/>
    <mergeCell ref="E15:F15"/>
    <mergeCell ref="C16:D16"/>
    <mergeCell ref="E16:F16"/>
    <mergeCell ref="E14:F14"/>
    <mergeCell ref="B2:I2"/>
    <mergeCell ref="B7:C7"/>
    <mergeCell ref="D7:I7"/>
    <mergeCell ref="B8:C8"/>
    <mergeCell ref="D8:I8"/>
    <mergeCell ref="C43:D43"/>
    <mergeCell ref="E43:F43"/>
    <mergeCell ref="B10:F10"/>
    <mergeCell ref="C11:D11"/>
    <mergeCell ref="E11:F11"/>
    <mergeCell ref="C12:D12"/>
    <mergeCell ref="E12:F12"/>
    <mergeCell ref="C13:D13"/>
    <mergeCell ref="E13:F13"/>
    <mergeCell ref="C14:D14"/>
    <mergeCell ref="C41:D41"/>
    <mergeCell ref="E41:F41"/>
    <mergeCell ref="C42:D42"/>
    <mergeCell ref="E42:F42"/>
    <mergeCell ref="C28:D28"/>
    <mergeCell ref="C26:D26"/>
  </mergeCells>
  <conditionalFormatting sqref="E5">
    <cfRule type="expression" dxfId="155" priority="45">
      <formula>E5=""</formula>
    </cfRule>
  </conditionalFormatting>
  <conditionalFormatting sqref="D5">
    <cfRule type="expression" dxfId="154" priority="78">
      <formula>D5=""</formula>
    </cfRule>
  </conditionalFormatting>
  <conditionalFormatting sqref="B5">
    <cfRule type="expression" dxfId="153" priority="111">
      <formula>B5=""</formula>
    </cfRule>
  </conditionalFormatting>
  <conditionalFormatting sqref="C5">
    <cfRule type="expression" dxfId="152" priority="133">
      <formula>C5=""</formula>
    </cfRule>
  </conditionalFormatting>
  <conditionalFormatting sqref="D7:I8">
    <cfRule type="expression" dxfId="151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7"/>
  <sheetViews>
    <sheetView zoomScale="90" zoomScaleNormal="90" workbookViewId="0">
      <selection activeCell="A43" sqref="A43:XFD44"/>
    </sheetView>
  </sheetViews>
  <sheetFormatPr baseColWidth="10" defaultRowHeight="14.25" x14ac:dyDescent="0.65"/>
  <cols>
    <col min="4" max="4" width="49.54296875" customWidth="1"/>
    <col min="5" max="5" width="20.863281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(2 - REGRESO)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>
        <v>2</v>
      </c>
      <c r="C5" s="31" t="s">
        <v>99</v>
      </c>
      <c r="D5" s="31" t="str">
        <f>'Operador PA'!E37</f>
        <v>Zona Franca</v>
      </c>
      <c r="E5" s="31" t="str">
        <f>'Operador PA'!G37</f>
        <v>Villa Nelda Panicucci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tr">
        <f>+D5</f>
        <v>Zona Franca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tr">
        <f>+E5</f>
        <v>Villa Nelda Panicucci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73">
        <v>1</v>
      </c>
      <c r="C12" s="135" t="s">
        <v>278</v>
      </c>
      <c r="D12" s="136"/>
      <c r="E12" s="134" t="s">
        <v>77</v>
      </c>
      <c r="F12" s="134"/>
    </row>
    <row r="13" spans="2:9" x14ac:dyDescent="0.65">
      <c r="B13" s="73">
        <v>2</v>
      </c>
      <c r="C13" s="135" t="s">
        <v>279</v>
      </c>
      <c r="D13" s="136"/>
      <c r="E13" s="134" t="s">
        <v>77</v>
      </c>
      <c r="F13" s="134"/>
    </row>
    <row r="14" spans="2:9" x14ac:dyDescent="0.65">
      <c r="B14" s="73">
        <v>3</v>
      </c>
      <c r="C14" s="133" t="s">
        <v>220</v>
      </c>
      <c r="D14" s="133"/>
      <c r="E14" s="134" t="s">
        <v>77</v>
      </c>
      <c r="F14" s="134"/>
      <c r="G14" s="35"/>
    </row>
    <row r="15" spans="2:9" x14ac:dyDescent="0.65">
      <c r="B15" s="73">
        <v>4</v>
      </c>
      <c r="C15" s="133" t="s">
        <v>135</v>
      </c>
      <c r="D15" s="133"/>
      <c r="E15" s="134" t="s">
        <v>77</v>
      </c>
      <c r="F15" s="134"/>
      <c r="G15" s="35"/>
    </row>
    <row r="16" spans="2:9" x14ac:dyDescent="0.65">
      <c r="B16" s="73">
        <v>5</v>
      </c>
      <c r="C16" s="133" t="s">
        <v>136</v>
      </c>
      <c r="D16" s="133"/>
      <c r="E16" s="134" t="s">
        <v>77</v>
      </c>
      <c r="F16" s="134"/>
      <c r="G16" s="35"/>
    </row>
    <row r="17" spans="2:7" x14ac:dyDescent="0.65">
      <c r="B17" s="73">
        <v>6</v>
      </c>
      <c r="C17" s="133" t="s">
        <v>102</v>
      </c>
      <c r="D17" s="133"/>
      <c r="E17" s="134" t="s">
        <v>77</v>
      </c>
      <c r="F17" s="134"/>
      <c r="G17" s="35"/>
    </row>
    <row r="18" spans="2:7" x14ac:dyDescent="0.65">
      <c r="B18" s="73">
        <v>7</v>
      </c>
      <c r="C18" s="133" t="s">
        <v>101</v>
      </c>
      <c r="D18" s="133"/>
      <c r="E18" s="134" t="s">
        <v>77</v>
      </c>
      <c r="F18" s="134"/>
      <c r="G18" s="35"/>
    </row>
    <row r="19" spans="2:7" x14ac:dyDescent="0.65">
      <c r="B19" s="73">
        <v>8</v>
      </c>
      <c r="C19" s="133" t="s">
        <v>97</v>
      </c>
      <c r="D19" s="133"/>
      <c r="E19" s="134" t="s">
        <v>77</v>
      </c>
      <c r="F19" s="134"/>
      <c r="G19" s="35"/>
    </row>
    <row r="20" spans="2:7" x14ac:dyDescent="0.65">
      <c r="B20" s="73">
        <v>9</v>
      </c>
      <c r="C20" s="133" t="s">
        <v>133</v>
      </c>
      <c r="D20" s="133"/>
      <c r="E20" s="134" t="s">
        <v>77</v>
      </c>
      <c r="F20" s="134"/>
    </row>
    <row r="21" spans="2:7" x14ac:dyDescent="0.65">
      <c r="B21" s="73">
        <v>10</v>
      </c>
      <c r="C21" s="133" t="s">
        <v>132</v>
      </c>
      <c r="D21" s="133"/>
      <c r="E21" s="134" t="s">
        <v>77</v>
      </c>
      <c r="F21" s="134"/>
    </row>
    <row r="22" spans="2:7" x14ac:dyDescent="0.65">
      <c r="B22" s="73">
        <v>11</v>
      </c>
      <c r="C22" s="133" t="s">
        <v>103</v>
      </c>
      <c r="D22" s="133"/>
      <c r="E22" s="134" t="s">
        <v>77</v>
      </c>
      <c r="F22" s="134"/>
    </row>
    <row r="23" spans="2:7" x14ac:dyDescent="0.65">
      <c r="B23" s="73">
        <v>12</v>
      </c>
      <c r="C23" s="133" t="s">
        <v>104</v>
      </c>
      <c r="D23" s="133"/>
      <c r="E23" s="134" t="s">
        <v>77</v>
      </c>
      <c r="F23" s="134"/>
    </row>
    <row r="24" spans="2:7" x14ac:dyDescent="0.65">
      <c r="B24" s="73">
        <v>13</v>
      </c>
      <c r="C24" s="133" t="s">
        <v>105</v>
      </c>
      <c r="D24" s="133"/>
      <c r="E24" s="134" t="s">
        <v>77</v>
      </c>
      <c r="F24" s="134"/>
    </row>
    <row r="25" spans="2:7" x14ac:dyDescent="0.65">
      <c r="B25" s="73">
        <v>14</v>
      </c>
      <c r="C25" s="133" t="s">
        <v>137</v>
      </c>
      <c r="D25" s="133"/>
      <c r="E25" s="134" t="s">
        <v>77</v>
      </c>
      <c r="F25" s="134"/>
    </row>
    <row r="26" spans="2:7" x14ac:dyDescent="0.65">
      <c r="B26" s="73">
        <v>15</v>
      </c>
      <c r="C26" s="133" t="s">
        <v>106</v>
      </c>
      <c r="D26" s="133"/>
      <c r="E26" s="134" t="s">
        <v>77</v>
      </c>
      <c r="F26" s="134"/>
    </row>
    <row r="27" spans="2:7" x14ac:dyDescent="0.65">
      <c r="B27" s="73">
        <v>16</v>
      </c>
      <c r="C27" s="133" t="s">
        <v>107</v>
      </c>
      <c r="D27" s="133"/>
      <c r="E27" s="134" t="s">
        <v>77</v>
      </c>
      <c r="F27" s="134"/>
    </row>
    <row r="28" spans="2:7" x14ac:dyDescent="0.65">
      <c r="B28" s="73">
        <v>17</v>
      </c>
      <c r="C28" s="133" t="s">
        <v>108</v>
      </c>
      <c r="D28" s="133"/>
      <c r="E28" s="134" t="s">
        <v>77</v>
      </c>
      <c r="F28" s="134"/>
    </row>
    <row r="29" spans="2:7" x14ac:dyDescent="0.65">
      <c r="B29" s="73">
        <v>18</v>
      </c>
      <c r="C29" s="133" t="s">
        <v>109</v>
      </c>
      <c r="D29" s="133"/>
      <c r="E29" s="134" t="s">
        <v>77</v>
      </c>
      <c r="F29" s="134"/>
    </row>
    <row r="30" spans="2:7" x14ac:dyDescent="0.65">
      <c r="B30" s="73">
        <v>19</v>
      </c>
      <c r="C30" s="133" t="s">
        <v>119</v>
      </c>
      <c r="D30" s="133"/>
      <c r="E30" s="134" t="s">
        <v>77</v>
      </c>
      <c r="F30" s="134"/>
    </row>
    <row r="31" spans="2:7" x14ac:dyDescent="0.65">
      <c r="B31" s="73">
        <v>20</v>
      </c>
      <c r="C31" s="133" t="s">
        <v>120</v>
      </c>
      <c r="D31" s="133"/>
      <c r="E31" s="134" t="s">
        <v>77</v>
      </c>
      <c r="F31" s="134"/>
    </row>
    <row r="32" spans="2:7" x14ac:dyDescent="0.65">
      <c r="B32" s="73">
        <v>21</v>
      </c>
      <c r="C32" s="133" t="s">
        <v>138</v>
      </c>
      <c r="D32" s="133"/>
      <c r="E32" s="134" t="s">
        <v>77</v>
      </c>
      <c r="F32" s="134"/>
    </row>
    <row r="33" spans="2:6" x14ac:dyDescent="0.65">
      <c r="B33" s="73">
        <v>22</v>
      </c>
      <c r="C33" s="133" t="s">
        <v>109</v>
      </c>
      <c r="D33" s="133"/>
      <c r="E33" s="134" t="s">
        <v>77</v>
      </c>
      <c r="F33" s="134"/>
    </row>
    <row r="34" spans="2:6" x14ac:dyDescent="0.65">
      <c r="B34" s="73">
        <v>23</v>
      </c>
      <c r="C34" s="133" t="s">
        <v>113</v>
      </c>
      <c r="D34" s="133"/>
      <c r="E34" s="134" t="s">
        <v>77</v>
      </c>
      <c r="F34" s="134"/>
    </row>
    <row r="35" spans="2:6" x14ac:dyDescent="0.65">
      <c r="B35" s="73">
        <v>24</v>
      </c>
      <c r="C35" s="133" t="s">
        <v>114</v>
      </c>
      <c r="D35" s="133"/>
      <c r="E35" s="134" t="s">
        <v>77</v>
      </c>
      <c r="F35" s="134"/>
    </row>
    <row r="36" spans="2:6" x14ac:dyDescent="0.65">
      <c r="B36" s="73">
        <v>25</v>
      </c>
      <c r="C36" s="133" t="s">
        <v>95</v>
      </c>
      <c r="D36" s="133"/>
      <c r="E36" s="134" t="s">
        <v>77</v>
      </c>
      <c r="F36" s="134"/>
    </row>
    <row r="37" spans="2:6" x14ac:dyDescent="0.65">
      <c r="B37" s="73">
        <v>26</v>
      </c>
      <c r="C37" s="133" t="s">
        <v>128</v>
      </c>
      <c r="D37" s="133"/>
      <c r="E37" s="134" t="s">
        <v>77</v>
      </c>
      <c r="F37" s="134"/>
    </row>
    <row r="38" spans="2:6" x14ac:dyDescent="0.65">
      <c r="B38" s="73">
        <v>27</v>
      </c>
      <c r="C38" s="133" t="s">
        <v>129</v>
      </c>
      <c r="D38" s="133"/>
      <c r="E38" s="134" t="s">
        <v>77</v>
      </c>
      <c r="F38" s="134"/>
    </row>
    <row r="39" spans="2:6" x14ac:dyDescent="0.65">
      <c r="B39" s="73">
        <v>28</v>
      </c>
      <c r="C39" s="133" t="s">
        <v>282</v>
      </c>
      <c r="D39" s="133"/>
      <c r="E39" s="134" t="s">
        <v>77</v>
      </c>
      <c r="F39" s="134"/>
    </row>
    <row r="40" spans="2:6" x14ac:dyDescent="0.65">
      <c r="B40" s="73">
        <v>29</v>
      </c>
      <c r="C40" s="133" t="s">
        <v>281</v>
      </c>
      <c r="D40" s="133"/>
      <c r="E40" s="134" t="s">
        <v>77</v>
      </c>
      <c r="F40" s="134"/>
    </row>
    <row r="41" spans="2:6" x14ac:dyDescent="0.65">
      <c r="B41" s="73">
        <v>33</v>
      </c>
      <c r="C41" s="133" t="s">
        <v>97</v>
      </c>
      <c r="D41" s="133"/>
      <c r="E41" s="134" t="s">
        <v>77</v>
      </c>
      <c r="F41" s="134"/>
    </row>
    <row r="42" spans="2:6" x14ac:dyDescent="0.65">
      <c r="B42" s="73">
        <v>34</v>
      </c>
      <c r="C42" s="133" t="s">
        <v>130</v>
      </c>
      <c r="D42" s="133"/>
      <c r="E42" s="134" t="s">
        <v>77</v>
      </c>
      <c r="F42" s="134"/>
    </row>
    <row r="43" spans="2:6" x14ac:dyDescent="0.65">
      <c r="B43" s="73">
        <v>37</v>
      </c>
      <c r="C43" s="133" t="s">
        <v>125</v>
      </c>
      <c r="D43" s="133"/>
      <c r="E43" s="134" t="s">
        <v>77</v>
      </c>
      <c r="F43" s="134"/>
    </row>
    <row r="44" spans="2:6" x14ac:dyDescent="0.65">
      <c r="B44" s="73">
        <v>38</v>
      </c>
      <c r="C44" s="133" t="s">
        <v>127</v>
      </c>
      <c r="D44" s="133"/>
      <c r="E44" s="134" t="s">
        <v>77</v>
      </c>
      <c r="F44" s="134"/>
    </row>
    <row r="45" spans="2:6" x14ac:dyDescent="0.65">
      <c r="B45" s="73">
        <v>39</v>
      </c>
      <c r="C45" s="133" t="s">
        <v>83</v>
      </c>
      <c r="D45" s="133"/>
      <c r="E45" s="134" t="s">
        <v>77</v>
      </c>
      <c r="F45" s="134"/>
    </row>
    <row r="46" spans="2:6" x14ac:dyDescent="0.65">
      <c r="B46" s="73">
        <v>40</v>
      </c>
      <c r="C46" s="133" t="s">
        <v>126</v>
      </c>
      <c r="D46" s="133"/>
      <c r="E46" s="134" t="s">
        <v>77</v>
      </c>
      <c r="F46" s="134"/>
    </row>
    <row r="47" spans="2:6" x14ac:dyDescent="0.65">
      <c r="B47" s="73">
        <v>41</v>
      </c>
      <c r="C47" s="133" t="s">
        <v>141</v>
      </c>
      <c r="D47" s="133"/>
      <c r="E47" s="134" t="s">
        <v>77</v>
      </c>
      <c r="F47" s="134"/>
    </row>
  </sheetData>
  <mergeCells count="80">
    <mergeCell ref="E25:F25"/>
    <mergeCell ref="C47:D47"/>
    <mergeCell ref="E41:F41"/>
    <mergeCell ref="E47:F47"/>
    <mergeCell ref="E35:F35"/>
    <mergeCell ref="E45:F45"/>
    <mergeCell ref="E44:F44"/>
    <mergeCell ref="E43:F43"/>
    <mergeCell ref="E38:F38"/>
    <mergeCell ref="E42:F42"/>
    <mergeCell ref="E40:F40"/>
    <mergeCell ref="E39:F39"/>
    <mergeCell ref="C35:D35"/>
    <mergeCell ref="C45:D45"/>
    <mergeCell ref="C36:D36"/>
    <mergeCell ref="C41:D41"/>
    <mergeCell ref="E46:F46"/>
    <mergeCell ref="C46:D46"/>
    <mergeCell ref="E37:F37"/>
    <mergeCell ref="E36:F36"/>
    <mergeCell ref="C39:D39"/>
    <mergeCell ref="C38:D38"/>
    <mergeCell ref="C42:D42"/>
    <mergeCell ref="C40:D40"/>
    <mergeCell ref="C44:D44"/>
    <mergeCell ref="C43:D43"/>
    <mergeCell ref="C37:D37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13:D13"/>
    <mergeCell ref="E12:F12"/>
    <mergeCell ref="E13:F13"/>
    <mergeCell ref="C15:D15"/>
    <mergeCell ref="E15:F15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7:F27"/>
    <mergeCell ref="C26:D26"/>
    <mergeCell ref="E26:F26"/>
    <mergeCell ref="C34:D34"/>
    <mergeCell ref="E34:F34"/>
    <mergeCell ref="C31:D31"/>
    <mergeCell ref="E31:F31"/>
    <mergeCell ref="C32:D32"/>
    <mergeCell ref="E32:F32"/>
    <mergeCell ref="C33:D33"/>
    <mergeCell ref="E33:F33"/>
    <mergeCell ref="E30:F30"/>
    <mergeCell ref="E29:F29"/>
    <mergeCell ref="C30:D30"/>
    <mergeCell ref="C29:D29"/>
  </mergeCells>
  <conditionalFormatting sqref="E5">
    <cfRule type="expression" dxfId="150" priority="39">
      <formula>E5=""</formula>
    </cfRule>
  </conditionalFormatting>
  <conditionalFormatting sqref="D5">
    <cfRule type="expression" dxfId="149" priority="86">
      <formula>D5=""</formula>
    </cfRule>
  </conditionalFormatting>
  <conditionalFormatting sqref="B5">
    <cfRule type="expression" dxfId="148" priority="120">
      <formula>B5=""</formula>
    </cfRule>
  </conditionalFormatting>
  <conditionalFormatting sqref="C5">
    <cfRule type="expression" dxfId="147" priority="138">
      <formula>C5=""</formula>
    </cfRule>
  </conditionalFormatting>
  <conditionalFormatting sqref="D7:I8">
    <cfRule type="expression" dxfId="146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9"/>
  <sheetViews>
    <sheetView topLeftCell="A28" zoomScale="90" zoomScaleNormal="90" workbookViewId="0">
      <selection activeCell="C20" sqref="C20:D20"/>
    </sheetView>
  </sheetViews>
  <sheetFormatPr baseColWidth="10" defaultRowHeight="14.25" x14ac:dyDescent="0.65"/>
  <cols>
    <col min="4" max="4" width="47.86328125" customWidth="1"/>
    <col min="5" max="5" width="25" bestFit="1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(2V - IDA)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56</v>
      </c>
      <c r="C5" s="31" t="s">
        <v>69</v>
      </c>
      <c r="D5" s="31" t="str">
        <f>'Operador PA'!E40</f>
        <v>Villa Nelda Panicucci</v>
      </c>
      <c r="E5" s="31" t="str">
        <f>'Operador PA'!G40</f>
        <v>Zona Franca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tr">
        <f>+D5</f>
        <v>Villa Nelda Panicucci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tr">
        <f>+E5</f>
        <v>Zona Franca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33" t="s">
        <v>122</v>
      </c>
      <c r="D12" s="133"/>
      <c r="E12" s="109" t="s">
        <v>77</v>
      </c>
      <c r="F12" s="109"/>
      <c r="G12" s="35"/>
    </row>
    <row r="13" spans="2:9" x14ac:dyDescent="0.65">
      <c r="B13" s="40">
        <v>2</v>
      </c>
      <c r="C13" s="133" t="s">
        <v>123</v>
      </c>
      <c r="D13" s="133"/>
      <c r="E13" s="109" t="s">
        <v>77</v>
      </c>
      <c r="F13" s="109"/>
      <c r="G13" s="35"/>
    </row>
    <row r="14" spans="2:9" x14ac:dyDescent="0.65">
      <c r="B14" s="40">
        <v>3</v>
      </c>
      <c r="C14" s="133" t="s">
        <v>124</v>
      </c>
      <c r="D14" s="133"/>
      <c r="E14" s="109" t="s">
        <v>77</v>
      </c>
      <c r="F14" s="109"/>
      <c r="G14" s="35"/>
    </row>
    <row r="15" spans="2:9" x14ac:dyDescent="0.65">
      <c r="B15" s="40">
        <v>4</v>
      </c>
      <c r="C15" s="133" t="s">
        <v>125</v>
      </c>
      <c r="D15" s="133"/>
      <c r="E15" s="109" t="s">
        <v>77</v>
      </c>
      <c r="F15" s="109"/>
      <c r="G15" s="35"/>
    </row>
    <row r="16" spans="2:9" x14ac:dyDescent="0.65">
      <c r="B16" s="40">
        <v>5</v>
      </c>
      <c r="C16" s="133" t="s">
        <v>126</v>
      </c>
      <c r="D16" s="133"/>
      <c r="E16" s="109" t="s">
        <v>77</v>
      </c>
      <c r="F16" s="109"/>
      <c r="G16" s="35"/>
    </row>
    <row r="17" spans="2:7" x14ac:dyDescent="0.65">
      <c r="B17" s="40">
        <v>6</v>
      </c>
      <c r="C17" s="133" t="s">
        <v>83</v>
      </c>
      <c r="D17" s="133"/>
      <c r="E17" s="109" t="s">
        <v>77</v>
      </c>
      <c r="F17" s="109"/>
      <c r="G17" s="35"/>
    </row>
    <row r="18" spans="2:7" x14ac:dyDescent="0.65">
      <c r="B18" s="40">
        <v>7</v>
      </c>
      <c r="C18" s="133" t="s">
        <v>127</v>
      </c>
      <c r="D18" s="133"/>
      <c r="E18" s="109" t="s">
        <v>77</v>
      </c>
      <c r="F18" s="109"/>
    </row>
    <row r="19" spans="2:7" x14ac:dyDescent="0.65">
      <c r="B19" s="40">
        <v>8</v>
      </c>
      <c r="C19" s="133" t="s">
        <v>125</v>
      </c>
      <c r="D19" s="133"/>
      <c r="E19" s="109" t="s">
        <v>77</v>
      </c>
      <c r="F19" s="109"/>
    </row>
    <row r="20" spans="2:7" x14ac:dyDescent="0.65">
      <c r="B20" s="40">
        <v>9</v>
      </c>
      <c r="C20" s="133" t="s">
        <v>140</v>
      </c>
      <c r="D20" s="133"/>
      <c r="E20" s="109" t="s">
        <v>77</v>
      </c>
      <c r="F20" s="109"/>
    </row>
    <row r="21" spans="2:7" x14ac:dyDescent="0.65">
      <c r="B21" s="40">
        <v>10</v>
      </c>
      <c r="C21" s="133" t="s">
        <v>139</v>
      </c>
      <c r="D21" s="133"/>
      <c r="E21" s="109" t="s">
        <v>77</v>
      </c>
      <c r="F21" s="109"/>
    </row>
    <row r="22" spans="2:7" x14ac:dyDescent="0.65">
      <c r="B22" s="40">
        <v>11</v>
      </c>
      <c r="C22" s="133" t="s">
        <v>114</v>
      </c>
      <c r="D22" s="133"/>
      <c r="E22" s="109" t="s">
        <v>77</v>
      </c>
      <c r="F22" s="109"/>
    </row>
    <row r="23" spans="2:7" x14ac:dyDescent="0.65">
      <c r="B23" s="40">
        <v>12</v>
      </c>
      <c r="C23" s="133" t="s">
        <v>97</v>
      </c>
      <c r="D23" s="133"/>
      <c r="E23" s="109" t="s">
        <v>77</v>
      </c>
      <c r="F23" s="109"/>
    </row>
    <row r="24" spans="2:7" x14ac:dyDescent="0.65">
      <c r="B24" s="40">
        <v>13</v>
      </c>
      <c r="C24" s="133" t="s">
        <v>281</v>
      </c>
      <c r="D24" s="133"/>
      <c r="E24" s="109" t="s">
        <v>77</v>
      </c>
      <c r="F24" s="109"/>
    </row>
    <row r="25" spans="2:7" x14ac:dyDescent="0.65">
      <c r="B25" s="40">
        <v>14</v>
      </c>
      <c r="C25" s="133" t="s">
        <v>282</v>
      </c>
      <c r="D25" s="133"/>
      <c r="E25" s="109" t="s">
        <v>77</v>
      </c>
      <c r="F25" s="109"/>
    </row>
    <row r="26" spans="2:7" x14ac:dyDescent="0.65">
      <c r="B26" s="40">
        <v>18</v>
      </c>
      <c r="C26" s="133" t="s">
        <v>129</v>
      </c>
      <c r="D26" s="133"/>
      <c r="E26" s="109" t="s">
        <v>77</v>
      </c>
      <c r="F26" s="109"/>
    </row>
    <row r="27" spans="2:7" x14ac:dyDescent="0.65">
      <c r="B27" s="40">
        <v>19</v>
      </c>
      <c r="C27" s="133" t="s">
        <v>128</v>
      </c>
      <c r="D27" s="133"/>
      <c r="E27" s="109" t="s">
        <v>77</v>
      </c>
      <c r="F27" s="109"/>
    </row>
    <row r="28" spans="2:7" x14ac:dyDescent="0.65">
      <c r="B28" s="40">
        <v>20</v>
      </c>
      <c r="C28" s="133" t="s">
        <v>102</v>
      </c>
      <c r="D28" s="133"/>
      <c r="E28" s="109" t="s">
        <v>77</v>
      </c>
      <c r="F28" s="109"/>
    </row>
    <row r="29" spans="2:7" x14ac:dyDescent="0.65">
      <c r="B29" s="40">
        <v>21</v>
      </c>
      <c r="C29" s="133" t="s">
        <v>130</v>
      </c>
      <c r="D29" s="133"/>
      <c r="E29" s="109" t="s">
        <v>77</v>
      </c>
      <c r="F29" s="109"/>
    </row>
    <row r="30" spans="2:7" x14ac:dyDescent="0.65">
      <c r="B30" s="40">
        <v>22</v>
      </c>
      <c r="C30" s="133" t="s">
        <v>85</v>
      </c>
      <c r="D30" s="133"/>
      <c r="E30" s="109" t="s">
        <v>77</v>
      </c>
      <c r="F30" s="109"/>
    </row>
    <row r="31" spans="2:7" x14ac:dyDescent="0.65">
      <c r="B31" s="40">
        <v>23</v>
      </c>
      <c r="C31" s="133" t="s">
        <v>86</v>
      </c>
      <c r="D31" s="133"/>
      <c r="E31" s="109" t="s">
        <v>77</v>
      </c>
      <c r="F31" s="109"/>
    </row>
    <row r="32" spans="2:7" x14ac:dyDescent="0.65">
      <c r="B32" s="40">
        <v>24</v>
      </c>
      <c r="C32" s="133" t="s">
        <v>87</v>
      </c>
      <c r="D32" s="133"/>
      <c r="E32" s="109" t="s">
        <v>77</v>
      </c>
      <c r="F32" s="109"/>
    </row>
    <row r="33" spans="2:6" x14ac:dyDescent="0.65">
      <c r="B33" s="40">
        <v>25</v>
      </c>
      <c r="C33" s="133" t="s">
        <v>88</v>
      </c>
      <c r="D33" s="133"/>
      <c r="E33" s="109" t="s">
        <v>77</v>
      </c>
      <c r="F33" s="109"/>
    </row>
    <row r="34" spans="2:6" x14ac:dyDescent="0.65">
      <c r="B34" s="40">
        <v>26</v>
      </c>
      <c r="C34" s="133" t="s">
        <v>89</v>
      </c>
      <c r="D34" s="133"/>
      <c r="E34" s="109" t="s">
        <v>77</v>
      </c>
      <c r="F34" s="109"/>
    </row>
    <row r="35" spans="2:6" x14ac:dyDescent="0.65">
      <c r="B35" s="40">
        <v>27</v>
      </c>
      <c r="C35" s="133" t="s">
        <v>90</v>
      </c>
      <c r="D35" s="133"/>
      <c r="E35" s="109" t="s">
        <v>77</v>
      </c>
      <c r="F35" s="109"/>
    </row>
    <row r="36" spans="2:6" x14ac:dyDescent="0.65">
      <c r="B36" s="40">
        <v>28</v>
      </c>
      <c r="C36" s="133" t="s">
        <v>91</v>
      </c>
      <c r="D36" s="133"/>
      <c r="E36" s="109" t="s">
        <v>77</v>
      </c>
      <c r="F36" s="109"/>
    </row>
    <row r="37" spans="2:6" x14ac:dyDescent="0.65">
      <c r="B37" s="40">
        <v>29</v>
      </c>
      <c r="C37" s="133" t="s">
        <v>92</v>
      </c>
      <c r="D37" s="133"/>
      <c r="E37" s="109" t="s">
        <v>77</v>
      </c>
      <c r="F37" s="109"/>
    </row>
    <row r="38" spans="2:6" x14ac:dyDescent="0.65">
      <c r="B38" s="40">
        <v>30</v>
      </c>
      <c r="C38" s="133" t="s">
        <v>132</v>
      </c>
      <c r="D38" s="133"/>
      <c r="E38" s="109" t="s">
        <v>77</v>
      </c>
      <c r="F38" s="109"/>
    </row>
    <row r="39" spans="2:6" x14ac:dyDescent="0.65">
      <c r="B39" s="40">
        <v>31</v>
      </c>
      <c r="C39" s="133" t="s">
        <v>133</v>
      </c>
      <c r="D39" s="133"/>
      <c r="E39" s="109" t="s">
        <v>77</v>
      </c>
      <c r="F39" s="109"/>
    </row>
    <row r="40" spans="2:6" x14ac:dyDescent="0.65">
      <c r="B40" s="40">
        <v>32</v>
      </c>
      <c r="C40" s="133" t="s">
        <v>97</v>
      </c>
      <c r="D40" s="133"/>
      <c r="E40" s="109" t="s">
        <v>77</v>
      </c>
      <c r="F40" s="109"/>
    </row>
    <row r="41" spans="2:6" x14ac:dyDescent="0.65">
      <c r="B41" s="40">
        <v>33</v>
      </c>
      <c r="C41" s="133" t="s">
        <v>101</v>
      </c>
      <c r="D41" s="133"/>
      <c r="E41" s="109" t="s">
        <v>77</v>
      </c>
      <c r="F41" s="109"/>
    </row>
    <row r="42" spans="2:6" x14ac:dyDescent="0.65">
      <c r="B42" s="40">
        <v>34</v>
      </c>
      <c r="C42" s="133" t="s">
        <v>95</v>
      </c>
      <c r="D42" s="133"/>
      <c r="E42" s="109" t="s">
        <v>77</v>
      </c>
      <c r="F42" s="109"/>
    </row>
    <row r="43" spans="2:6" x14ac:dyDescent="0.65">
      <c r="B43" s="40">
        <v>35</v>
      </c>
      <c r="C43" s="133" t="s">
        <v>134</v>
      </c>
      <c r="D43" s="133"/>
      <c r="E43" s="109" t="s">
        <v>77</v>
      </c>
      <c r="F43" s="109"/>
    </row>
    <row r="44" spans="2:6" x14ac:dyDescent="0.65">
      <c r="B44" s="40">
        <v>36</v>
      </c>
      <c r="C44" s="133" t="s">
        <v>135</v>
      </c>
      <c r="D44" s="133"/>
      <c r="E44" s="109" t="s">
        <v>77</v>
      </c>
      <c r="F44" s="109"/>
    </row>
    <row r="45" spans="2:6" x14ac:dyDescent="0.65">
      <c r="B45" s="40">
        <v>37</v>
      </c>
      <c r="C45" s="137" t="s">
        <v>280</v>
      </c>
      <c r="D45" s="137"/>
      <c r="E45" s="109" t="s">
        <v>77</v>
      </c>
      <c r="F45" s="109"/>
    </row>
    <row r="46" spans="2:6" x14ac:dyDescent="0.65">
      <c r="B46" s="40">
        <v>38</v>
      </c>
      <c r="C46" s="130" t="s">
        <v>274</v>
      </c>
      <c r="D46" s="130"/>
      <c r="E46" s="130" t="s">
        <v>77</v>
      </c>
      <c r="F46" s="130"/>
    </row>
    <row r="47" spans="2:6" x14ac:dyDescent="0.65">
      <c r="B47" s="40">
        <v>39</v>
      </c>
      <c r="C47" s="130" t="s">
        <v>275</v>
      </c>
      <c r="D47" s="130"/>
      <c r="E47" s="130" t="s">
        <v>77</v>
      </c>
      <c r="F47" s="130"/>
    </row>
    <row r="48" spans="2:6" x14ac:dyDescent="0.65">
      <c r="B48" s="40">
        <v>40</v>
      </c>
      <c r="C48" s="130" t="s">
        <v>276</v>
      </c>
      <c r="D48" s="130"/>
      <c r="E48" s="130" t="s">
        <v>77</v>
      </c>
      <c r="F48" s="130"/>
    </row>
    <row r="49" spans="2:6" x14ac:dyDescent="0.65">
      <c r="B49" s="40">
        <v>41</v>
      </c>
      <c r="C49" s="130" t="s">
        <v>277</v>
      </c>
      <c r="D49" s="130"/>
      <c r="E49" s="130" t="s">
        <v>77</v>
      </c>
      <c r="F49" s="130"/>
    </row>
  </sheetData>
  <mergeCells count="84">
    <mergeCell ref="C49:D49"/>
    <mergeCell ref="E49:F49"/>
    <mergeCell ref="C46:D46"/>
    <mergeCell ref="E46:F46"/>
    <mergeCell ref="C47:D47"/>
    <mergeCell ref="E47:F47"/>
    <mergeCell ref="C48:D48"/>
    <mergeCell ref="E48:F48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44:D44"/>
    <mergeCell ref="E44:F44"/>
    <mergeCell ref="C45:D45"/>
    <mergeCell ref="E45:F45"/>
    <mergeCell ref="C20:D20"/>
    <mergeCell ref="E20:F20"/>
    <mergeCell ref="C21:D21"/>
    <mergeCell ref="E21:F21"/>
    <mergeCell ref="C41:D41"/>
    <mergeCell ref="E41:F41"/>
    <mergeCell ref="C42:D42"/>
    <mergeCell ref="E42:F42"/>
    <mergeCell ref="C43:D43"/>
    <mergeCell ref="E43:F43"/>
    <mergeCell ref="C38:D38"/>
    <mergeCell ref="E38:F38"/>
  </mergeCells>
  <conditionalFormatting sqref="E5">
    <cfRule type="expression" dxfId="145" priority="48">
      <formula>E5=""</formula>
    </cfRule>
  </conditionalFormatting>
  <conditionalFormatting sqref="D5">
    <cfRule type="expression" dxfId="144" priority="60">
      <formula>D5=""</formula>
    </cfRule>
  </conditionalFormatting>
  <conditionalFormatting sqref="B5">
    <cfRule type="expression" dxfId="143" priority="105">
      <formula>B5=""</formula>
    </cfRule>
  </conditionalFormatting>
  <conditionalFormatting sqref="C5">
    <cfRule type="expression" dxfId="142" priority="139">
      <formula>C5=""</formula>
    </cfRule>
  </conditionalFormatting>
  <conditionalFormatting sqref="D7:I8">
    <cfRule type="expression" dxfId="141" priority="148">
      <formula>D7=""</formula>
    </cfRule>
  </conditionalFormatting>
  <pageMargins left="0.25" right="0.25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9"/>
  <sheetViews>
    <sheetView topLeftCell="A25" zoomScale="85" zoomScaleNormal="85" workbookViewId="0">
      <selection activeCell="C44" sqref="C44:D44"/>
    </sheetView>
  </sheetViews>
  <sheetFormatPr baseColWidth="10" defaultRowHeight="14.25" x14ac:dyDescent="0.65"/>
  <cols>
    <col min="4" max="4" width="54.1328125" customWidth="1"/>
    <col min="5" max="5" width="20.863281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(2V - REGRESO)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56</v>
      </c>
      <c r="C5" s="31" t="s">
        <v>99</v>
      </c>
      <c r="D5" s="31" t="str">
        <f>'Operador PA'!E41</f>
        <v>Zona Franca</v>
      </c>
      <c r="E5" s="31" t="str">
        <f>'Operador PA'!G41</f>
        <v>Villa Nelda Panicucci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tr">
        <f>+D5</f>
        <v>Zona Franca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tr">
        <f>+E5</f>
        <v>Villa Nelda Panicucci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73">
        <v>1</v>
      </c>
      <c r="C12" s="135" t="s">
        <v>278</v>
      </c>
      <c r="D12" s="136"/>
      <c r="E12" s="109" t="s">
        <v>77</v>
      </c>
      <c r="F12" s="109"/>
    </row>
    <row r="13" spans="2:9" x14ac:dyDescent="0.65">
      <c r="B13" s="73">
        <v>2</v>
      </c>
      <c r="C13" s="135" t="s">
        <v>279</v>
      </c>
      <c r="D13" s="136"/>
      <c r="E13" s="109" t="s">
        <v>77</v>
      </c>
      <c r="F13" s="109"/>
    </row>
    <row r="14" spans="2:9" x14ac:dyDescent="0.65">
      <c r="B14" s="73">
        <v>3</v>
      </c>
      <c r="C14" s="133" t="s">
        <v>220</v>
      </c>
      <c r="D14" s="133"/>
      <c r="E14" s="109" t="s">
        <v>77</v>
      </c>
      <c r="F14" s="109"/>
    </row>
    <row r="15" spans="2:9" x14ac:dyDescent="0.65">
      <c r="B15" s="73">
        <v>5</v>
      </c>
      <c r="C15" s="133" t="s">
        <v>135</v>
      </c>
      <c r="D15" s="133"/>
      <c r="E15" s="109" t="s">
        <v>77</v>
      </c>
      <c r="F15" s="109"/>
      <c r="G15" s="35"/>
    </row>
    <row r="16" spans="2:9" x14ac:dyDescent="0.65">
      <c r="B16" s="73">
        <v>6</v>
      </c>
      <c r="C16" s="133" t="s">
        <v>136</v>
      </c>
      <c r="D16" s="133"/>
      <c r="E16" s="109" t="s">
        <v>77</v>
      </c>
      <c r="F16" s="109"/>
      <c r="G16" s="35"/>
    </row>
    <row r="17" spans="2:7" x14ac:dyDescent="0.65">
      <c r="B17" s="73">
        <v>7</v>
      </c>
      <c r="C17" s="133" t="s">
        <v>102</v>
      </c>
      <c r="D17" s="133"/>
      <c r="E17" s="109" t="s">
        <v>77</v>
      </c>
      <c r="F17" s="109"/>
      <c r="G17" s="35"/>
    </row>
    <row r="18" spans="2:7" x14ac:dyDescent="0.65">
      <c r="B18" s="73">
        <v>8</v>
      </c>
      <c r="C18" s="133" t="s">
        <v>101</v>
      </c>
      <c r="D18" s="133"/>
      <c r="E18" s="109" t="s">
        <v>77</v>
      </c>
      <c r="F18" s="109"/>
      <c r="G18" s="35"/>
    </row>
    <row r="19" spans="2:7" x14ac:dyDescent="0.65">
      <c r="B19" s="73">
        <v>9</v>
      </c>
      <c r="C19" s="133" t="s">
        <v>97</v>
      </c>
      <c r="D19" s="133"/>
      <c r="E19" s="109" t="s">
        <v>77</v>
      </c>
      <c r="F19" s="109"/>
      <c r="G19" s="35"/>
    </row>
    <row r="20" spans="2:7" x14ac:dyDescent="0.65">
      <c r="B20" s="73">
        <v>10</v>
      </c>
      <c r="C20" s="133" t="s">
        <v>133</v>
      </c>
      <c r="D20" s="133"/>
      <c r="E20" s="109" t="s">
        <v>77</v>
      </c>
      <c r="F20" s="109"/>
    </row>
    <row r="21" spans="2:7" x14ac:dyDescent="0.65">
      <c r="B21" s="73">
        <v>11</v>
      </c>
      <c r="C21" s="133" t="s">
        <v>132</v>
      </c>
      <c r="D21" s="133"/>
      <c r="E21" s="109" t="s">
        <v>77</v>
      </c>
      <c r="F21" s="109"/>
    </row>
    <row r="22" spans="2:7" x14ac:dyDescent="0.65">
      <c r="B22" s="73">
        <v>12</v>
      </c>
      <c r="C22" s="133" t="s">
        <v>103</v>
      </c>
      <c r="D22" s="133"/>
      <c r="E22" s="109" t="s">
        <v>77</v>
      </c>
      <c r="F22" s="109"/>
    </row>
    <row r="23" spans="2:7" x14ac:dyDescent="0.65">
      <c r="B23" s="73">
        <v>13</v>
      </c>
      <c r="C23" s="133" t="s">
        <v>104</v>
      </c>
      <c r="D23" s="133"/>
      <c r="E23" s="109" t="s">
        <v>77</v>
      </c>
      <c r="F23" s="109"/>
    </row>
    <row r="24" spans="2:7" x14ac:dyDescent="0.65">
      <c r="B24" s="73">
        <v>14</v>
      </c>
      <c r="C24" s="133" t="s">
        <v>105</v>
      </c>
      <c r="D24" s="133"/>
      <c r="E24" s="109" t="s">
        <v>77</v>
      </c>
      <c r="F24" s="109"/>
    </row>
    <row r="25" spans="2:7" x14ac:dyDescent="0.65">
      <c r="B25" s="73">
        <v>15</v>
      </c>
      <c r="C25" s="133" t="s">
        <v>79</v>
      </c>
      <c r="D25" s="133"/>
      <c r="E25" s="109" t="s">
        <v>77</v>
      </c>
      <c r="F25" s="109"/>
    </row>
    <row r="26" spans="2:7" x14ac:dyDescent="0.65">
      <c r="B26" s="73">
        <v>16</v>
      </c>
      <c r="C26" s="133" t="s">
        <v>106</v>
      </c>
      <c r="D26" s="133"/>
      <c r="E26" s="116" t="s">
        <v>77</v>
      </c>
      <c r="F26" s="117"/>
    </row>
    <row r="27" spans="2:7" x14ac:dyDescent="0.65">
      <c r="B27" s="73">
        <v>17</v>
      </c>
      <c r="C27" s="133" t="s">
        <v>107</v>
      </c>
      <c r="D27" s="133"/>
      <c r="E27" s="109" t="s">
        <v>77</v>
      </c>
      <c r="F27" s="109"/>
    </row>
    <row r="28" spans="2:7" x14ac:dyDescent="0.65">
      <c r="B28" s="73">
        <v>18</v>
      </c>
      <c r="C28" s="133" t="s">
        <v>108</v>
      </c>
      <c r="D28" s="133"/>
      <c r="E28" s="109" t="s">
        <v>77</v>
      </c>
      <c r="F28" s="109"/>
    </row>
    <row r="29" spans="2:7" x14ac:dyDescent="0.65">
      <c r="B29" s="73">
        <v>19</v>
      </c>
      <c r="C29" s="133" t="s">
        <v>109</v>
      </c>
      <c r="D29" s="133"/>
      <c r="E29" s="109" t="s">
        <v>77</v>
      </c>
      <c r="F29" s="109"/>
    </row>
    <row r="30" spans="2:7" x14ac:dyDescent="0.65">
      <c r="B30" s="73">
        <v>20</v>
      </c>
      <c r="C30" s="133" t="s">
        <v>110</v>
      </c>
      <c r="D30" s="133"/>
      <c r="E30" s="116" t="s">
        <v>77</v>
      </c>
      <c r="F30" s="117"/>
    </row>
    <row r="31" spans="2:7" x14ac:dyDescent="0.65">
      <c r="B31" s="73">
        <v>21</v>
      </c>
      <c r="C31" s="133" t="s">
        <v>111</v>
      </c>
      <c r="D31" s="133"/>
      <c r="E31" s="116" t="s">
        <v>77</v>
      </c>
      <c r="F31" s="117"/>
    </row>
    <row r="32" spans="2:7" x14ac:dyDescent="0.65">
      <c r="B32" s="73">
        <v>22</v>
      </c>
      <c r="C32" s="133" t="s">
        <v>112</v>
      </c>
      <c r="D32" s="133"/>
      <c r="E32" s="116" t="s">
        <v>77</v>
      </c>
      <c r="F32" s="117"/>
    </row>
    <row r="33" spans="2:6" x14ac:dyDescent="0.65">
      <c r="B33" s="73">
        <v>23</v>
      </c>
      <c r="C33" s="133" t="s">
        <v>109</v>
      </c>
      <c r="D33" s="133"/>
      <c r="E33" s="116" t="s">
        <v>77</v>
      </c>
      <c r="F33" s="117"/>
    </row>
    <row r="34" spans="2:6" x14ac:dyDescent="0.65">
      <c r="B34" s="73">
        <v>24</v>
      </c>
      <c r="C34" s="133" t="s">
        <v>113</v>
      </c>
      <c r="D34" s="133"/>
      <c r="E34" s="109" t="s">
        <v>77</v>
      </c>
      <c r="F34" s="109"/>
    </row>
    <row r="35" spans="2:6" x14ac:dyDescent="0.65">
      <c r="B35" s="73">
        <v>25</v>
      </c>
      <c r="C35" s="133" t="s">
        <v>114</v>
      </c>
      <c r="D35" s="133"/>
      <c r="E35" s="109" t="s">
        <v>77</v>
      </c>
      <c r="F35" s="109"/>
    </row>
    <row r="36" spans="2:6" x14ac:dyDescent="0.65">
      <c r="B36" s="73">
        <v>26</v>
      </c>
      <c r="C36" s="133" t="s">
        <v>95</v>
      </c>
      <c r="D36" s="133"/>
      <c r="E36" s="109" t="s">
        <v>77</v>
      </c>
      <c r="F36" s="109"/>
    </row>
    <row r="37" spans="2:6" x14ac:dyDescent="0.65">
      <c r="B37" s="73">
        <v>27</v>
      </c>
      <c r="C37" s="133" t="s">
        <v>128</v>
      </c>
      <c r="D37" s="133"/>
      <c r="E37" s="109" t="s">
        <v>77</v>
      </c>
      <c r="F37" s="109"/>
    </row>
    <row r="38" spans="2:6" x14ac:dyDescent="0.65">
      <c r="B38" s="73">
        <v>28</v>
      </c>
      <c r="C38" s="128" t="s">
        <v>129</v>
      </c>
      <c r="D38" s="129"/>
      <c r="E38" s="135" t="s">
        <v>77</v>
      </c>
      <c r="F38" s="136"/>
    </row>
    <row r="39" spans="2:6" x14ac:dyDescent="0.65">
      <c r="B39" s="73">
        <v>29</v>
      </c>
      <c r="C39" s="128" t="s">
        <v>282</v>
      </c>
      <c r="D39" s="129"/>
      <c r="E39" s="135" t="s">
        <v>77</v>
      </c>
      <c r="F39" s="136"/>
    </row>
    <row r="40" spans="2:6" x14ac:dyDescent="0.65">
      <c r="B40" s="73">
        <v>33</v>
      </c>
      <c r="C40" s="133" t="s">
        <v>281</v>
      </c>
      <c r="D40" s="133"/>
      <c r="E40" s="109" t="s">
        <v>77</v>
      </c>
      <c r="F40" s="109"/>
    </row>
    <row r="41" spans="2:6" x14ac:dyDescent="0.65">
      <c r="B41" s="73">
        <v>34</v>
      </c>
      <c r="C41" s="133" t="s">
        <v>97</v>
      </c>
      <c r="D41" s="133"/>
      <c r="E41" s="109" t="s">
        <v>77</v>
      </c>
      <c r="F41" s="109"/>
    </row>
    <row r="42" spans="2:6" x14ac:dyDescent="0.65">
      <c r="B42" s="73">
        <v>35</v>
      </c>
      <c r="C42" s="133" t="s">
        <v>130</v>
      </c>
      <c r="D42" s="133"/>
      <c r="E42" s="109" t="s">
        <v>77</v>
      </c>
      <c r="F42" s="109"/>
    </row>
    <row r="43" spans="2:6" x14ac:dyDescent="0.65">
      <c r="B43" s="73">
        <v>36</v>
      </c>
      <c r="C43" s="133" t="s">
        <v>139</v>
      </c>
      <c r="D43" s="133"/>
      <c r="E43" s="109" t="s">
        <v>77</v>
      </c>
      <c r="F43" s="109"/>
    </row>
    <row r="44" spans="2:6" x14ac:dyDescent="0.65">
      <c r="B44" s="73">
        <v>37</v>
      </c>
      <c r="C44" s="133" t="s">
        <v>140</v>
      </c>
      <c r="D44" s="133"/>
      <c r="E44" s="109" t="s">
        <v>77</v>
      </c>
      <c r="F44" s="109"/>
    </row>
    <row r="45" spans="2:6" x14ac:dyDescent="0.65">
      <c r="B45" s="73">
        <v>38</v>
      </c>
      <c r="C45" s="133" t="s">
        <v>125</v>
      </c>
      <c r="D45" s="133"/>
      <c r="E45" s="109" t="s">
        <v>77</v>
      </c>
      <c r="F45" s="109"/>
    </row>
    <row r="46" spans="2:6" x14ac:dyDescent="0.65">
      <c r="B46" s="73">
        <v>39</v>
      </c>
      <c r="C46" s="133" t="s">
        <v>127</v>
      </c>
      <c r="D46" s="133"/>
      <c r="E46" s="109" t="s">
        <v>77</v>
      </c>
      <c r="F46" s="109"/>
    </row>
    <row r="47" spans="2:6" x14ac:dyDescent="0.65">
      <c r="B47" s="73">
        <v>40</v>
      </c>
      <c r="C47" s="133" t="s">
        <v>83</v>
      </c>
      <c r="D47" s="133"/>
      <c r="E47" s="109" t="s">
        <v>77</v>
      </c>
      <c r="F47" s="109"/>
    </row>
    <row r="48" spans="2:6" x14ac:dyDescent="0.65">
      <c r="B48" s="73">
        <v>41</v>
      </c>
      <c r="C48" s="133" t="s">
        <v>126</v>
      </c>
      <c r="D48" s="133"/>
      <c r="E48" s="109" t="s">
        <v>77</v>
      </c>
      <c r="F48" s="109"/>
    </row>
    <row r="49" spans="2:6" x14ac:dyDescent="0.65">
      <c r="B49" s="73">
        <v>42</v>
      </c>
      <c r="C49" s="133" t="s">
        <v>141</v>
      </c>
      <c r="D49" s="133"/>
      <c r="E49" s="109" t="s">
        <v>77</v>
      </c>
      <c r="F49" s="109"/>
    </row>
  </sheetData>
  <mergeCells count="84"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C13:D13"/>
    <mergeCell ref="C14:D14"/>
    <mergeCell ref="E12:F12"/>
    <mergeCell ref="E13:F13"/>
    <mergeCell ref="E14:F14"/>
    <mergeCell ref="C15:D15"/>
    <mergeCell ref="E15:F15"/>
    <mergeCell ref="C16:D16"/>
    <mergeCell ref="E16:F16"/>
    <mergeCell ref="C21:D21"/>
    <mergeCell ref="E21:F21"/>
    <mergeCell ref="C17:D17"/>
    <mergeCell ref="E17:F17"/>
    <mergeCell ref="C18:D18"/>
    <mergeCell ref="E18:F18"/>
    <mergeCell ref="C19:D19"/>
    <mergeCell ref="E19:F19"/>
    <mergeCell ref="C20:D20"/>
    <mergeCell ref="E20:F20"/>
    <mergeCell ref="C22:D22"/>
    <mergeCell ref="E22:F22"/>
    <mergeCell ref="C23:D23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C28:D28"/>
    <mergeCell ref="E28:F28"/>
    <mergeCell ref="C29:D29"/>
    <mergeCell ref="E29:F29"/>
    <mergeCell ref="C30:D30"/>
    <mergeCell ref="E30:F30"/>
    <mergeCell ref="C35:D35"/>
    <mergeCell ref="E35:F35"/>
    <mergeCell ref="C36:D36"/>
    <mergeCell ref="E36:F36"/>
    <mergeCell ref="C37:D37"/>
    <mergeCell ref="E37:F37"/>
    <mergeCell ref="C40:D40"/>
    <mergeCell ref="E40:F40"/>
    <mergeCell ref="C44:D44"/>
    <mergeCell ref="E44:F44"/>
    <mergeCell ref="C38:D38"/>
    <mergeCell ref="E38:F38"/>
    <mergeCell ref="C39:D39"/>
    <mergeCell ref="E39:F39"/>
    <mergeCell ref="C41:D41"/>
    <mergeCell ref="E41:F41"/>
    <mergeCell ref="C45:D45"/>
    <mergeCell ref="E45:F45"/>
    <mergeCell ref="C42:D42"/>
    <mergeCell ref="E42:F42"/>
    <mergeCell ref="C48:D48"/>
    <mergeCell ref="E48:F48"/>
    <mergeCell ref="C43:D43"/>
    <mergeCell ref="E43:F43"/>
    <mergeCell ref="C49:D49"/>
    <mergeCell ref="E49:F49"/>
    <mergeCell ref="C46:D46"/>
    <mergeCell ref="E46:F46"/>
    <mergeCell ref="C47:D47"/>
    <mergeCell ref="E47:F47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D5">
    <cfRule type="expression" dxfId="140" priority="13">
      <formula>D5=""</formula>
    </cfRule>
  </conditionalFormatting>
  <conditionalFormatting sqref="E5">
    <cfRule type="expression" dxfId="139" priority="95">
      <formula>E5=""</formula>
    </cfRule>
  </conditionalFormatting>
  <conditionalFormatting sqref="B5">
    <cfRule type="expression" dxfId="138" priority="136">
      <formula>B5=""</formula>
    </cfRule>
  </conditionalFormatting>
  <conditionalFormatting sqref="C5">
    <cfRule type="expression" dxfId="137" priority="147">
      <formula>C5=""</formula>
    </cfRule>
  </conditionalFormatting>
  <conditionalFormatting sqref="D7:I8">
    <cfRule type="expression" dxfId="136" priority="174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7" zoomScale="90" zoomScaleNormal="90" workbookViewId="0">
      <selection activeCell="C20" sqref="C20:D20"/>
    </sheetView>
  </sheetViews>
  <sheetFormatPr baseColWidth="10" defaultRowHeight="14.25" x14ac:dyDescent="0.65"/>
  <cols>
    <col min="3" max="3" width="15" customWidth="1"/>
    <col min="4" max="4" width="53.7265625" customWidth="1"/>
    <col min="5" max="5" width="20.863281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(2VVN - IDA)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57</v>
      </c>
      <c r="C5" s="31" t="s">
        <v>69</v>
      </c>
      <c r="D5" s="31" t="str">
        <f>'Operador PA'!E42</f>
        <v>Villa Nelda Panicucci</v>
      </c>
      <c r="E5" s="31" t="str">
        <f>'Operador PA'!G42</f>
        <v>Inacap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tr">
        <f>+D5</f>
        <v>Villa Nelda Panicucci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tr">
        <f>+E5</f>
        <v>Inacap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33" t="s">
        <v>122</v>
      </c>
      <c r="D12" s="133"/>
      <c r="E12" s="109" t="s">
        <v>77</v>
      </c>
      <c r="F12" s="109"/>
      <c r="G12" s="35"/>
    </row>
    <row r="13" spans="2:9" x14ac:dyDescent="0.65">
      <c r="B13" s="40">
        <v>2</v>
      </c>
      <c r="C13" s="133" t="s">
        <v>123</v>
      </c>
      <c r="D13" s="133"/>
      <c r="E13" s="109" t="s">
        <v>77</v>
      </c>
      <c r="F13" s="109"/>
      <c r="G13" s="35"/>
    </row>
    <row r="14" spans="2:9" x14ac:dyDescent="0.65">
      <c r="B14" s="40">
        <v>3</v>
      </c>
      <c r="C14" s="133" t="s">
        <v>124</v>
      </c>
      <c r="D14" s="133"/>
      <c r="E14" s="109" t="s">
        <v>77</v>
      </c>
      <c r="F14" s="109"/>
      <c r="G14" s="35"/>
    </row>
    <row r="15" spans="2:9" x14ac:dyDescent="0.65">
      <c r="B15" s="40">
        <v>4</v>
      </c>
      <c r="C15" s="133" t="s">
        <v>125</v>
      </c>
      <c r="D15" s="133"/>
      <c r="E15" s="109" t="s">
        <v>77</v>
      </c>
      <c r="F15" s="109"/>
      <c r="G15" s="35"/>
    </row>
    <row r="16" spans="2:9" x14ac:dyDescent="0.65">
      <c r="B16" s="40">
        <v>5</v>
      </c>
      <c r="C16" s="133" t="s">
        <v>126</v>
      </c>
      <c r="D16" s="133"/>
      <c r="E16" s="109" t="s">
        <v>77</v>
      </c>
      <c r="F16" s="109"/>
      <c r="G16" s="35"/>
    </row>
    <row r="17" spans="2:7" x14ac:dyDescent="0.65">
      <c r="B17" s="40">
        <v>6</v>
      </c>
      <c r="C17" s="133" t="s">
        <v>83</v>
      </c>
      <c r="D17" s="133"/>
      <c r="E17" s="109" t="s">
        <v>77</v>
      </c>
      <c r="F17" s="109"/>
      <c r="G17" s="35"/>
    </row>
    <row r="18" spans="2:7" x14ac:dyDescent="0.65">
      <c r="B18" s="40">
        <v>7</v>
      </c>
      <c r="C18" s="133" t="s">
        <v>127</v>
      </c>
      <c r="D18" s="133"/>
      <c r="E18" s="109" t="s">
        <v>77</v>
      </c>
      <c r="F18" s="109"/>
    </row>
    <row r="19" spans="2:7" x14ac:dyDescent="0.65">
      <c r="B19" s="40">
        <v>8</v>
      </c>
      <c r="C19" s="133" t="s">
        <v>125</v>
      </c>
      <c r="D19" s="133"/>
      <c r="E19" s="109" t="s">
        <v>77</v>
      </c>
      <c r="F19" s="109"/>
    </row>
    <row r="20" spans="2:7" x14ac:dyDescent="0.65">
      <c r="B20" s="40">
        <v>9</v>
      </c>
      <c r="C20" s="133" t="s">
        <v>140</v>
      </c>
      <c r="D20" s="133"/>
      <c r="E20" s="109" t="s">
        <v>77</v>
      </c>
      <c r="F20" s="109"/>
    </row>
    <row r="21" spans="2:7" x14ac:dyDescent="0.65">
      <c r="B21" s="40">
        <v>10</v>
      </c>
      <c r="C21" s="133" t="s">
        <v>139</v>
      </c>
      <c r="D21" s="133"/>
      <c r="E21" s="109" t="s">
        <v>77</v>
      </c>
      <c r="F21" s="109"/>
    </row>
    <row r="22" spans="2:7" x14ac:dyDescent="0.65">
      <c r="B22" s="40">
        <v>11</v>
      </c>
      <c r="C22" s="133" t="s">
        <v>114</v>
      </c>
      <c r="D22" s="133"/>
      <c r="E22" s="109" t="s">
        <v>77</v>
      </c>
      <c r="F22" s="109"/>
    </row>
    <row r="23" spans="2:7" x14ac:dyDescent="0.65">
      <c r="B23" s="40">
        <v>12</v>
      </c>
      <c r="C23" s="133" t="s">
        <v>97</v>
      </c>
      <c r="D23" s="133"/>
      <c r="E23" s="109" t="s">
        <v>77</v>
      </c>
      <c r="F23" s="109"/>
    </row>
    <row r="24" spans="2:7" x14ac:dyDescent="0.65">
      <c r="B24" s="40">
        <v>13</v>
      </c>
      <c r="C24" s="133" t="s">
        <v>281</v>
      </c>
      <c r="D24" s="133"/>
      <c r="E24" s="109" t="s">
        <v>77</v>
      </c>
      <c r="F24" s="109"/>
    </row>
    <row r="25" spans="2:7" x14ac:dyDescent="0.65">
      <c r="B25" s="40">
        <v>14</v>
      </c>
      <c r="C25" s="133" t="s">
        <v>282</v>
      </c>
      <c r="D25" s="133"/>
      <c r="E25" s="109" t="s">
        <v>77</v>
      </c>
      <c r="F25" s="109"/>
    </row>
    <row r="26" spans="2:7" x14ac:dyDescent="0.65">
      <c r="B26" s="40">
        <v>18</v>
      </c>
      <c r="C26" s="133" t="s">
        <v>129</v>
      </c>
      <c r="D26" s="133"/>
      <c r="E26" s="109" t="s">
        <v>77</v>
      </c>
      <c r="F26" s="109"/>
    </row>
    <row r="27" spans="2:7" x14ac:dyDescent="0.65">
      <c r="B27" s="40">
        <v>19</v>
      </c>
      <c r="C27" s="133" t="s">
        <v>128</v>
      </c>
      <c r="D27" s="133"/>
      <c r="E27" s="109" t="s">
        <v>77</v>
      </c>
      <c r="F27" s="109"/>
    </row>
    <row r="28" spans="2:7" x14ac:dyDescent="0.65">
      <c r="B28" s="40">
        <v>20</v>
      </c>
      <c r="C28" s="133" t="s">
        <v>102</v>
      </c>
      <c r="D28" s="133"/>
      <c r="E28" s="109" t="s">
        <v>77</v>
      </c>
      <c r="F28" s="109"/>
    </row>
    <row r="29" spans="2:7" x14ac:dyDescent="0.65">
      <c r="B29" s="40">
        <v>21</v>
      </c>
      <c r="C29" s="133" t="s">
        <v>130</v>
      </c>
      <c r="D29" s="133"/>
      <c r="E29" s="109" t="s">
        <v>77</v>
      </c>
      <c r="F29" s="109"/>
    </row>
    <row r="30" spans="2:7" x14ac:dyDescent="0.65">
      <c r="B30" s="40">
        <v>22</v>
      </c>
      <c r="C30" s="133" t="s">
        <v>85</v>
      </c>
      <c r="D30" s="133"/>
      <c r="E30" s="109" t="s">
        <v>77</v>
      </c>
      <c r="F30" s="109"/>
    </row>
    <row r="31" spans="2:7" x14ac:dyDescent="0.65">
      <c r="B31" s="40">
        <v>23</v>
      </c>
      <c r="C31" s="133" t="s">
        <v>86</v>
      </c>
      <c r="D31" s="133"/>
      <c r="E31" s="109" t="s">
        <v>77</v>
      </c>
      <c r="F31" s="109"/>
    </row>
    <row r="32" spans="2:7" x14ac:dyDescent="0.65">
      <c r="B32" s="40">
        <v>24</v>
      </c>
      <c r="C32" s="133" t="s">
        <v>87</v>
      </c>
      <c r="D32" s="133"/>
      <c r="E32" s="109" t="s">
        <v>77</v>
      </c>
      <c r="F32" s="109"/>
    </row>
    <row r="33" spans="2:6" x14ac:dyDescent="0.65">
      <c r="B33" s="40">
        <v>25</v>
      </c>
      <c r="C33" s="133" t="s">
        <v>88</v>
      </c>
      <c r="D33" s="133"/>
      <c r="E33" s="109" t="s">
        <v>77</v>
      </c>
      <c r="F33" s="109"/>
    </row>
    <row r="34" spans="2:6" x14ac:dyDescent="0.65">
      <c r="B34" s="40">
        <v>26</v>
      </c>
      <c r="C34" s="133" t="s">
        <v>89</v>
      </c>
      <c r="D34" s="133"/>
      <c r="E34" s="109" t="s">
        <v>77</v>
      </c>
      <c r="F34" s="109"/>
    </row>
    <row r="35" spans="2:6" x14ac:dyDescent="0.65">
      <c r="B35" s="40">
        <v>27</v>
      </c>
      <c r="C35" s="133" t="s">
        <v>90</v>
      </c>
      <c r="D35" s="133"/>
      <c r="E35" s="109" t="s">
        <v>77</v>
      </c>
      <c r="F35" s="109"/>
    </row>
    <row r="36" spans="2:6" x14ac:dyDescent="0.65">
      <c r="B36" s="40">
        <v>28</v>
      </c>
      <c r="C36" s="133" t="s">
        <v>91</v>
      </c>
      <c r="D36" s="133"/>
      <c r="E36" s="109" t="s">
        <v>77</v>
      </c>
      <c r="F36" s="109"/>
    </row>
    <row r="37" spans="2:6" x14ac:dyDescent="0.65">
      <c r="B37" s="40">
        <v>29</v>
      </c>
      <c r="C37" s="133" t="s">
        <v>92</v>
      </c>
      <c r="D37" s="133"/>
      <c r="E37" s="109" t="s">
        <v>77</v>
      </c>
      <c r="F37" s="109"/>
    </row>
    <row r="38" spans="2:6" x14ac:dyDescent="0.65">
      <c r="B38" s="40">
        <v>30</v>
      </c>
      <c r="C38" s="133" t="s">
        <v>132</v>
      </c>
      <c r="D38" s="133"/>
      <c r="E38" s="109" t="s">
        <v>77</v>
      </c>
      <c r="F38" s="109"/>
    </row>
    <row r="39" spans="2:6" x14ac:dyDescent="0.65">
      <c r="B39" s="40">
        <v>31</v>
      </c>
      <c r="C39" s="133" t="s">
        <v>133</v>
      </c>
      <c r="D39" s="133"/>
      <c r="E39" s="109" t="s">
        <v>77</v>
      </c>
      <c r="F39" s="109"/>
    </row>
    <row r="40" spans="2:6" x14ac:dyDescent="0.65">
      <c r="B40" s="40">
        <v>32</v>
      </c>
      <c r="C40" s="133" t="s">
        <v>97</v>
      </c>
      <c r="D40" s="133"/>
      <c r="E40" s="109" t="s">
        <v>77</v>
      </c>
      <c r="F40" s="109"/>
    </row>
    <row r="41" spans="2:6" x14ac:dyDescent="0.65">
      <c r="B41" s="40">
        <v>33</v>
      </c>
      <c r="C41" s="133" t="s">
        <v>101</v>
      </c>
      <c r="D41" s="133"/>
      <c r="E41" s="109" t="s">
        <v>77</v>
      </c>
      <c r="F41" s="109"/>
    </row>
    <row r="42" spans="2:6" x14ac:dyDescent="0.65">
      <c r="B42" s="40">
        <v>34</v>
      </c>
      <c r="C42" s="133" t="s">
        <v>95</v>
      </c>
      <c r="D42" s="133"/>
      <c r="E42" s="109" t="s">
        <v>77</v>
      </c>
      <c r="F42" s="109"/>
    </row>
    <row r="43" spans="2:6" x14ac:dyDescent="0.65">
      <c r="B43" s="40">
        <v>35</v>
      </c>
      <c r="C43" s="133" t="s">
        <v>134</v>
      </c>
      <c r="D43" s="133"/>
      <c r="E43" s="109" t="s">
        <v>77</v>
      </c>
      <c r="F43" s="109"/>
    </row>
    <row r="44" spans="2:6" x14ac:dyDescent="0.65">
      <c r="B44" s="40">
        <v>36</v>
      </c>
      <c r="C44" s="133" t="s">
        <v>135</v>
      </c>
      <c r="D44" s="133"/>
      <c r="E44" s="109" t="s">
        <v>77</v>
      </c>
      <c r="F44" s="109"/>
    </row>
    <row r="45" spans="2:6" x14ac:dyDescent="0.65">
      <c r="B45" s="40">
        <v>37</v>
      </c>
      <c r="C45" s="133" t="s">
        <v>142</v>
      </c>
      <c r="D45" s="133"/>
      <c r="E45" s="109" t="s">
        <v>77</v>
      </c>
      <c r="F45" s="109"/>
    </row>
  </sheetData>
  <mergeCells count="76">
    <mergeCell ref="C45:D45"/>
    <mergeCell ref="E45:F45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6:D26"/>
    <mergeCell ref="E26:F26"/>
    <mergeCell ref="C24:D24"/>
    <mergeCell ref="E24:F24"/>
    <mergeCell ref="C25:D25"/>
    <mergeCell ref="E25:F25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135" priority="10">
      <formula>E5=""</formula>
    </cfRule>
  </conditionalFormatting>
  <conditionalFormatting sqref="D5">
    <cfRule type="expression" dxfId="134" priority="84">
      <formula>D5=""</formula>
    </cfRule>
  </conditionalFormatting>
  <conditionalFormatting sqref="B5">
    <cfRule type="expression" dxfId="133" priority="103">
      <formula>B5=""</formula>
    </cfRule>
  </conditionalFormatting>
  <conditionalFormatting sqref="C5">
    <cfRule type="expression" dxfId="132" priority="137">
      <formula>C5=""</formula>
    </cfRule>
  </conditionalFormatting>
  <conditionalFormatting sqref="D7:I8">
    <cfRule type="expression" dxfId="131" priority="169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28" zoomScale="90" zoomScaleNormal="90" workbookViewId="0">
      <selection activeCell="C43" sqref="C43:D43"/>
    </sheetView>
  </sheetViews>
  <sheetFormatPr baseColWidth="10" defaultRowHeight="14.25" x14ac:dyDescent="0.65"/>
  <cols>
    <col min="4" max="4" width="38.26953125" customWidth="1"/>
    <col min="5" max="5" width="20.863281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(2VVN - REGRESO)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57</v>
      </c>
      <c r="C5" s="31" t="s">
        <v>99</v>
      </c>
      <c r="D5" s="31" t="str">
        <f>'Operador PA'!E43</f>
        <v>Inacap</v>
      </c>
      <c r="E5" s="31" t="str">
        <f>'Operador PA'!G43</f>
        <v>Villa Nelda Panicucci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tr">
        <f>+D5</f>
        <v>Inacap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tr">
        <f>+E5</f>
        <v>Villa Nelda Panicucci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38" t="s">
        <v>143</v>
      </c>
      <c r="D12" s="138"/>
      <c r="E12" s="109" t="s">
        <v>77</v>
      </c>
      <c r="F12" s="109"/>
      <c r="G12" s="35"/>
    </row>
    <row r="13" spans="2:9" x14ac:dyDescent="0.65">
      <c r="B13" s="40">
        <v>2</v>
      </c>
      <c r="C13" s="138" t="s">
        <v>135</v>
      </c>
      <c r="D13" s="138"/>
      <c r="E13" s="109" t="s">
        <v>77</v>
      </c>
      <c r="F13" s="109"/>
      <c r="G13" s="35"/>
    </row>
    <row r="14" spans="2:9" x14ac:dyDescent="0.65">
      <c r="B14" s="40">
        <v>3</v>
      </c>
      <c r="C14" s="138" t="s">
        <v>136</v>
      </c>
      <c r="D14" s="138"/>
      <c r="E14" s="109" t="s">
        <v>77</v>
      </c>
      <c r="F14" s="109"/>
      <c r="G14" s="35"/>
    </row>
    <row r="15" spans="2:9" x14ac:dyDescent="0.65">
      <c r="B15" s="40">
        <v>4</v>
      </c>
      <c r="C15" s="138" t="s">
        <v>102</v>
      </c>
      <c r="D15" s="138"/>
      <c r="E15" s="109" t="s">
        <v>77</v>
      </c>
      <c r="F15" s="109"/>
      <c r="G15" s="35"/>
    </row>
    <row r="16" spans="2:9" x14ac:dyDescent="0.65">
      <c r="B16" s="40">
        <v>5</v>
      </c>
      <c r="C16" s="138" t="s">
        <v>101</v>
      </c>
      <c r="D16" s="138"/>
      <c r="E16" s="109" t="s">
        <v>77</v>
      </c>
      <c r="F16" s="109"/>
      <c r="G16" s="35"/>
    </row>
    <row r="17" spans="2:7" x14ac:dyDescent="0.65">
      <c r="B17" s="40">
        <v>6</v>
      </c>
      <c r="C17" s="138" t="s">
        <v>97</v>
      </c>
      <c r="D17" s="138"/>
      <c r="E17" s="109" t="s">
        <v>77</v>
      </c>
      <c r="F17" s="109"/>
      <c r="G17" s="35"/>
    </row>
    <row r="18" spans="2:7" x14ac:dyDescent="0.65">
      <c r="B18" s="40">
        <v>7</v>
      </c>
      <c r="C18" s="138" t="s">
        <v>133</v>
      </c>
      <c r="D18" s="138"/>
      <c r="E18" s="109" t="s">
        <v>77</v>
      </c>
      <c r="F18" s="109"/>
    </row>
    <row r="19" spans="2:7" x14ac:dyDescent="0.65">
      <c r="B19" s="40">
        <v>8</v>
      </c>
      <c r="C19" s="138" t="s">
        <v>132</v>
      </c>
      <c r="D19" s="138"/>
      <c r="E19" s="109" t="s">
        <v>77</v>
      </c>
      <c r="F19" s="109"/>
    </row>
    <row r="20" spans="2:7" x14ac:dyDescent="0.65">
      <c r="B20" s="40">
        <v>9</v>
      </c>
      <c r="C20" s="138" t="s">
        <v>103</v>
      </c>
      <c r="D20" s="138"/>
      <c r="E20" s="109" t="s">
        <v>77</v>
      </c>
      <c r="F20" s="109"/>
    </row>
    <row r="21" spans="2:7" x14ac:dyDescent="0.65">
      <c r="B21" s="40">
        <v>10</v>
      </c>
      <c r="C21" s="138" t="s">
        <v>104</v>
      </c>
      <c r="D21" s="138"/>
      <c r="E21" s="109" t="s">
        <v>77</v>
      </c>
      <c r="F21" s="109"/>
    </row>
    <row r="22" spans="2:7" x14ac:dyDescent="0.65">
      <c r="B22" s="40">
        <v>11</v>
      </c>
      <c r="C22" s="138" t="s">
        <v>105</v>
      </c>
      <c r="D22" s="138"/>
      <c r="E22" s="109" t="s">
        <v>77</v>
      </c>
      <c r="F22" s="109"/>
    </row>
    <row r="23" spans="2:7" x14ac:dyDescent="0.65">
      <c r="B23" s="40">
        <v>12</v>
      </c>
      <c r="C23" s="138" t="s">
        <v>79</v>
      </c>
      <c r="D23" s="138"/>
      <c r="E23" s="109" t="s">
        <v>77</v>
      </c>
      <c r="F23" s="109"/>
    </row>
    <row r="24" spans="2:7" x14ac:dyDescent="0.65">
      <c r="B24" s="40">
        <v>13</v>
      </c>
      <c r="C24" s="138" t="s">
        <v>106</v>
      </c>
      <c r="D24" s="138"/>
      <c r="E24" s="109" t="s">
        <v>77</v>
      </c>
      <c r="F24" s="109"/>
    </row>
    <row r="25" spans="2:7" x14ac:dyDescent="0.65">
      <c r="B25" s="40">
        <v>14</v>
      </c>
      <c r="C25" s="138" t="s">
        <v>107</v>
      </c>
      <c r="D25" s="138"/>
      <c r="E25" s="109" t="s">
        <v>77</v>
      </c>
      <c r="F25" s="109"/>
    </row>
    <row r="26" spans="2:7" x14ac:dyDescent="0.65">
      <c r="B26" s="40">
        <v>15</v>
      </c>
      <c r="C26" s="138" t="s">
        <v>108</v>
      </c>
      <c r="D26" s="138"/>
      <c r="E26" s="109" t="s">
        <v>77</v>
      </c>
      <c r="F26" s="109"/>
    </row>
    <row r="27" spans="2:7" x14ac:dyDescent="0.65">
      <c r="B27" s="40">
        <v>16</v>
      </c>
      <c r="C27" s="138" t="s">
        <v>109</v>
      </c>
      <c r="D27" s="138"/>
      <c r="E27" s="116" t="s">
        <v>77</v>
      </c>
      <c r="F27" s="117"/>
    </row>
    <row r="28" spans="2:7" x14ac:dyDescent="0.65">
      <c r="B28" s="39">
        <v>17</v>
      </c>
      <c r="C28" s="138" t="s">
        <v>110</v>
      </c>
      <c r="D28" s="138"/>
      <c r="E28" s="116" t="s">
        <v>77</v>
      </c>
      <c r="F28" s="117"/>
    </row>
    <row r="29" spans="2:7" x14ac:dyDescent="0.65">
      <c r="B29" s="39">
        <v>18</v>
      </c>
      <c r="C29" s="138" t="s">
        <v>111</v>
      </c>
      <c r="D29" s="138"/>
      <c r="E29" s="116" t="s">
        <v>77</v>
      </c>
      <c r="F29" s="117"/>
    </row>
    <row r="30" spans="2:7" x14ac:dyDescent="0.65">
      <c r="B30" s="39">
        <v>19</v>
      </c>
      <c r="C30" s="138" t="s">
        <v>112</v>
      </c>
      <c r="D30" s="138"/>
      <c r="E30" s="116" t="s">
        <v>77</v>
      </c>
      <c r="F30" s="117"/>
    </row>
    <row r="31" spans="2:7" x14ac:dyDescent="0.65">
      <c r="B31" s="39">
        <v>20</v>
      </c>
      <c r="C31" s="138" t="s">
        <v>109</v>
      </c>
      <c r="D31" s="138"/>
      <c r="E31" s="109" t="s">
        <v>77</v>
      </c>
      <c r="F31" s="109"/>
    </row>
    <row r="32" spans="2:7" x14ac:dyDescent="0.65">
      <c r="B32" s="39">
        <v>21</v>
      </c>
      <c r="C32" s="138" t="s">
        <v>113</v>
      </c>
      <c r="D32" s="138"/>
      <c r="E32" s="109" t="s">
        <v>77</v>
      </c>
      <c r="F32" s="109"/>
    </row>
    <row r="33" spans="2:6" x14ac:dyDescent="0.65">
      <c r="B33" s="39">
        <v>22</v>
      </c>
      <c r="C33" s="138" t="s">
        <v>114</v>
      </c>
      <c r="D33" s="138"/>
      <c r="E33" s="109" t="s">
        <v>77</v>
      </c>
      <c r="F33" s="109"/>
    </row>
    <row r="34" spans="2:6" x14ac:dyDescent="0.65">
      <c r="B34" s="39">
        <v>23</v>
      </c>
      <c r="C34" s="138" t="s">
        <v>95</v>
      </c>
      <c r="D34" s="138"/>
      <c r="E34" s="109" t="s">
        <v>77</v>
      </c>
      <c r="F34" s="109"/>
    </row>
    <row r="35" spans="2:6" x14ac:dyDescent="0.65">
      <c r="B35" s="40">
        <v>24</v>
      </c>
      <c r="C35" s="138" t="s">
        <v>128</v>
      </c>
      <c r="D35" s="138"/>
      <c r="E35" s="109" t="s">
        <v>77</v>
      </c>
      <c r="F35" s="109"/>
    </row>
    <row r="36" spans="2:6" x14ac:dyDescent="0.65">
      <c r="B36" s="40">
        <v>25</v>
      </c>
      <c r="C36" s="138" t="s">
        <v>129</v>
      </c>
      <c r="D36" s="138"/>
      <c r="E36" s="109" t="s">
        <v>77</v>
      </c>
      <c r="F36" s="109"/>
    </row>
    <row r="37" spans="2:6" x14ac:dyDescent="0.65">
      <c r="B37" s="40">
        <v>26</v>
      </c>
      <c r="C37" s="138" t="s">
        <v>282</v>
      </c>
      <c r="D37" s="138"/>
      <c r="E37" s="109" t="s">
        <v>77</v>
      </c>
      <c r="F37" s="109"/>
    </row>
    <row r="38" spans="2:6" x14ac:dyDescent="0.65">
      <c r="B38" s="40">
        <v>27</v>
      </c>
      <c r="C38" s="138" t="s">
        <v>281</v>
      </c>
      <c r="D38" s="138"/>
      <c r="E38" s="109" t="s">
        <v>77</v>
      </c>
      <c r="F38" s="109"/>
    </row>
    <row r="39" spans="2:6" x14ac:dyDescent="0.65">
      <c r="B39" s="40">
        <v>31</v>
      </c>
      <c r="C39" s="138" t="s">
        <v>97</v>
      </c>
      <c r="D39" s="138"/>
      <c r="E39" s="109" t="s">
        <v>77</v>
      </c>
      <c r="F39" s="109"/>
    </row>
    <row r="40" spans="2:6" x14ac:dyDescent="0.65">
      <c r="B40" s="40">
        <v>32</v>
      </c>
      <c r="C40" s="138" t="s">
        <v>130</v>
      </c>
      <c r="D40" s="138"/>
      <c r="E40" s="109" t="s">
        <v>77</v>
      </c>
      <c r="F40" s="109"/>
    </row>
    <row r="41" spans="2:6" x14ac:dyDescent="0.65">
      <c r="B41" s="40">
        <v>33</v>
      </c>
      <c r="C41" s="133" t="s">
        <v>139</v>
      </c>
      <c r="D41" s="133"/>
      <c r="E41" s="109" t="s">
        <v>77</v>
      </c>
      <c r="F41" s="109"/>
    </row>
    <row r="42" spans="2:6" x14ac:dyDescent="0.65">
      <c r="B42" s="40">
        <v>34</v>
      </c>
      <c r="C42" s="133" t="s">
        <v>140</v>
      </c>
      <c r="D42" s="133"/>
      <c r="E42" s="109" t="s">
        <v>77</v>
      </c>
      <c r="F42" s="109"/>
    </row>
    <row r="43" spans="2:6" x14ac:dyDescent="0.65">
      <c r="B43" s="40">
        <v>35</v>
      </c>
      <c r="C43" s="138" t="s">
        <v>125</v>
      </c>
      <c r="D43" s="138"/>
      <c r="E43" s="109" t="s">
        <v>77</v>
      </c>
      <c r="F43" s="109"/>
    </row>
    <row r="44" spans="2:6" x14ac:dyDescent="0.65">
      <c r="B44" s="40">
        <v>36</v>
      </c>
      <c r="C44" s="138" t="s">
        <v>127</v>
      </c>
      <c r="D44" s="138"/>
      <c r="E44" s="109" t="s">
        <v>77</v>
      </c>
      <c r="F44" s="109"/>
    </row>
    <row r="45" spans="2:6" x14ac:dyDescent="0.65">
      <c r="B45" s="40">
        <v>37</v>
      </c>
      <c r="C45" s="138" t="s">
        <v>83</v>
      </c>
      <c r="D45" s="138"/>
      <c r="E45" s="109" t="s">
        <v>77</v>
      </c>
      <c r="F45" s="109"/>
    </row>
    <row r="46" spans="2:6" x14ac:dyDescent="0.65">
      <c r="B46" s="40">
        <v>38</v>
      </c>
      <c r="C46" s="138" t="s">
        <v>126</v>
      </c>
      <c r="D46" s="138"/>
      <c r="E46" s="109" t="s">
        <v>77</v>
      </c>
      <c r="F46" s="109"/>
    </row>
    <row r="47" spans="2:6" x14ac:dyDescent="0.65">
      <c r="B47" s="40">
        <v>39</v>
      </c>
      <c r="C47" s="138" t="s">
        <v>141</v>
      </c>
      <c r="D47" s="138"/>
      <c r="E47" s="109" t="s">
        <v>77</v>
      </c>
      <c r="F47" s="109"/>
    </row>
  </sheetData>
  <mergeCells count="80">
    <mergeCell ref="C24:D24"/>
    <mergeCell ref="E24:F24"/>
    <mergeCell ref="C47:D47"/>
    <mergeCell ref="E47:F4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9:D39"/>
    <mergeCell ref="E39:F39"/>
    <mergeCell ref="C40:D40"/>
    <mergeCell ref="E40:F40"/>
    <mergeCell ref="C38:D38"/>
    <mergeCell ref="E38:F38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5:D25"/>
    <mergeCell ref="E25:F25"/>
    <mergeCell ref="C26:D26"/>
    <mergeCell ref="E26:F26"/>
    <mergeCell ref="C27:D27"/>
    <mergeCell ref="E27:F27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B2:I2"/>
    <mergeCell ref="B7:C7"/>
    <mergeCell ref="D7:I7"/>
    <mergeCell ref="B8:C8"/>
    <mergeCell ref="D8:I8"/>
    <mergeCell ref="C31:D31"/>
    <mergeCell ref="E31:F31"/>
    <mergeCell ref="C28:D28"/>
    <mergeCell ref="E28:F28"/>
    <mergeCell ref="C29:D29"/>
    <mergeCell ref="E29:F29"/>
    <mergeCell ref="C30:D30"/>
    <mergeCell ref="E30:F30"/>
  </mergeCells>
  <conditionalFormatting sqref="E5">
    <cfRule type="expression" dxfId="130" priority="17">
      <formula>E5=""</formula>
    </cfRule>
  </conditionalFormatting>
  <conditionalFormatting sqref="D5">
    <cfRule type="expression" dxfId="129" priority="87">
      <formula>D5=""</formula>
    </cfRule>
  </conditionalFormatting>
  <conditionalFormatting sqref="B5">
    <cfRule type="expression" dxfId="128" priority="107">
      <formula>B5=""</formula>
    </cfRule>
  </conditionalFormatting>
  <conditionalFormatting sqref="C5">
    <cfRule type="expression" dxfId="127" priority="126">
      <formula>C5=""</formula>
    </cfRule>
  </conditionalFormatting>
  <conditionalFormatting sqref="D7:I8">
    <cfRule type="expression" dxfId="126" priority="168">
      <formula>D7=""</formula>
    </cfRule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0" zoomScale="80" zoomScaleNormal="80" workbookViewId="0">
      <selection activeCell="C19" sqref="C19:D19"/>
    </sheetView>
  </sheetViews>
  <sheetFormatPr baseColWidth="10" defaultRowHeight="14.25" x14ac:dyDescent="0.65"/>
  <cols>
    <col min="3" max="3" width="26.54296875" customWidth="1"/>
    <col min="4" max="4" width="41.54296875" customWidth="1"/>
    <col min="5" max="5" width="28.7265625" bestFit="1" customWidth="1"/>
    <col min="9" max="9" width="15.863281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(2VN - IDA)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55</v>
      </c>
      <c r="C5" s="31" t="s">
        <v>69</v>
      </c>
      <c r="D5" s="31" t="str">
        <f>'Operador PA'!E38</f>
        <v>Villa Nelda Panicucci</v>
      </c>
      <c r="E5" s="31" t="str">
        <f>'Operador PA'!G38</f>
        <v>Inacap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tr">
        <f>+D5</f>
        <v>Villa Nelda Panicucci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tr">
        <f>+E5</f>
        <v>Inacap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ht="15" customHeight="1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33" t="s">
        <v>141</v>
      </c>
      <c r="D12" s="133"/>
      <c r="E12" s="109" t="s">
        <v>77</v>
      </c>
      <c r="F12" s="109"/>
      <c r="G12" s="35"/>
    </row>
    <row r="13" spans="2:9" x14ac:dyDescent="0.65">
      <c r="B13" s="40">
        <v>2</v>
      </c>
      <c r="C13" s="133" t="s">
        <v>123</v>
      </c>
      <c r="D13" s="133"/>
      <c r="E13" s="109" t="s">
        <v>77</v>
      </c>
      <c r="F13" s="109"/>
      <c r="G13" s="35"/>
    </row>
    <row r="14" spans="2:9" x14ac:dyDescent="0.65">
      <c r="B14" s="40">
        <v>3</v>
      </c>
      <c r="C14" s="133" t="s">
        <v>124</v>
      </c>
      <c r="D14" s="133"/>
      <c r="E14" s="109" t="s">
        <v>77</v>
      </c>
      <c r="F14" s="109"/>
      <c r="G14" s="35"/>
    </row>
    <row r="15" spans="2:9" x14ac:dyDescent="0.65">
      <c r="B15" s="40">
        <v>4</v>
      </c>
      <c r="C15" s="133" t="s">
        <v>125</v>
      </c>
      <c r="D15" s="133"/>
      <c r="E15" s="109" t="s">
        <v>77</v>
      </c>
      <c r="F15" s="109"/>
      <c r="G15" s="35"/>
    </row>
    <row r="16" spans="2:9" x14ac:dyDescent="0.65">
      <c r="B16" s="40">
        <v>5</v>
      </c>
      <c r="C16" s="133" t="s">
        <v>126</v>
      </c>
      <c r="D16" s="133"/>
      <c r="E16" s="109" t="s">
        <v>77</v>
      </c>
      <c r="F16" s="109"/>
      <c r="G16" s="35"/>
    </row>
    <row r="17" spans="2:9" x14ac:dyDescent="0.65">
      <c r="B17" s="40">
        <v>6</v>
      </c>
      <c r="C17" s="133" t="s">
        <v>83</v>
      </c>
      <c r="D17" s="133"/>
      <c r="E17" s="109" t="s">
        <v>77</v>
      </c>
      <c r="F17" s="109"/>
      <c r="G17" s="35"/>
    </row>
    <row r="18" spans="2:9" x14ac:dyDescent="0.65">
      <c r="B18" s="40">
        <v>7</v>
      </c>
      <c r="C18" s="133" t="s">
        <v>127</v>
      </c>
      <c r="D18" s="133"/>
      <c r="E18" s="109" t="s">
        <v>77</v>
      </c>
      <c r="F18" s="109"/>
    </row>
    <row r="19" spans="2:9" x14ac:dyDescent="0.65">
      <c r="B19" s="40">
        <v>8</v>
      </c>
      <c r="C19" s="133" t="s">
        <v>125</v>
      </c>
      <c r="D19" s="133"/>
      <c r="E19" s="109" t="s">
        <v>77</v>
      </c>
      <c r="F19" s="109"/>
    </row>
    <row r="20" spans="2:9" x14ac:dyDescent="0.65">
      <c r="B20" s="40">
        <v>9</v>
      </c>
      <c r="C20" s="133" t="s">
        <v>114</v>
      </c>
      <c r="D20" s="133"/>
      <c r="E20" s="109" t="s">
        <v>77</v>
      </c>
      <c r="F20" s="109"/>
    </row>
    <row r="21" spans="2:9" x14ac:dyDescent="0.65">
      <c r="B21" s="40">
        <v>10</v>
      </c>
      <c r="C21" s="133" t="s">
        <v>97</v>
      </c>
      <c r="D21" s="133"/>
      <c r="E21" s="109" t="s">
        <v>77</v>
      </c>
      <c r="F21" s="109"/>
    </row>
    <row r="22" spans="2:9" x14ac:dyDescent="0.65">
      <c r="B22" s="40">
        <v>11</v>
      </c>
      <c r="C22" s="133" t="s">
        <v>281</v>
      </c>
      <c r="D22" s="133"/>
      <c r="E22" s="109" t="s">
        <v>77</v>
      </c>
      <c r="F22" s="109"/>
      <c r="H22" s="139"/>
      <c r="I22" s="139"/>
    </row>
    <row r="23" spans="2:9" x14ac:dyDescent="0.65">
      <c r="B23" s="40">
        <v>12</v>
      </c>
      <c r="C23" s="133" t="s">
        <v>282</v>
      </c>
      <c r="D23" s="133"/>
      <c r="E23" s="109" t="s">
        <v>77</v>
      </c>
      <c r="F23" s="109"/>
    </row>
    <row r="24" spans="2:9" x14ac:dyDescent="0.65">
      <c r="B24" s="40">
        <v>16</v>
      </c>
      <c r="C24" s="133" t="s">
        <v>144</v>
      </c>
      <c r="D24" s="133"/>
      <c r="E24" s="109" t="s">
        <v>77</v>
      </c>
      <c r="F24" s="109"/>
    </row>
    <row r="25" spans="2:9" x14ac:dyDescent="0.65">
      <c r="B25" s="40">
        <v>17</v>
      </c>
      <c r="C25" s="133" t="s">
        <v>128</v>
      </c>
      <c r="D25" s="133"/>
      <c r="E25" s="109" t="s">
        <v>77</v>
      </c>
      <c r="F25" s="109"/>
    </row>
    <row r="26" spans="2:9" x14ac:dyDescent="0.65">
      <c r="B26" s="40">
        <v>18</v>
      </c>
      <c r="C26" s="133" t="s">
        <v>145</v>
      </c>
      <c r="D26" s="133"/>
      <c r="E26" s="109" t="s">
        <v>77</v>
      </c>
      <c r="F26" s="109"/>
    </row>
    <row r="27" spans="2:9" x14ac:dyDescent="0.65">
      <c r="B27" s="40">
        <v>19</v>
      </c>
      <c r="C27" s="133" t="s">
        <v>130</v>
      </c>
      <c r="D27" s="133"/>
      <c r="E27" s="109" t="s">
        <v>77</v>
      </c>
      <c r="F27" s="109"/>
    </row>
    <row r="28" spans="2:9" x14ac:dyDescent="0.65">
      <c r="B28" s="40">
        <v>20</v>
      </c>
      <c r="C28" s="133" t="s">
        <v>85</v>
      </c>
      <c r="D28" s="133"/>
      <c r="E28" s="109" t="s">
        <v>77</v>
      </c>
      <c r="F28" s="109"/>
    </row>
    <row r="29" spans="2:9" x14ac:dyDescent="0.65">
      <c r="B29" s="40">
        <v>21</v>
      </c>
      <c r="C29" s="133" t="s">
        <v>86</v>
      </c>
      <c r="D29" s="133"/>
      <c r="E29" s="109" t="s">
        <v>77</v>
      </c>
      <c r="F29" s="109"/>
    </row>
    <row r="30" spans="2:9" x14ac:dyDescent="0.65">
      <c r="B30" s="40">
        <v>22</v>
      </c>
      <c r="C30" s="133" t="s">
        <v>146</v>
      </c>
      <c r="D30" s="133"/>
      <c r="E30" s="109" t="s">
        <v>77</v>
      </c>
      <c r="F30" s="109"/>
    </row>
    <row r="31" spans="2:9" x14ac:dyDescent="0.65">
      <c r="B31" s="40">
        <v>23</v>
      </c>
      <c r="C31" s="133" t="s">
        <v>88</v>
      </c>
      <c r="D31" s="133"/>
      <c r="E31" s="109" t="s">
        <v>77</v>
      </c>
      <c r="F31" s="109"/>
    </row>
    <row r="32" spans="2:9" x14ac:dyDescent="0.65">
      <c r="B32" s="40">
        <v>24</v>
      </c>
      <c r="C32" s="133" t="s">
        <v>89</v>
      </c>
      <c r="D32" s="133"/>
      <c r="E32" s="109" t="s">
        <v>77</v>
      </c>
      <c r="F32" s="109"/>
    </row>
    <row r="33" spans="2:6" x14ac:dyDescent="0.65">
      <c r="B33" s="40">
        <v>25</v>
      </c>
      <c r="C33" s="133" t="s">
        <v>90</v>
      </c>
      <c r="D33" s="133"/>
      <c r="E33" s="109" t="s">
        <v>77</v>
      </c>
      <c r="F33" s="109"/>
    </row>
    <row r="34" spans="2:6" x14ac:dyDescent="0.65">
      <c r="B34" s="40">
        <v>26</v>
      </c>
      <c r="C34" s="133" t="s">
        <v>91</v>
      </c>
      <c r="D34" s="133"/>
      <c r="E34" s="109" t="s">
        <v>77</v>
      </c>
      <c r="F34" s="109"/>
    </row>
    <row r="35" spans="2:6" x14ac:dyDescent="0.65">
      <c r="B35" s="40">
        <v>27</v>
      </c>
      <c r="C35" s="133" t="s">
        <v>92</v>
      </c>
      <c r="D35" s="133"/>
      <c r="E35" s="109" t="s">
        <v>77</v>
      </c>
      <c r="F35" s="109"/>
    </row>
    <row r="36" spans="2:6" x14ac:dyDescent="0.65">
      <c r="B36" s="40">
        <v>28</v>
      </c>
      <c r="C36" s="133" t="s">
        <v>132</v>
      </c>
      <c r="D36" s="133"/>
      <c r="E36" s="109" t="s">
        <v>77</v>
      </c>
      <c r="F36" s="109"/>
    </row>
    <row r="37" spans="2:6" x14ac:dyDescent="0.65">
      <c r="B37" s="40">
        <v>29</v>
      </c>
      <c r="C37" s="133" t="s">
        <v>133</v>
      </c>
      <c r="D37" s="133"/>
      <c r="E37" s="109" t="s">
        <v>77</v>
      </c>
      <c r="F37" s="109"/>
    </row>
    <row r="38" spans="2:6" x14ac:dyDescent="0.65">
      <c r="B38" s="40">
        <v>30</v>
      </c>
      <c r="C38" s="133" t="s">
        <v>97</v>
      </c>
      <c r="D38" s="133"/>
      <c r="E38" s="109" t="s">
        <v>77</v>
      </c>
      <c r="F38" s="109"/>
    </row>
    <row r="39" spans="2:6" x14ac:dyDescent="0.65">
      <c r="B39" s="40">
        <v>31</v>
      </c>
      <c r="C39" s="133" t="s">
        <v>101</v>
      </c>
      <c r="D39" s="133"/>
      <c r="E39" s="109" t="s">
        <v>77</v>
      </c>
      <c r="F39" s="109"/>
    </row>
    <row r="40" spans="2:6" x14ac:dyDescent="0.65">
      <c r="B40" s="40">
        <v>32</v>
      </c>
      <c r="C40" s="133" t="s">
        <v>95</v>
      </c>
      <c r="D40" s="133"/>
      <c r="E40" s="109" t="s">
        <v>77</v>
      </c>
      <c r="F40" s="109"/>
    </row>
    <row r="41" spans="2:6" x14ac:dyDescent="0.65">
      <c r="B41" s="40">
        <v>33</v>
      </c>
      <c r="C41" s="133" t="s">
        <v>134</v>
      </c>
      <c r="D41" s="133"/>
      <c r="E41" s="109" t="s">
        <v>77</v>
      </c>
      <c r="F41" s="109"/>
    </row>
    <row r="42" spans="2:6" x14ac:dyDescent="0.65">
      <c r="B42" s="40">
        <v>34</v>
      </c>
      <c r="C42" s="133" t="s">
        <v>135</v>
      </c>
      <c r="D42" s="133"/>
      <c r="E42" s="109" t="s">
        <v>77</v>
      </c>
      <c r="F42" s="109"/>
    </row>
    <row r="43" spans="2:6" x14ac:dyDescent="0.65">
      <c r="B43" s="40">
        <v>35</v>
      </c>
      <c r="C43" s="133" t="s">
        <v>147</v>
      </c>
      <c r="D43" s="133"/>
      <c r="E43" s="109" t="s">
        <v>77</v>
      </c>
      <c r="F43" s="109"/>
    </row>
  </sheetData>
  <mergeCells count="73"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37:D37"/>
    <mergeCell ref="E37:F37"/>
    <mergeCell ref="C41:D41"/>
    <mergeCell ref="E41:F41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13:D13"/>
    <mergeCell ref="E13:F13"/>
    <mergeCell ref="C25:D25"/>
    <mergeCell ref="E25:F25"/>
    <mergeCell ref="C26:D26"/>
    <mergeCell ref="E26:F26"/>
    <mergeCell ref="C14:D14"/>
    <mergeCell ref="E14:F14"/>
    <mergeCell ref="C15:D15"/>
    <mergeCell ref="E15:F15"/>
    <mergeCell ref="C18:D18"/>
    <mergeCell ref="E18:F18"/>
    <mergeCell ref="C16:D16"/>
    <mergeCell ref="E16:F16"/>
    <mergeCell ref="C17:D17"/>
    <mergeCell ref="E17:F17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H22:I22"/>
    <mergeCell ref="E21:F21"/>
    <mergeCell ref="C20:D20"/>
    <mergeCell ref="E20:F20"/>
    <mergeCell ref="C22:D22"/>
    <mergeCell ref="E22:F22"/>
    <mergeCell ref="C21:D21"/>
    <mergeCell ref="C24:D24"/>
    <mergeCell ref="E24:F24"/>
    <mergeCell ref="C23:D23"/>
    <mergeCell ref="E23:F23"/>
    <mergeCell ref="C19:D19"/>
    <mergeCell ref="E19:F19"/>
  </mergeCells>
  <conditionalFormatting sqref="E5">
    <cfRule type="expression" dxfId="125" priority="15">
      <formula>E5=""</formula>
    </cfRule>
  </conditionalFormatting>
  <conditionalFormatting sqref="D5">
    <cfRule type="expression" dxfId="124" priority="89">
      <formula>D5=""</formula>
    </cfRule>
  </conditionalFormatting>
  <conditionalFormatting sqref="B5">
    <cfRule type="expression" dxfId="123" priority="118">
      <formula>B5=""</formula>
    </cfRule>
  </conditionalFormatting>
  <conditionalFormatting sqref="C5">
    <cfRule type="expression" dxfId="122" priority="127">
      <formula>C5=""</formula>
    </cfRule>
  </conditionalFormatting>
  <conditionalFormatting sqref="D7:I8">
    <cfRule type="expression" dxfId="121" priority="17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19" zoomScale="90" zoomScaleNormal="90" workbookViewId="0">
      <selection activeCell="M19" sqref="M19"/>
    </sheetView>
  </sheetViews>
  <sheetFormatPr baseColWidth="10" defaultRowHeight="14.25" x14ac:dyDescent="0.65"/>
  <cols>
    <col min="4" max="4" width="38.54296875" customWidth="1"/>
    <col min="5" max="5" width="20.86328125" customWidth="1"/>
    <col min="9" max="9" width="15.406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(2VN - REGRESO)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55</v>
      </c>
      <c r="C5" s="31" t="s">
        <v>99</v>
      </c>
      <c r="D5" s="31" t="str">
        <f>'Operador PA'!E39</f>
        <v>Inacap</v>
      </c>
      <c r="E5" s="31" t="str">
        <f>'Operador PA'!G39</f>
        <v>Villa Nelda Panicucci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tr">
        <f>+D5</f>
        <v>Inacap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tr">
        <f>+E5</f>
        <v>Villa Nelda Panicucci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39">
        <v>1</v>
      </c>
      <c r="C12" s="140" t="s">
        <v>117</v>
      </c>
      <c r="D12" s="141"/>
      <c r="E12" s="109" t="s">
        <v>77</v>
      </c>
      <c r="F12" s="109"/>
      <c r="G12" s="15"/>
    </row>
    <row r="13" spans="2:9" x14ac:dyDescent="0.65">
      <c r="B13" s="39">
        <v>2</v>
      </c>
      <c r="C13" s="140" t="s">
        <v>135</v>
      </c>
      <c r="D13" s="141"/>
      <c r="E13" s="109" t="s">
        <v>77</v>
      </c>
      <c r="F13" s="109"/>
      <c r="G13" s="35"/>
    </row>
    <row r="14" spans="2:9" x14ac:dyDescent="0.65">
      <c r="B14" s="39">
        <v>3</v>
      </c>
      <c r="C14" s="140" t="s">
        <v>136</v>
      </c>
      <c r="D14" s="141"/>
      <c r="E14" s="109" t="s">
        <v>77</v>
      </c>
      <c r="F14" s="109"/>
      <c r="G14" s="35"/>
    </row>
    <row r="15" spans="2:9" x14ac:dyDescent="0.65">
      <c r="B15" s="39">
        <v>4</v>
      </c>
      <c r="C15" s="140" t="s">
        <v>102</v>
      </c>
      <c r="D15" s="141"/>
      <c r="E15" s="109" t="s">
        <v>77</v>
      </c>
      <c r="F15" s="109"/>
      <c r="G15" s="35"/>
    </row>
    <row r="16" spans="2:9" x14ac:dyDescent="0.65">
      <c r="B16" s="39">
        <v>5</v>
      </c>
      <c r="C16" s="140" t="s">
        <v>101</v>
      </c>
      <c r="D16" s="141"/>
      <c r="E16" s="109" t="s">
        <v>77</v>
      </c>
      <c r="F16" s="109"/>
      <c r="G16" s="35"/>
    </row>
    <row r="17" spans="2:7" x14ac:dyDescent="0.65">
      <c r="B17" s="39">
        <v>6</v>
      </c>
      <c r="C17" s="140" t="s">
        <v>97</v>
      </c>
      <c r="D17" s="141"/>
      <c r="E17" s="109" t="s">
        <v>77</v>
      </c>
      <c r="F17" s="109"/>
      <c r="G17" s="35"/>
    </row>
    <row r="18" spans="2:7" x14ac:dyDescent="0.65">
      <c r="B18" s="39">
        <v>7</v>
      </c>
      <c r="C18" s="140" t="s">
        <v>133</v>
      </c>
      <c r="D18" s="141"/>
      <c r="E18" s="109" t="s">
        <v>77</v>
      </c>
      <c r="F18" s="109"/>
      <c r="G18" s="35"/>
    </row>
    <row r="19" spans="2:7" x14ac:dyDescent="0.65">
      <c r="B19" s="39">
        <v>8</v>
      </c>
      <c r="C19" s="140" t="s">
        <v>132</v>
      </c>
      <c r="D19" s="141"/>
      <c r="E19" s="109" t="s">
        <v>77</v>
      </c>
      <c r="F19" s="109"/>
    </row>
    <row r="20" spans="2:7" x14ac:dyDescent="0.65">
      <c r="B20" s="39">
        <v>9</v>
      </c>
      <c r="C20" s="140" t="s">
        <v>103</v>
      </c>
      <c r="D20" s="141"/>
      <c r="E20" s="109" t="s">
        <v>77</v>
      </c>
      <c r="F20" s="109"/>
    </row>
    <row r="21" spans="2:7" x14ac:dyDescent="0.65">
      <c r="B21" s="39">
        <v>10</v>
      </c>
      <c r="C21" s="140" t="s">
        <v>104</v>
      </c>
      <c r="D21" s="141"/>
      <c r="E21" s="109" t="s">
        <v>77</v>
      </c>
      <c r="F21" s="109"/>
    </row>
    <row r="22" spans="2:7" x14ac:dyDescent="0.65">
      <c r="B22" s="39">
        <v>11</v>
      </c>
      <c r="C22" s="140" t="s">
        <v>105</v>
      </c>
      <c r="D22" s="141"/>
      <c r="E22" s="109" t="s">
        <v>77</v>
      </c>
      <c r="F22" s="109"/>
    </row>
    <row r="23" spans="2:7" x14ac:dyDescent="0.65">
      <c r="B23" s="39">
        <v>12</v>
      </c>
      <c r="C23" s="140" t="s">
        <v>79</v>
      </c>
      <c r="D23" s="141"/>
      <c r="E23" s="109" t="s">
        <v>77</v>
      </c>
      <c r="F23" s="109"/>
    </row>
    <row r="24" spans="2:7" x14ac:dyDescent="0.65">
      <c r="B24" s="39">
        <v>13</v>
      </c>
      <c r="C24" s="140" t="s">
        <v>106</v>
      </c>
      <c r="D24" s="141"/>
      <c r="E24" s="109" t="s">
        <v>77</v>
      </c>
      <c r="F24" s="109"/>
    </row>
    <row r="25" spans="2:7" x14ac:dyDescent="0.65">
      <c r="B25" s="39">
        <v>14</v>
      </c>
      <c r="C25" s="140" t="s">
        <v>107</v>
      </c>
      <c r="D25" s="141"/>
      <c r="E25" s="109" t="s">
        <v>77</v>
      </c>
      <c r="F25" s="109"/>
    </row>
    <row r="26" spans="2:7" x14ac:dyDescent="0.65">
      <c r="B26" s="39">
        <v>15</v>
      </c>
      <c r="C26" s="140" t="s">
        <v>108</v>
      </c>
      <c r="D26" s="141"/>
      <c r="E26" s="109" t="s">
        <v>77</v>
      </c>
      <c r="F26" s="109"/>
    </row>
    <row r="27" spans="2:7" x14ac:dyDescent="0.65">
      <c r="B27" s="39">
        <v>16</v>
      </c>
      <c r="C27" s="140" t="s">
        <v>109</v>
      </c>
      <c r="D27" s="141"/>
      <c r="E27" s="116" t="s">
        <v>77</v>
      </c>
      <c r="F27" s="117"/>
    </row>
    <row r="28" spans="2:7" x14ac:dyDescent="0.65">
      <c r="B28" s="39">
        <v>17</v>
      </c>
      <c r="C28" s="140" t="s">
        <v>110</v>
      </c>
      <c r="D28" s="141"/>
      <c r="E28" s="116" t="s">
        <v>77</v>
      </c>
      <c r="F28" s="117"/>
    </row>
    <row r="29" spans="2:7" x14ac:dyDescent="0.65">
      <c r="B29" s="39">
        <v>18</v>
      </c>
      <c r="C29" s="140" t="s">
        <v>111</v>
      </c>
      <c r="D29" s="141"/>
      <c r="E29" s="116" t="s">
        <v>77</v>
      </c>
      <c r="F29" s="117"/>
    </row>
    <row r="30" spans="2:7" x14ac:dyDescent="0.65">
      <c r="B30" s="39">
        <v>19</v>
      </c>
      <c r="C30" s="140" t="s">
        <v>112</v>
      </c>
      <c r="D30" s="141"/>
      <c r="E30" s="116" t="s">
        <v>77</v>
      </c>
      <c r="F30" s="117"/>
    </row>
    <row r="31" spans="2:7" x14ac:dyDescent="0.65">
      <c r="B31" s="39">
        <v>20</v>
      </c>
      <c r="C31" s="140" t="s">
        <v>109</v>
      </c>
      <c r="D31" s="141"/>
      <c r="E31" s="109" t="s">
        <v>77</v>
      </c>
      <c r="F31" s="109"/>
    </row>
    <row r="32" spans="2:7" x14ac:dyDescent="0.65">
      <c r="B32" s="39">
        <v>21</v>
      </c>
      <c r="C32" s="140" t="s">
        <v>113</v>
      </c>
      <c r="D32" s="141"/>
      <c r="E32" s="109" t="s">
        <v>77</v>
      </c>
      <c r="F32" s="109"/>
    </row>
    <row r="33" spans="2:6" x14ac:dyDescent="0.65">
      <c r="B33" s="39">
        <v>22</v>
      </c>
      <c r="C33" s="140" t="s">
        <v>114</v>
      </c>
      <c r="D33" s="141"/>
      <c r="E33" s="109" t="s">
        <v>77</v>
      </c>
      <c r="F33" s="109"/>
    </row>
    <row r="34" spans="2:6" x14ac:dyDescent="0.65">
      <c r="B34" s="39">
        <v>23</v>
      </c>
      <c r="C34" s="140" t="s">
        <v>95</v>
      </c>
      <c r="D34" s="141"/>
      <c r="E34" s="109" t="s">
        <v>77</v>
      </c>
      <c r="F34" s="109"/>
    </row>
    <row r="35" spans="2:6" x14ac:dyDescent="0.65">
      <c r="B35" s="39">
        <v>24</v>
      </c>
      <c r="C35" s="140" t="s">
        <v>128</v>
      </c>
      <c r="D35" s="141"/>
      <c r="E35" s="109" t="s">
        <v>77</v>
      </c>
      <c r="F35" s="109"/>
    </row>
    <row r="36" spans="2:6" x14ac:dyDescent="0.65">
      <c r="B36" s="39">
        <v>25</v>
      </c>
      <c r="C36" s="140" t="s">
        <v>144</v>
      </c>
      <c r="D36" s="141"/>
      <c r="E36" s="109" t="s">
        <v>77</v>
      </c>
      <c r="F36" s="109"/>
    </row>
    <row r="37" spans="2:6" x14ac:dyDescent="0.65">
      <c r="B37" s="39">
        <v>26</v>
      </c>
      <c r="C37" s="140" t="s">
        <v>282</v>
      </c>
      <c r="D37" s="141"/>
      <c r="E37" s="109" t="s">
        <v>77</v>
      </c>
      <c r="F37" s="109"/>
    </row>
    <row r="38" spans="2:6" x14ac:dyDescent="0.65">
      <c r="B38" s="39">
        <v>27</v>
      </c>
      <c r="C38" s="140" t="s">
        <v>281</v>
      </c>
      <c r="D38" s="141"/>
      <c r="E38" s="109" t="s">
        <v>77</v>
      </c>
      <c r="F38" s="109"/>
    </row>
    <row r="39" spans="2:6" x14ac:dyDescent="0.65">
      <c r="B39" s="39">
        <v>31</v>
      </c>
      <c r="C39" s="140" t="s">
        <v>97</v>
      </c>
      <c r="D39" s="141"/>
      <c r="E39" s="109" t="s">
        <v>77</v>
      </c>
      <c r="F39" s="109"/>
    </row>
    <row r="40" spans="2:6" x14ac:dyDescent="0.65">
      <c r="B40" s="39">
        <v>32</v>
      </c>
      <c r="C40" s="140" t="s">
        <v>130</v>
      </c>
      <c r="D40" s="141"/>
      <c r="E40" s="109" t="s">
        <v>77</v>
      </c>
      <c r="F40" s="109"/>
    </row>
    <row r="41" spans="2:6" x14ac:dyDescent="0.65">
      <c r="B41" s="39">
        <v>33</v>
      </c>
      <c r="C41" s="140" t="s">
        <v>125</v>
      </c>
      <c r="D41" s="141"/>
      <c r="E41" s="109" t="s">
        <v>77</v>
      </c>
      <c r="F41" s="109"/>
    </row>
    <row r="42" spans="2:6" x14ac:dyDescent="0.65">
      <c r="B42" s="39">
        <v>34</v>
      </c>
      <c r="C42" s="140" t="s">
        <v>127</v>
      </c>
      <c r="D42" s="141"/>
      <c r="E42" s="109" t="s">
        <v>77</v>
      </c>
      <c r="F42" s="109"/>
    </row>
    <row r="43" spans="2:6" x14ac:dyDescent="0.65">
      <c r="B43" s="39">
        <v>35</v>
      </c>
      <c r="C43" s="140" t="s">
        <v>83</v>
      </c>
      <c r="D43" s="141"/>
      <c r="E43" s="109" t="s">
        <v>77</v>
      </c>
      <c r="F43" s="109"/>
    </row>
    <row r="44" spans="2:6" x14ac:dyDescent="0.65">
      <c r="B44" s="39">
        <v>36</v>
      </c>
      <c r="C44" s="140" t="s">
        <v>126</v>
      </c>
      <c r="D44" s="141"/>
      <c r="E44" s="109" t="s">
        <v>77</v>
      </c>
      <c r="F44" s="109"/>
    </row>
    <row r="45" spans="2:6" x14ac:dyDescent="0.65">
      <c r="B45" s="39">
        <v>37</v>
      </c>
      <c r="C45" s="140" t="s">
        <v>141</v>
      </c>
      <c r="D45" s="141"/>
      <c r="E45" s="109" t="s">
        <v>77</v>
      </c>
      <c r="F45" s="109"/>
    </row>
  </sheetData>
  <mergeCells count="76">
    <mergeCell ref="C45:D45"/>
    <mergeCell ref="E45:F45"/>
    <mergeCell ref="C41:D41"/>
    <mergeCell ref="E41:F41"/>
    <mergeCell ref="C42:D42"/>
    <mergeCell ref="E42:F42"/>
    <mergeCell ref="C43:D43"/>
    <mergeCell ref="E43:F43"/>
    <mergeCell ref="C36:D36"/>
    <mergeCell ref="E36:F36"/>
    <mergeCell ref="C37:D37"/>
    <mergeCell ref="C44:D44"/>
    <mergeCell ref="E44:F44"/>
    <mergeCell ref="E39:F39"/>
    <mergeCell ref="E37:F37"/>
    <mergeCell ref="C38:D38"/>
    <mergeCell ref="E38:F38"/>
    <mergeCell ref="C40:D40"/>
    <mergeCell ref="E40:F40"/>
    <mergeCell ref="C39:D39"/>
    <mergeCell ref="E26:F26"/>
    <mergeCell ref="C27:D27"/>
    <mergeCell ref="E27:F27"/>
    <mergeCell ref="C32:D32"/>
    <mergeCell ref="E32:F32"/>
    <mergeCell ref="C31:D31"/>
    <mergeCell ref="E31:F31"/>
    <mergeCell ref="C26:D26"/>
    <mergeCell ref="C28:D28"/>
    <mergeCell ref="E28:F28"/>
    <mergeCell ref="C29:D29"/>
    <mergeCell ref="E29:F29"/>
    <mergeCell ref="C30:D30"/>
    <mergeCell ref="E30:F30"/>
    <mergeCell ref="C33:D33"/>
    <mergeCell ref="E33:F33"/>
    <mergeCell ref="C34:D34"/>
    <mergeCell ref="E34:F34"/>
    <mergeCell ref="C35:D35"/>
    <mergeCell ref="E35:F35"/>
    <mergeCell ref="B10:F10"/>
    <mergeCell ref="C11:D11"/>
    <mergeCell ref="E11:F11"/>
    <mergeCell ref="C15:D15"/>
    <mergeCell ref="E15:F15"/>
    <mergeCell ref="C13:D13"/>
    <mergeCell ref="E13:F13"/>
    <mergeCell ref="E12:F12"/>
    <mergeCell ref="C12:D12"/>
    <mergeCell ref="C14:D14"/>
    <mergeCell ref="E14:F14"/>
    <mergeCell ref="C16:D16"/>
    <mergeCell ref="E16:F16"/>
    <mergeCell ref="C17:D17"/>
    <mergeCell ref="E17:F17"/>
    <mergeCell ref="B2:I2"/>
    <mergeCell ref="B7:C7"/>
    <mergeCell ref="D7:I7"/>
    <mergeCell ref="B8:C8"/>
    <mergeCell ref="D8:I8"/>
    <mergeCell ref="C18:D18"/>
    <mergeCell ref="E18:F18"/>
    <mergeCell ref="C19:D19"/>
    <mergeCell ref="E19:F19"/>
    <mergeCell ref="C25:D25"/>
    <mergeCell ref="E25:F25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0:D20"/>
  </mergeCells>
  <conditionalFormatting sqref="E5">
    <cfRule type="expression" dxfId="120" priority="3">
      <formula>E5=""</formula>
    </cfRule>
  </conditionalFormatting>
  <conditionalFormatting sqref="D5">
    <cfRule type="expression" dxfId="119" priority="79">
      <formula>D5=""</formula>
    </cfRule>
  </conditionalFormatting>
  <conditionalFormatting sqref="B5">
    <cfRule type="expression" dxfId="118" priority="122">
      <formula>B5=""</formula>
    </cfRule>
  </conditionalFormatting>
  <conditionalFormatting sqref="C5">
    <cfRule type="expression" dxfId="117" priority="124">
      <formula>C5=""</formula>
    </cfRule>
  </conditionalFormatting>
  <conditionalFormatting sqref="D7:I8">
    <cfRule type="expression" dxfId="116" priority="170">
      <formula>D7=""</formula>
    </cfRule>
  </conditionalFormatting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0" zoomScale="80" zoomScaleNormal="80" workbookViewId="0">
      <selection activeCell="J64" sqref="J64"/>
    </sheetView>
  </sheetViews>
  <sheetFormatPr baseColWidth="10" defaultRowHeight="14.25" x14ac:dyDescent="0.65"/>
  <cols>
    <col min="4" max="4" width="56.40625" customWidth="1"/>
    <col min="5" max="5" width="23.1328125" bestFit="1" customWidth="1"/>
    <col min="9" max="9" width="15.863281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">
        <v>148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>
        <v>4</v>
      </c>
      <c r="C5" s="31" t="s">
        <v>69</v>
      </c>
      <c r="D5" s="31" t="str">
        <f>'Operador PA'!E44</f>
        <v>Coronel Mardones</v>
      </c>
      <c r="E5" s="31" t="str">
        <f>'Operador PA'!G44</f>
        <v>Hospital Regional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08" t="s">
        <v>58</v>
      </c>
      <c r="E7" s="108"/>
      <c r="F7" s="108"/>
      <c r="G7" s="108"/>
      <c r="H7" s="108"/>
      <c r="I7" s="108"/>
    </row>
    <row r="8" spans="2:9" x14ac:dyDescent="0.65">
      <c r="B8" s="107" t="s">
        <v>71</v>
      </c>
      <c r="C8" s="107"/>
      <c r="D8" s="108" t="s">
        <v>48</v>
      </c>
      <c r="E8" s="108"/>
      <c r="F8" s="108"/>
      <c r="G8" s="108"/>
      <c r="H8" s="108"/>
      <c r="I8" s="108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40" t="s">
        <v>149</v>
      </c>
      <c r="D12" s="141"/>
      <c r="E12" s="109" t="s">
        <v>77</v>
      </c>
      <c r="F12" s="109"/>
    </row>
    <row r="13" spans="2:9" x14ac:dyDescent="0.65">
      <c r="B13" s="40">
        <v>2</v>
      </c>
      <c r="C13" s="140" t="s">
        <v>102</v>
      </c>
      <c r="D13" s="141"/>
      <c r="E13" s="109" t="s">
        <v>77</v>
      </c>
      <c r="F13" s="109"/>
    </row>
    <row r="14" spans="2:9" x14ac:dyDescent="0.65">
      <c r="B14" s="40">
        <v>3</v>
      </c>
      <c r="C14" s="140" t="s">
        <v>150</v>
      </c>
      <c r="D14" s="141"/>
      <c r="E14" s="109" t="s">
        <v>77</v>
      </c>
      <c r="F14" s="109"/>
      <c r="G14" s="35"/>
    </row>
    <row r="15" spans="2:9" x14ac:dyDescent="0.65">
      <c r="B15" s="40">
        <v>4</v>
      </c>
      <c r="C15" s="140" t="s">
        <v>151</v>
      </c>
      <c r="D15" s="141"/>
      <c r="E15" s="109" t="s">
        <v>77</v>
      </c>
      <c r="F15" s="109"/>
      <c r="G15" s="35"/>
    </row>
    <row r="16" spans="2:9" x14ac:dyDescent="0.65">
      <c r="B16" s="40">
        <v>5</v>
      </c>
      <c r="C16" s="140" t="s">
        <v>152</v>
      </c>
      <c r="D16" s="141"/>
      <c r="E16" s="109" t="s">
        <v>77</v>
      </c>
      <c r="F16" s="109"/>
      <c r="G16" s="35"/>
    </row>
    <row r="17" spans="2:9" x14ac:dyDescent="0.65">
      <c r="B17" s="40">
        <v>6</v>
      </c>
      <c r="C17" s="133" t="s">
        <v>153</v>
      </c>
      <c r="D17" s="133"/>
      <c r="E17" s="109" t="s">
        <v>77</v>
      </c>
      <c r="F17" s="109"/>
      <c r="G17" s="35"/>
    </row>
    <row r="18" spans="2:9" x14ac:dyDescent="0.65">
      <c r="B18" s="40">
        <v>7</v>
      </c>
      <c r="C18" s="142" t="s">
        <v>124</v>
      </c>
      <c r="D18" s="142"/>
      <c r="E18" s="109" t="s">
        <v>77</v>
      </c>
      <c r="F18" s="109"/>
      <c r="G18" s="35"/>
    </row>
    <row r="19" spans="2:9" x14ac:dyDescent="0.65">
      <c r="B19" s="40">
        <v>8</v>
      </c>
      <c r="C19" s="142" t="s">
        <v>94</v>
      </c>
      <c r="D19" s="142"/>
      <c r="E19" s="109" t="s">
        <v>77</v>
      </c>
      <c r="F19" s="109"/>
      <c r="G19" s="35"/>
    </row>
    <row r="20" spans="2:9" x14ac:dyDescent="0.65">
      <c r="B20" s="40">
        <v>9</v>
      </c>
      <c r="C20" s="142" t="s">
        <v>93</v>
      </c>
      <c r="D20" s="142"/>
      <c r="E20" s="109" t="s">
        <v>77</v>
      </c>
      <c r="F20" s="109"/>
      <c r="G20" s="35"/>
    </row>
    <row r="21" spans="2:9" x14ac:dyDescent="0.65">
      <c r="B21" s="40">
        <v>10</v>
      </c>
      <c r="C21" s="142" t="s">
        <v>103</v>
      </c>
      <c r="D21" s="142"/>
      <c r="E21" s="109" t="s">
        <v>77</v>
      </c>
      <c r="F21" s="109"/>
      <c r="G21" s="35"/>
    </row>
    <row r="22" spans="2:9" x14ac:dyDescent="0.65">
      <c r="B22" s="40">
        <v>11</v>
      </c>
      <c r="C22" s="142" t="s">
        <v>104</v>
      </c>
      <c r="D22" s="142"/>
      <c r="E22" s="109" t="s">
        <v>77</v>
      </c>
      <c r="F22" s="109"/>
      <c r="G22" s="35"/>
    </row>
    <row r="23" spans="2:9" x14ac:dyDescent="0.65">
      <c r="B23" s="40">
        <v>12</v>
      </c>
      <c r="C23" s="142" t="s">
        <v>154</v>
      </c>
      <c r="D23" s="142"/>
      <c r="E23" s="109" t="s">
        <v>77</v>
      </c>
      <c r="F23" s="109"/>
      <c r="G23" s="35"/>
    </row>
    <row r="24" spans="2:9" x14ac:dyDescent="0.65">
      <c r="B24" s="40">
        <v>13</v>
      </c>
      <c r="C24" s="142" t="s">
        <v>155</v>
      </c>
      <c r="D24" s="142"/>
      <c r="E24" s="109" t="s">
        <v>77</v>
      </c>
      <c r="F24" s="109"/>
      <c r="G24" s="35"/>
    </row>
    <row r="25" spans="2:9" x14ac:dyDescent="0.65">
      <c r="B25" s="40">
        <v>14</v>
      </c>
      <c r="C25" s="143" t="s">
        <v>156</v>
      </c>
      <c r="D25" s="143"/>
      <c r="E25" s="109" t="s">
        <v>77</v>
      </c>
      <c r="F25" s="109"/>
      <c r="G25" s="35"/>
    </row>
    <row r="26" spans="2:9" x14ac:dyDescent="0.65">
      <c r="B26" s="40">
        <v>15</v>
      </c>
      <c r="C26" s="143" t="s">
        <v>86</v>
      </c>
      <c r="D26" s="143"/>
      <c r="E26" s="109" t="s">
        <v>77</v>
      </c>
      <c r="F26" s="109"/>
      <c r="G26" s="35"/>
    </row>
    <row r="27" spans="2:9" x14ac:dyDescent="0.65">
      <c r="B27" s="40">
        <v>16</v>
      </c>
      <c r="C27" s="143" t="s">
        <v>88</v>
      </c>
      <c r="D27" s="143"/>
      <c r="E27" s="109" t="s">
        <v>77</v>
      </c>
      <c r="F27" s="109"/>
      <c r="G27" s="35"/>
      <c r="H27" s="29"/>
      <c r="I27" s="29"/>
    </row>
    <row r="28" spans="2:9" x14ac:dyDescent="0.65">
      <c r="B28" s="40">
        <v>17</v>
      </c>
      <c r="C28" s="143" t="s">
        <v>89</v>
      </c>
      <c r="D28" s="143"/>
      <c r="E28" s="109" t="s">
        <v>77</v>
      </c>
      <c r="F28" s="109"/>
      <c r="G28" s="35"/>
      <c r="H28" s="29"/>
      <c r="I28" s="29"/>
    </row>
    <row r="29" spans="2:9" x14ac:dyDescent="0.65">
      <c r="B29" s="40">
        <v>18</v>
      </c>
      <c r="C29" s="143" t="s">
        <v>157</v>
      </c>
      <c r="D29" s="143"/>
      <c r="E29" s="109" t="s">
        <v>77</v>
      </c>
      <c r="F29" s="109"/>
      <c r="G29" s="35"/>
    </row>
    <row r="30" spans="2:9" x14ac:dyDescent="0.65">
      <c r="B30" s="40">
        <v>19</v>
      </c>
      <c r="C30" s="143" t="s">
        <v>158</v>
      </c>
      <c r="D30" s="143"/>
      <c r="E30" s="109" t="s">
        <v>77</v>
      </c>
      <c r="F30" s="109"/>
      <c r="G30" s="35"/>
    </row>
    <row r="31" spans="2:9" x14ac:dyDescent="0.65">
      <c r="B31" s="40">
        <v>20</v>
      </c>
      <c r="C31" s="143" t="s">
        <v>104</v>
      </c>
      <c r="D31" s="143"/>
      <c r="E31" s="109" t="s">
        <v>77</v>
      </c>
      <c r="F31" s="109"/>
      <c r="G31" s="35"/>
    </row>
    <row r="32" spans="2:9" x14ac:dyDescent="0.65">
      <c r="B32" s="40">
        <v>21</v>
      </c>
      <c r="C32" s="143" t="s">
        <v>133</v>
      </c>
      <c r="D32" s="143"/>
      <c r="E32" s="109" t="s">
        <v>77</v>
      </c>
      <c r="F32" s="109"/>
      <c r="G32" s="29"/>
    </row>
    <row r="33" spans="1:7" x14ac:dyDescent="0.65">
      <c r="B33" s="40">
        <v>22</v>
      </c>
      <c r="C33" s="143" t="s">
        <v>159</v>
      </c>
      <c r="D33" s="143"/>
      <c r="E33" s="109" t="s">
        <v>77</v>
      </c>
      <c r="F33" s="109"/>
      <c r="G33" s="29"/>
    </row>
    <row r="34" spans="1:7" x14ac:dyDescent="0.65">
      <c r="A34" s="36"/>
      <c r="B34" s="40">
        <v>23</v>
      </c>
      <c r="C34" s="143" t="s">
        <v>160</v>
      </c>
      <c r="D34" s="143"/>
      <c r="E34" s="109" t="s">
        <v>77</v>
      </c>
      <c r="F34" s="109"/>
      <c r="G34" s="37"/>
    </row>
    <row r="35" spans="1:7" x14ac:dyDescent="0.65">
      <c r="A35" s="36"/>
      <c r="B35" s="40">
        <v>24</v>
      </c>
      <c r="C35" s="143" t="s">
        <v>95</v>
      </c>
      <c r="D35" s="143"/>
      <c r="E35" s="109" t="s">
        <v>77</v>
      </c>
      <c r="F35" s="109"/>
      <c r="G35" s="36"/>
    </row>
    <row r="36" spans="1:7" x14ac:dyDescent="0.65">
      <c r="A36" s="36"/>
      <c r="B36" s="40">
        <v>25</v>
      </c>
      <c r="C36" s="143" t="s">
        <v>66</v>
      </c>
      <c r="D36" s="143"/>
      <c r="E36" s="109" t="s">
        <v>77</v>
      </c>
      <c r="F36" s="109"/>
      <c r="G36" s="36"/>
    </row>
    <row r="37" spans="1:7" x14ac:dyDescent="0.65">
      <c r="A37" s="36"/>
      <c r="B37" s="40">
        <v>26</v>
      </c>
      <c r="C37" s="143" t="s">
        <v>161</v>
      </c>
      <c r="D37" s="143"/>
      <c r="E37" s="109" t="s">
        <v>77</v>
      </c>
      <c r="F37" s="109"/>
      <c r="G37" s="36"/>
    </row>
  </sheetData>
  <mergeCells count="60">
    <mergeCell ref="C29:D29"/>
    <mergeCell ref="E29:F29"/>
    <mergeCell ref="C30:D30"/>
    <mergeCell ref="E30:F30"/>
    <mergeCell ref="C31:D31"/>
    <mergeCell ref="E31:F31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16:D16"/>
    <mergeCell ref="E16:F16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C21:D21"/>
    <mergeCell ref="E21:F21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3:D13"/>
    <mergeCell ref="E13:F13"/>
  </mergeCells>
  <conditionalFormatting sqref="E5">
    <cfRule type="expression" dxfId="115" priority="1">
      <formula>E5=""</formula>
    </cfRule>
  </conditionalFormatting>
  <conditionalFormatting sqref="B5">
    <cfRule type="expression" dxfId="114" priority="82">
      <formula>B5=""</formula>
    </cfRule>
  </conditionalFormatting>
  <conditionalFormatting sqref="C5">
    <cfRule type="expression" dxfId="113" priority="116">
      <formula>C5=""</formula>
    </cfRule>
  </conditionalFormatting>
  <conditionalFormatting sqref="D5">
    <cfRule type="expression" dxfId="112" priority="125">
      <formula>D5=""</formula>
    </cfRule>
  </conditionalFormatting>
  <conditionalFormatting sqref="D7:I8">
    <cfRule type="expression" dxfId="111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="80" zoomScaleNormal="80" workbookViewId="0">
      <selection activeCell="J56" sqref="J56"/>
    </sheetView>
  </sheetViews>
  <sheetFormatPr baseColWidth="10" defaultRowHeight="14.25" x14ac:dyDescent="0.65"/>
  <cols>
    <col min="4" max="4" width="56.26953125" customWidth="1"/>
    <col min="5" max="5" width="23.1328125" bestFit="1" customWidth="1"/>
    <col min="9" max="9" width="15.86328125" customWidth="1"/>
  </cols>
  <sheetData>
    <row r="1" spans="2:10" x14ac:dyDescent="0.65">
      <c r="C1" s="29"/>
      <c r="D1" s="29"/>
      <c r="E1" s="29"/>
      <c r="F1" s="29"/>
      <c r="G1" s="29"/>
      <c r="H1" s="29"/>
      <c r="I1" s="29"/>
    </row>
    <row r="2" spans="2:10" ht="20.5" x14ac:dyDescent="0.65">
      <c r="B2" s="106" t="s">
        <v>162</v>
      </c>
      <c r="C2" s="106"/>
      <c r="D2" s="106"/>
      <c r="E2" s="106"/>
      <c r="F2" s="106"/>
      <c r="G2" s="106"/>
      <c r="H2" s="106"/>
      <c r="I2" s="106"/>
    </row>
    <row r="3" spans="2:10" x14ac:dyDescent="0.65">
      <c r="B3" s="29"/>
      <c r="C3" s="29"/>
      <c r="D3" s="29"/>
      <c r="E3" s="29"/>
      <c r="F3" s="29"/>
      <c r="G3" s="29"/>
      <c r="H3" s="29"/>
      <c r="I3" s="29"/>
    </row>
    <row r="4" spans="2:10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10" x14ac:dyDescent="0.65">
      <c r="B5" s="31">
        <v>4</v>
      </c>
      <c r="C5" s="31" t="s">
        <v>99</v>
      </c>
      <c r="D5" s="31" t="str">
        <f>'Operador PA'!E45</f>
        <v>Hospital Regional</v>
      </c>
      <c r="E5" s="31" t="str">
        <f>'Operador PA'!G45</f>
        <v>Eduardo Frei Montalva</v>
      </c>
      <c r="F5" s="29"/>
      <c r="G5" s="29"/>
    </row>
    <row r="6" spans="2:10" x14ac:dyDescent="0.65">
      <c r="B6" s="32"/>
      <c r="C6" s="29"/>
      <c r="D6" s="29"/>
      <c r="E6" s="29"/>
      <c r="F6" s="29"/>
      <c r="G6" s="29"/>
      <c r="H6" s="29"/>
      <c r="I6" s="29"/>
    </row>
    <row r="7" spans="2:10" x14ac:dyDescent="0.65">
      <c r="B7" s="107" t="s">
        <v>70</v>
      </c>
      <c r="C7" s="107"/>
      <c r="D7" s="108" t="s">
        <v>48</v>
      </c>
      <c r="E7" s="108"/>
      <c r="F7" s="108"/>
      <c r="G7" s="108"/>
      <c r="H7" s="108"/>
      <c r="I7" s="108"/>
    </row>
    <row r="8" spans="2:10" x14ac:dyDescent="0.65">
      <c r="B8" s="107" t="s">
        <v>71</v>
      </c>
      <c r="C8" s="107"/>
      <c r="D8" s="108" t="s">
        <v>58</v>
      </c>
      <c r="E8" s="108"/>
      <c r="F8" s="108"/>
      <c r="G8" s="108"/>
      <c r="H8" s="108"/>
      <c r="I8" s="108"/>
    </row>
    <row r="9" spans="2:10" x14ac:dyDescent="0.65">
      <c r="C9" s="29"/>
      <c r="D9" s="29"/>
      <c r="E9" s="29"/>
      <c r="F9" s="29"/>
      <c r="G9" s="29"/>
      <c r="H9" s="29"/>
      <c r="I9" s="29"/>
    </row>
    <row r="10" spans="2:10" x14ac:dyDescent="0.65">
      <c r="B10" s="111" t="s">
        <v>72</v>
      </c>
      <c r="C10" s="111"/>
      <c r="D10" s="111"/>
      <c r="E10" s="111"/>
      <c r="F10" s="111"/>
      <c r="H10" s="29"/>
      <c r="I10" s="29"/>
    </row>
    <row r="11" spans="2:10" x14ac:dyDescent="0.65">
      <c r="B11" s="33" t="s">
        <v>73</v>
      </c>
      <c r="C11" s="111" t="s">
        <v>74</v>
      </c>
      <c r="D11" s="111"/>
      <c r="E11" s="111" t="s">
        <v>75</v>
      </c>
      <c r="F11" s="111"/>
      <c r="H11" s="29"/>
      <c r="I11" s="29"/>
    </row>
    <row r="12" spans="2:10" x14ac:dyDescent="0.65">
      <c r="B12" s="40">
        <v>1</v>
      </c>
      <c r="C12" s="140" t="s">
        <v>48</v>
      </c>
      <c r="D12" s="141"/>
      <c r="E12" s="109" t="s">
        <v>77</v>
      </c>
      <c r="F12" s="109"/>
      <c r="G12" s="35"/>
      <c r="H12" s="29"/>
      <c r="I12" s="29"/>
      <c r="J12" s="146"/>
    </row>
    <row r="13" spans="2:10" x14ac:dyDescent="0.65">
      <c r="B13" s="40">
        <v>2</v>
      </c>
      <c r="C13" s="140" t="s">
        <v>102</v>
      </c>
      <c r="D13" s="141"/>
      <c r="E13" s="109" t="s">
        <v>77</v>
      </c>
      <c r="F13" s="109"/>
      <c r="G13" s="35"/>
      <c r="H13" s="29"/>
      <c r="I13" s="29"/>
      <c r="J13" s="146"/>
    </row>
    <row r="14" spans="2:10" x14ac:dyDescent="0.65">
      <c r="B14" s="40">
        <v>3</v>
      </c>
      <c r="C14" s="140" t="s">
        <v>98</v>
      </c>
      <c r="D14" s="141"/>
      <c r="E14" s="109" t="s">
        <v>77</v>
      </c>
      <c r="F14" s="109"/>
      <c r="G14" s="35"/>
      <c r="H14" s="29"/>
      <c r="I14" s="29"/>
      <c r="J14" s="146"/>
    </row>
    <row r="15" spans="2:10" x14ac:dyDescent="0.65">
      <c r="B15" s="40">
        <v>4</v>
      </c>
      <c r="C15" s="140" t="s">
        <v>163</v>
      </c>
      <c r="D15" s="141"/>
      <c r="E15" s="109" t="s">
        <v>77</v>
      </c>
      <c r="F15" s="109"/>
      <c r="G15" s="35"/>
      <c r="H15" s="29"/>
      <c r="I15" s="29"/>
      <c r="J15" s="146"/>
    </row>
    <row r="16" spans="2:10" x14ac:dyDescent="0.65">
      <c r="B16" s="40">
        <v>5</v>
      </c>
      <c r="C16" s="140" t="s">
        <v>133</v>
      </c>
      <c r="D16" s="141"/>
      <c r="E16" s="109" t="s">
        <v>77</v>
      </c>
      <c r="F16" s="109"/>
      <c r="G16" s="35"/>
      <c r="H16" s="29"/>
      <c r="I16" s="29"/>
      <c r="J16" s="146"/>
    </row>
    <row r="17" spans="2:10" x14ac:dyDescent="0.65">
      <c r="B17" s="40">
        <v>6</v>
      </c>
      <c r="C17" s="133" t="s">
        <v>104</v>
      </c>
      <c r="D17" s="133"/>
      <c r="E17" s="109" t="s">
        <v>77</v>
      </c>
      <c r="F17" s="109"/>
      <c r="G17" s="35"/>
      <c r="H17" s="29"/>
      <c r="I17" s="29"/>
      <c r="J17" s="146"/>
    </row>
    <row r="18" spans="2:10" x14ac:dyDescent="0.65">
      <c r="B18" s="40">
        <v>7</v>
      </c>
      <c r="C18" s="142" t="s">
        <v>105</v>
      </c>
      <c r="D18" s="142"/>
      <c r="E18" s="109" t="s">
        <v>77</v>
      </c>
      <c r="F18" s="109"/>
      <c r="G18" s="35"/>
      <c r="H18" s="29"/>
      <c r="I18" s="29"/>
      <c r="J18" s="146"/>
    </row>
    <row r="19" spans="2:10" x14ac:dyDescent="0.65">
      <c r="B19" s="40">
        <v>8</v>
      </c>
      <c r="C19" s="142" t="s">
        <v>79</v>
      </c>
      <c r="D19" s="142"/>
      <c r="E19" s="109" t="s">
        <v>77</v>
      </c>
      <c r="F19" s="109"/>
      <c r="G19" s="35"/>
    </row>
    <row r="20" spans="2:10" x14ac:dyDescent="0.65">
      <c r="B20" s="40">
        <v>9</v>
      </c>
      <c r="C20" s="142" t="s">
        <v>164</v>
      </c>
      <c r="D20" s="142"/>
      <c r="E20" s="109" t="s">
        <v>77</v>
      </c>
      <c r="F20" s="109"/>
      <c r="G20" s="35"/>
    </row>
    <row r="21" spans="2:10" x14ac:dyDescent="0.65">
      <c r="B21" s="40">
        <v>10</v>
      </c>
      <c r="C21" s="142" t="s">
        <v>165</v>
      </c>
      <c r="D21" s="142"/>
      <c r="E21" s="109" t="s">
        <v>77</v>
      </c>
      <c r="F21" s="109"/>
      <c r="G21" s="35"/>
    </row>
    <row r="22" spans="2:10" x14ac:dyDescent="0.65">
      <c r="B22" s="40">
        <v>11</v>
      </c>
      <c r="C22" s="142" t="s">
        <v>108</v>
      </c>
      <c r="D22" s="142"/>
      <c r="E22" s="109" t="s">
        <v>77</v>
      </c>
      <c r="F22" s="109"/>
      <c r="G22" s="35"/>
    </row>
    <row r="23" spans="2:10" x14ac:dyDescent="0.65">
      <c r="B23" s="40">
        <v>12</v>
      </c>
      <c r="C23" s="142" t="s">
        <v>109</v>
      </c>
      <c r="D23" s="142"/>
      <c r="E23" s="116" t="s">
        <v>77</v>
      </c>
      <c r="F23" s="117"/>
      <c r="G23" s="35"/>
    </row>
    <row r="24" spans="2:10" x14ac:dyDescent="0.65">
      <c r="B24" s="39">
        <v>13</v>
      </c>
      <c r="C24" s="144" t="s">
        <v>110</v>
      </c>
      <c r="D24" s="145"/>
      <c r="E24" s="116" t="s">
        <v>77</v>
      </c>
      <c r="F24" s="117"/>
      <c r="G24" s="35"/>
    </row>
    <row r="25" spans="2:10" x14ac:dyDescent="0.65">
      <c r="B25" s="39">
        <v>14</v>
      </c>
      <c r="C25" s="144" t="s">
        <v>111</v>
      </c>
      <c r="D25" s="145"/>
      <c r="E25" s="116" t="s">
        <v>77</v>
      </c>
      <c r="F25" s="117"/>
      <c r="G25" s="35"/>
    </row>
    <row r="26" spans="2:10" x14ac:dyDescent="0.65">
      <c r="B26" s="39">
        <v>15</v>
      </c>
      <c r="C26" s="144" t="s">
        <v>112</v>
      </c>
      <c r="D26" s="145"/>
      <c r="E26" s="116" t="s">
        <v>77</v>
      </c>
      <c r="F26" s="117"/>
      <c r="G26" s="35"/>
    </row>
    <row r="27" spans="2:10" x14ac:dyDescent="0.65">
      <c r="B27" s="39">
        <v>16</v>
      </c>
      <c r="C27" s="144" t="s">
        <v>109</v>
      </c>
      <c r="D27" s="145"/>
      <c r="E27" s="109" t="s">
        <v>77</v>
      </c>
      <c r="F27" s="109"/>
      <c r="G27" s="35"/>
    </row>
    <row r="28" spans="2:10" x14ac:dyDescent="0.65">
      <c r="B28" s="39">
        <v>17</v>
      </c>
      <c r="C28" s="142" t="s">
        <v>113</v>
      </c>
      <c r="D28" s="142"/>
      <c r="E28" s="109" t="s">
        <v>77</v>
      </c>
      <c r="F28" s="109"/>
      <c r="G28" s="35"/>
      <c r="H28" s="29"/>
      <c r="I28" s="29"/>
    </row>
    <row r="29" spans="2:10" x14ac:dyDescent="0.65">
      <c r="B29" s="40">
        <v>18</v>
      </c>
      <c r="C29" s="142" t="s">
        <v>155</v>
      </c>
      <c r="D29" s="142"/>
      <c r="E29" s="109" t="s">
        <v>77</v>
      </c>
      <c r="F29" s="109"/>
      <c r="G29" s="35"/>
      <c r="H29" s="29"/>
      <c r="I29" s="29"/>
    </row>
    <row r="30" spans="2:10" x14ac:dyDescent="0.65">
      <c r="B30" s="40">
        <v>19</v>
      </c>
      <c r="C30" s="142" t="s">
        <v>154</v>
      </c>
      <c r="D30" s="142"/>
      <c r="E30" s="109" t="s">
        <v>77</v>
      </c>
      <c r="F30" s="109"/>
      <c r="G30" s="35"/>
      <c r="H30" s="29"/>
      <c r="I30" s="29"/>
    </row>
    <row r="31" spans="2:10" x14ac:dyDescent="0.65">
      <c r="B31" s="40">
        <v>20</v>
      </c>
      <c r="C31" s="142" t="s">
        <v>166</v>
      </c>
      <c r="D31" s="142"/>
      <c r="E31" s="109" t="s">
        <v>77</v>
      </c>
      <c r="F31" s="109"/>
      <c r="G31" s="35"/>
      <c r="H31" s="29"/>
      <c r="I31" s="29"/>
    </row>
    <row r="32" spans="2:10" x14ac:dyDescent="0.65">
      <c r="B32" s="40">
        <v>21</v>
      </c>
      <c r="C32" s="147" t="s">
        <v>152</v>
      </c>
      <c r="D32" s="148"/>
      <c r="E32" s="109" t="s">
        <v>77</v>
      </c>
      <c r="F32" s="109"/>
      <c r="G32" s="35"/>
      <c r="H32" s="29"/>
      <c r="I32" s="29"/>
    </row>
    <row r="33" spans="1:7" x14ac:dyDescent="0.65">
      <c r="B33" s="40">
        <v>22</v>
      </c>
      <c r="C33" s="142" t="s">
        <v>163</v>
      </c>
      <c r="D33" s="142"/>
      <c r="E33" s="109" t="s">
        <v>77</v>
      </c>
      <c r="F33" s="109"/>
      <c r="G33" s="35"/>
    </row>
    <row r="34" spans="1:7" x14ac:dyDescent="0.65">
      <c r="B34" s="40">
        <v>23</v>
      </c>
      <c r="C34" s="142" t="s">
        <v>94</v>
      </c>
      <c r="D34" s="142"/>
      <c r="E34" s="109" t="s">
        <v>77</v>
      </c>
      <c r="F34" s="109"/>
      <c r="G34" s="35"/>
    </row>
    <row r="35" spans="1:7" x14ac:dyDescent="0.65">
      <c r="B35" s="40">
        <v>24</v>
      </c>
      <c r="C35" s="142" t="s">
        <v>124</v>
      </c>
      <c r="D35" s="142"/>
      <c r="E35" s="109" t="s">
        <v>77</v>
      </c>
      <c r="F35" s="109"/>
      <c r="G35" s="35"/>
    </row>
    <row r="36" spans="1:7" x14ac:dyDescent="0.65">
      <c r="B36" s="40">
        <v>25</v>
      </c>
      <c r="C36" s="142" t="s">
        <v>153</v>
      </c>
      <c r="D36" s="142"/>
      <c r="E36" s="109" t="s">
        <v>77</v>
      </c>
      <c r="F36" s="109"/>
      <c r="G36" s="29"/>
    </row>
    <row r="37" spans="1:7" x14ac:dyDescent="0.65">
      <c r="B37" s="40">
        <v>26</v>
      </c>
      <c r="C37" s="142" t="s">
        <v>152</v>
      </c>
      <c r="D37" s="142"/>
      <c r="E37" s="109" t="s">
        <v>77</v>
      </c>
      <c r="F37" s="109"/>
      <c r="G37" s="29"/>
    </row>
    <row r="38" spans="1:7" x14ac:dyDescent="0.65">
      <c r="A38" s="36"/>
      <c r="B38" s="40">
        <v>27</v>
      </c>
      <c r="C38" s="142" t="s">
        <v>95</v>
      </c>
      <c r="D38" s="142"/>
      <c r="E38" s="109" t="s">
        <v>77</v>
      </c>
      <c r="F38" s="109"/>
      <c r="G38" s="37"/>
    </row>
    <row r="39" spans="1:7" x14ac:dyDescent="0.65">
      <c r="A39" s="36"/>
      <c r="B39" s="40">
        <v>28</v>
      </c>
      <c r="C39" s="143" t="s">
        <v>167</v>
      </c>
      <c r="D39" s="143"/>
      <c r="E39" s="109" t="s">
        <v>77</v>
      </c>
      <c r="F39" s="109"/>
      <c r="G39" s="36"/>
    </row>
    <row r="40" spans="1:7" x14ac:dyDescent="0.65">
      <c r="A40" s="36"/>
      <c r="G40" s="36"/>
    </row>
  </sheetData>
  <mergeCells count="65">
    <mergeCell ref="C19:D19"/>
    <mergeCell ref="E19:F19"/>
    <mergeCell ref="C33:D33"/>
    <mergeCell ref="E33:F33"/>
    <mergeCell ref="C23:D23"/>
    <mergeCell ref="E23:F23"/>
    <mergeCell ref="C30:D30"/>
    <mergeCell ref="E30:F30"/>
    <mergeCell ref="C31:D31"/>
    <mergeCell ref="E31:F31"/>
    <mergeCell ref="C37:D37"/>
    <mergeCell ref="E37:F37"/>
    <mergeCell ref="C20:D20"/>
    <mergeCell ref="E20:F20"/>
    <mergeCell ref="C21:D21"/>
    <mergeCell ref="E21:F21"/>
    <mergeCell ref="C22:D22"/>
    <mergeCell ref="E22:F22"/>
    <mergeCell ref="C27:D27"/>
    <mergeCell ref="E27:F27"/>
    <mergeCell ref="C35:D35"/>
    <mergeCell ref="E35:F35"/>
    <mergeCell ref="C36:D36"/>
    <mergeCell ref="E36:F36"/>
    <mergeCell ref="C32:D32"/>
    <mergeCell ref="E32:F32"/>
    <mergeCell ref="J12:J18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B10:F10"/>
    <mergeCell ref="C11:D11"/>
    <mergeCell ref="E11:F11"/>
    <mergeCell ref="B2:I2"/>
    <mergeCell ref="B7:C7"/>
    <mergeCell ref="D7:I7"/>
    <mergeCell ref="B8:C8"/>
    <mergeCell ref="D8:I8"/>
    <mergeCell ref="C39:D39"/>
    <mergeCell ref="E39:F39"/>
    <mergeCell ref="C24:D24"/>
    <mergeCell ref="E24:F24"/>
    <mergeCell ref="C25:D25"/>
    <mergeCell ref="E25:F25"/>
    <mergeCell ref="C26:D26"/>
    <mergeCell ref="E26:F26"/>
    <mergeCell ref="C28:D28"/>
    <mergeCell ref="E28:F28"/>
    <mergeCell ref="C34:D34"/>
    <mergeCell ref="E34:F34"/>
    <mergeCell ref="C29:D29"/>
    <mergeCell ref="E29:F29"/>
    <mergeCell ref="C38:D38"/>
    <mergeCell ref="E38:F38"/>
  </mergeCells>
  <conditionalFormatting sqref="E5">
    <cfRule type="expression" dxfId="110" priority="7">
      <formula>E5=""</formula>
    </cfRule>
  </conditionalFormatting>
  <conditionalFormatting sqref="B5">
    <cfRule type="expression" dxfId="109" priority="96">
      <formula>B5=""</formula>
    </cfRule>
  </conditionalFormatting>
  <conditionalFormatting sqref="C5">
    <cfRule type="expression" dxfId="108" priority="112">
      <formula>C5=""</formula>
    </cfRule>
  </conditionalFormatting>
  <conditionalFormatting sqref="D5">
    <cfRule type="expression" dxfId="107" priority="130">
      <formula>D5=""</formula>
    </cfRule>
  </conditionalFormatting>
  <conditionalFormatting sqref="D7:I8">
    <cfRule type="expression" dxfId="106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19" zoomScale="80" zoomScaleNormal="80" workbookViewId="0">
      <selection activeCell="M54" sqref="M54"/>
    </sheetView>
  </sheetViews>
  <sheetFormatPr baseColWidth="10" defaultRowHeight="14.25" x14ac:dyDescent="0.65"/>
  <cols>
    <col min="4" max="4" width="34.26953125" customWidth="1"/>
    <col min="5" max="5" width="23.1328125" bestFit="1" customWidth="1"/>
    <col min="7" max="7" width="10.7265625" customWidth="1"/>
    <col min="9" max="9" width="15.269531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(6 - IDA)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>
        <v>6</v>
      </c>
      <c r="C5" s="31" t="s">
        <v>69</v>
      </c>
      <c r="D5" s="31" t="str">
        <f>'Operador PA'!E46</f>
        <v>Archipiélago de Chiloé</v>
      </c>
      <c r="E5" s="31" t="str">
        <f>'Operador PA'!G46</f>
        <v>Hospital Regional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">
        <v>47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">
        <v>48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33" t="s">
        <v>168</v>
      </c>
      <c r="D12" s="133"/>
      <c r="E12" s="109" t="s">
        <v>77</v>
      </c>
      <c r="F12" s="109"/>
      <c r="G12" s="35"/>
    </row>
    <row r="13" spans="2:9" x14ac:dyDescent="0.65">
      <c r="B13" s="40">
        <v>2</v>
      </c>
      <c r="C13" s="133" t="s">
        <v>62</v>
      </c>
      <c r="D13" s="133"/>
      <c r="E13" s="109" t="s">
        <v>77</v>
      </c>
      <c r="F13" s="109"/>
      <c r="G13" s="35"/>
    </row>
    <row r="14" spans="2:9" x14ac:dyDescent="0.65">
      <c r="B14" s="40">
        <v>3</v>
      </c>
      <c r="C14" s="133" t="s">
        <v>169</v>
      </c>
      <c r="D14" s="133"/>
      <c r="E14" s="109" t="s">
        <v>77</v>
      </c>
      <c r="F14" s="109"/>
      <c r="G14" s="35"/>
    </row>
    <row r="15" spans="2:9" x14ac:dyDescent="0.65">
      <c r="B15" s="40">
        <v>4</v>
      </c>
      <c r="C15" s="133" t="s">
        <v>81</v>
      </c>
      <c r="D15" s="133"/>
      <c r="E15" s="109" t="s">
        <v>77</v>
      </c>
      <c r="F15" s="109"/>
      <c r="G15" s="35"/>
    </row>
    <row r="16" spans="2:9" x14ac:dyDescent="0.65">
      <c r="B16" s="40">
        <v>5</v>
      </c>
      <c r="C16" s="133" t="s">
        <v>115</v>
      </c>
      <c r="D16" s="133"/>
      <c r="E16" s="109" t="s">
        <v>77</v>
      </c>
      <c r="F16" s="109"/>
      <c r="G16" s="35"/>
    </row>
    <row r="17" spans="2:7" x14ac:dyDescent="0.65">
      <c r="B17" s="40">
        <v>6</v>
      </c>
      <c r="C17" s="133" t="s">
        <v>170</v>
      </c>
      <c r="D17" s="133"/>
      <c r="E17" s="109" t="s">
        <v>77</v>
      </c>
      <c r="F17" s="109"/>
      <c r="G17" s="35"/>
    </row>
    <row r="18" spans="2:7" x14ac:dyDescent="0.65">
      <c r="B18" s="40">
        <v>7</v>
      </c>
      <c r="C18" s="147" t="s">
        <v>171</v>
      </c>
      <c r="D18" s="148"/>
      <c r="E18" s="109" t="s">
        <v>77</v>
      </c>
      <c r="F18" s="109"/>
    </row>
    <row r="19" spans="2:7" x14ac:dyDescent="0.65">
      <c r="B19" s="40">
        <v>8</v>
      </c>
      <c r="C19" s="147" t="s">
        <v>172</v>
      </c>
      <c r="D19" s="148"/>
      <c r="E19" s="109" t="s">
        <v>77</v>
      </c>
      <c r="F19" s="109"/>
    </row>
    <row r="20" spans="2:7" x14ac:dyDescent="0.65">
      <c r="B20" s="40">
        <v>9</v>
      </c>
      <c r="C20" s="147" t="s">
        <v>173</v>
      </c>
      <c r="D20" s="148"/>
      <c r="E20" s="109" t="s">
        <v>77</v>
      </c>
      <c r="F20" s="109"/>
    </row>
    <row r="21" spans="2:7" x14ac:dyDescent="0.65">
      <c r="B21" s="40">
        <v>10</v>
      </c>
      <c r="C21" s="147" t="s">
        <v>104</v>
      </c>
      <c r="D21" s="148"/>
      <c r="E21" s="109" t="s">
        <v>77</v>
      </c>
      <c r="F21" s="109"/>
    </row>
    <row r="22" spans="2:7" x14ac:dyDescent="0.65">
      <c r="B22" s="40">
        <v>11</v>
      </c>
      <c r="C22" s="142" t="s">
        <v>174</v>
      </c>
      <c r="D22" s="142"/>
      <c r="E22" s="109" t="s">
        <v>77</v>
      </c>
      <c r="F22" s="109"/>
    </row>
    <row r="23" spans="2:7" x14ac:dyDescent="0.65">
      <c r="B23" s="40">
        <v>12</v>
      </c>
      <c r="C23" s="142" t="s">
        <v>79</v>
      </c>
      <c r="D23" s="142"/>
      <c r="E23" s="109" t="s">
        <v>77</v>
      </c>
      <c r="F23" s="109"/>
    </row>
    <row r="24" spans="2:7" x14ac:dyDescent="0.65">
      <c r="B24" s="40">
        <v>13</v>
      </c>
      <c r="C24" s="142" t="s">
        <v>85</v>
      </c>
      <c r="D24" s="142"/>
      <c r="E24" s="109" t="s">
        <v>77</v>
      </c>
      <c r="F24" s="109"/>
    </row>
    <row r="25" spans="2:7" x14ac:dyDescent="0.65">
      <c r="B25" s="40">
        <v>14</v>
      </c>
      <c r="C25" s="143" t="s">
        <v>86</v>
      </c>
      <c r="D25" s="143"/>
      <c r="E25" s="109" t="s">
        <v>77</v>
      </c>
      <c r="F25" s="109"/>
    </row>
    <row r="26" spans="2:7" x14ac:dyDescent="0.65">
      <c r="B26" s="40">
        <v>15</v>
      </c>
      <c r="C26" s="143" t="s">
        <v>175</v>
      </c>
      <c r="D26" s="143"/>
      <c r="E26" s="109" t="s">
        <v>77</v>
      </c>
      <c r="F26" s="109"/>
    </row>
    <row r="27" spans="2:7" x14ac:dyDescent="0.65">
      <c r="B27" s="40">
        <v>16</v>
      </c>
      <c r="C27" s="143" t="s">
        <v>88</v>
      </c>
      <c r="D27" s="143"/>
      <c r="E27" s="109" t="s">
        <v>77</v>
      </c>
      <c r="F27" s="109"/>
    </row>
    <row r="28" spans="2:7" x14ac:dyDescent="0.65">
      <c r="B28" s="40">
        <v>17</v>
      </c>
      <c r="C28" s="143" t="s">
        <v>89</v>
      </c>
      <c r="D28" s="143"/>
      <c r="E28" s="109" t="s">
        <v>77</v>
      </c>
      <c r="F28" s="109"/>
    </row>
    <row r="29" spans="2:7" x14ac:dyDescent="0.65">
      <c r="B29" s="40">
        <v>18</v>
      </c>
      <c r="C29" s="143" t="s">
        <v>90</v>
      </c>
      <c r="D29" s="143"/>
      <c r="E29" s="109" t="s">
        <v>77</v>
      </c>
      <c r="F29" s="109"/>
    </row>
    <row r="30" spans="2:7" x14ac:dyDescent="0.65">
      <c r="B30" s="40">
        <v>19</v>
      </c>
      <c r="C30" s="143" t="s">
        <v>91</v>
      </c>
      <c r="D30" s="143"/>
      <c r="E30" s="109" t="s">
        <v>77</v>
      </c>
      <c r="F30" s="109"/>
    </row>
    <row r="31" spans="2:7" x14ac:dyDescent="0.65">
      <c r="B31" s="40">
        <v>20</v>
      </c>
      <c r="C31" s="143" t="s">
        <v>104</v>
      </c>
      <c r="D31" s="143"/>
      <c r="E31" s="109" t="s">
        <v>77</v>
      </c>
      <c r="F31" s="109"/>
    </row>
    <row r="32" spans="2:7" x14ac:dyDescent="0.65">
      <c r="B32" s="40">
        <v>21</v>
      </c>
      <c r="C32" s="143" t="s">
        <v>136</v>
      </c>
      <c r="D32" s="143"/>
      <c r="E32" s="109" t="s">
        <v>77</v>
      </c>
      <c r="F32" s="109"/>
    </row>
    <row r="33" spans="2:6" x14ac:dyDescent="0.65">
      <c r="B33" s="40">
        <v>22</v>
      </c>
      <c r="C33" s="143" t="s">
        <v>95</v>
      </c>
      <c r="D33" s="143"/>
      <c r="E33" s="109" t="s">
        <v>77</v>
      </c>
      <c r="F33" s="109"/>
    </row>
    <row r="34" spans="2:6" x14ac:dyDescent="0.65">
      <c r="B34" s="40">
        <v>23</v>
      </c>
      <c r="C34" s="143" t="s">
        <v>176</v>
      </c>
      <c r="D34" s="143"/>
      <c r="E34" s="109" t="s">
        <v>77</v>
      </c>
      <c r="F34" s="109"/>
    </row>
    <row r="35" spans="2:6" x14ac:dyDescent="0.65">
      <c r="B35" s="40">
        <v>24</v>
      </c>
      <c r="C35" s="143" t="s">
        <v>177</v>
      </c>
      <c r="D35" s="143"/>
      <c r="E35" s="109" t="s">
        <v>77</v>
      </c>
      <c r="F35" s="109"/>
    </row>
    <row r="36" spans="2:6" x14ac:dyDescent="0.65">
      <c r="B36" s="40">
        <v>25</v>
      </c>
      <c r="C36" s="143" t="s">
        <v>178</v>
      </c>
      <c r="D36" s="143"/>
      <c r="E36" s="109" t="s">
        <v>77</v>
      </c>
      <c r="F36" s="109"/>
    </row>
    <row r="37" spans="2:6" x14ac:dyDescent="0.65">
      <c r="B37" s="40">
        <v>26</v>
      </c>
      <c r="C37" s="143" t="s">
        <v>95</v>
      </c>
      <c r="D37" s="143"/>
      <c r="E37" s="109" t="s">
        <v>77</v>
      </c>
      <c r="F37" s="109"/>
    </row>
    <row r="38" spans="2:6" x14ac:dyDescent="0.65">
      <c r="B38" s="40">
        <v>27</v>
      </c>
      <c r="C38" s="143" t="s">
        <v>66</v>
      </c>
      <c r="D38" s="143"/>
      <c r="E38" s="109" t="s">
        <v>77</v>
      </c>
      <c r="F38" s="109"/>
    </row>
    <row r="39" spans="2:6" x14ac:dyDescent="0.65">
      <c r="B39" s="40">
        <v>28</v>
      </c>
      <c r="C39" s="143" t="s">
        <v>48</v>
      </c>
      <c r="D39" s="143"/>
      <c r="E39" s="109" t="s">
        <v>77</v>
      </c>
      <c r="F39" s="109"/>
    </row>
  </sheetData>
  <mergeCells count="64">
    <mergeCell ref="C21:D21"/>
    <mergeCell ref="E21:F21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  <mergeCell ref="C33:D33"/>
    <mergeCell ref="C25:D25"/>
    <mergeCell ref="C24:D24"/>
    <mergeCell ref="C23:D23"/>
    <mergeCell ref="C29:D29"/>
    <mergeCell ref="C28:D28"/>
    <mergeCell ref="C27:D27"/>
    <mergeCell ref="C26:D26"/>
    <mergeCell ref="C18:D18"/>
    <mergeCell ref="E18:F18"/>
    <mergeCell ref="C19:D19"/>
    <mergeCell ref="E19:F19"/>
    <mergeCell ref="C20:D20"/>
    <mergeCell ref="E20:F20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6:D16"/>
    <mergeCell ref="E16:F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</mergeCells>
  <conditionalFormatting sqref="E5">
    <cfRule type="expression" dxfId="105" priority="5">
      <formula>E5=""</formula>
    </cfRule>
  </conditionalFormatting>
  <conditionalFormatting sqref="D5">
    <cfRule type="expression" dxfId="104" priority="93">
      <formula>D5=""</formula>
    </cfRule>
  </conditionalFormatting>
  <conditionalFormatting sqref="B5">
    <cfRule type="expression" dxfId="103" priority="114">
      <formula>B5=""</formula>
    </cfRule>
  </conditionalFormatting>
  <conditionalFormatting sqref="C5">
    <cfRule type="expression" dxfId="102" priority="131">
      <formula>C5=""</formula>
    </cfRule>
  </conditionalFormatting>
  <conditionalFormatting sqref="D7:I8">
    <cfRule type="expression" dxfId="101" priority="159">
      <formula>D7=""</formula>
    </cfRule>
  </conditionalFormatting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0" zoomScale="90" zoomScaleNormal="90" workbookViewId="0">
      <selection activeCell="B25" sqref="B25:D29"/>
    </sheetView>
  </sheetViews>
  <sheetFormatPr baseColWidth="10" defaultRowHeight="14.25" x14ac:dyDescent="0.65"/>
  <cols>
    <col min="4" max="4" width="34.26953125" customWidth="1"/>
    <col min="5" max="5" width="27.86328125" bestFit="1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(6 - REGRESO)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>
        <v>6</v>
      </c>
      <c r="C5" s="31" t="s">
        <v>99</v>
      </c>
      <c r="D5" s="31" t="str">
        <f>'Operador PA'!E47</f>
        <v>Hospital Regional</v>
      </c>
      <c r="E5" s="31" t="str">
        <f>'Operador PA'!G47</f>
        <v>Archipiélago de Chiloé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">
        <v>48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">
        <v>47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179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33" t="s">
        <v>102</v>
      </c>
      <c r="D12" s="133"/>
      <c r="E12" s="109" t="s">
        <v>77</v>
      </c>
      <c r="F12" s="109"/>
    </row>
    <row r="13" spans="2:9" x14ac:dyDescent="0.65">
      <c r="B13" s="40">
        <v>2</v>
      </c>
      <c r="C13" s="133" t="s">
        <v>178</v>
      </c>
      <c r="D13" s="133"/>
      <c r="E13" s="109" t="s">
        <v>77</v>
      </c>
      <c r="F13" s="109"/>
      <c r="G13" s="35"/>
    </row>
    <row r="14" spans="2:9" x14ac:dyDescent="0.65">
      <c r="B14" s="40">
        <v>3</v>
      </c>
      <c r="C14" s="133" t="s">
        <v>177</v>
      </c>
      <c r="D14" s="133"/>
      <c r="E14" s="109" t="s">
        <v>77</v>
      </c>
      <c r="F14" s="109"/>
      <c r="G14" s="35"/>
    </row>
    <row r="15" spans="2:9" x14ac:dyDescent="0.65">
      <c r="B15" s="40">
        <v>4</v>
      </c>
      <c r="C15" s="133" t="s">
        <v>176</v>
      </c>
      <c r="D15" s="133"/>
      <c r="E15" s="109" t="s">
        <v>77</v>
      </c>
      <c r="F15" s="109"/>
      <c r="G15" s="35"/>
    </row>
    <row r="16" spans="2:9" x14ac:dyDescent="0.65">
      <c r="B16" s="40">
        <v>5</v>
      </c>
      <c r="C16" s="133" t="s">
        <v>102</v>
      </c>
      <c r="D16" s="133"/>
      <c r="E16" s="109" t="s">
        <v>77</v>
      </c>
      <c r="F16" s="109"/>
      <c r="G16" s="35"/>
    </row>
    <row r="17" spans="2:7" x14ac:dyDescent="0.65">
      <c r="B17" s="40">
        <v>6</v>
      </c>
      <c r="C17" s="149" t="s">
        <v>134</v>
      </c>
      <c r="D17" s="149"/>
      <c r="E17" s="109" t="s">
        <v>77</v>
      </c>
      <c r="F17" s="109"/>
      <c r="G17" s="35"/>
    </row>
    <row r="18" spans="2:7" x14ac:dyDescent="0.65">
      <c r="B18" s="40">
        <v>7</v>
      </c>
      <c r="C18" s="147" t="s">
        <v>104</v>
      </c>
      <c r="D18" s="148"/>
      <c r="E18" s="109" t="s">
        <v>77</v>
      </c>
      <c r="F18" s="109"/>
      <c r="G18" s="35"/>
    </row>
    <row r="19" spans="2:7" x14ac:dyDescent="0.65">
      <c r="B19" s="40">
        <v>8</v>
      </c>
      <c r="C19" s="147" t="s">
        <v>105</v>
      </c>
      <c r="D19" s="148"/>
      <c r="E19" s="109" t="s">
        <v>77</v>
      </c>
      <c r="F19" s="109"/>
    </row>
    <row r="20" spans="2:7" x14ac:dyDescent="0.65">
      <c r="B20" s="40">
        <v>9</v>
      </c>
      <c r="C20" s="147" t="s">
        <v>79</v>
      </c>
      <c r="D20" s="148"/>
      <c r="E20" s="109" t="s">
        <v>77</v>
      </c>
      <c r="F20" s="109"/>
    </row>
    <row r="21" spans="2:7" x14ac:dyDescent="0.65">
      <c r="B21" s="40">
        <v>10</v>
      </c>
      <c r="C21" s="147" t="s">
        <v>106</v>
      </c>
      <c r="D21" s="148"/>
      <c r="E21" s="109" t="s">
        <v>77</v>
      </c>
      <c r="F21" s="109"/>
    </row>
    <row r="22" spans="2:7" x14ac:dyDescent="0.65">
      <c r="B22" s="40">
        <v>11</v>
      </c>
      <c r="C22" s="143" t="s">
        <v>107</v>
      </c>
      <c r="D22" s="143"/>
      <c r="E22" s="109" t="s">
        <v>77</v>
      </c>
      <c r="F22" s="109"/>
    </row>
    <row r="23" spans="2:7" x14ac:dyDescent="0.65">
      <c r="B23" s="40">
        <v>12</v>
      </c>
      <c r="C23" s="143" t="s">
        <v>108</v>
      </c>
      <c r="D23" s="143"/>
      <c r="E23" s="109" t="s">
        <v>77</v>
      </c>
      <c r="F23" s="109"/>
    </row>
    <row r="24" spans="2:7" x14ac:dyDescent="0.65">
      <c r="B24" s="40">
        <v>13</v>
      </c>
      <c r="C24" s="143" t="s">
        <v>109</v>
      </c>
      <c r="D24" s="143"/>
      <c r="E24" s="109" t="s">
        <v>77</v>
      </c>
      <c r="F24" s="109"/>
    </row>
    <row r="25" spans="2:7" x14ac:dyDescent="0.65">
      <c r="B25" s="69">
        <v>14</v>
      </c>
      <c r="C25" s="144" t="s">
        <v>110</v>
      </c>
      <c r="D25" s="145"/>
      <c r="E25" s="116" t="s">
        <v>77</v>
      </c>
      <c r="F25" s="117"/>
    </row>
    <row r="26" spans="2:7" x14ac:dyDescent="0.65">
      <c r="B26" s="69">
        <v>15</v>
      </c>
      <c r="C26" s="144" t="s">
        <v>111</v>
      </c>
      <c r="D26" s="145"/>
      <c r="E26" s="116" t="s">
        <v>77</v>
      </c>
      <c r="F26" s="117"/>
    </row>
    <row r="27" spans="2:7" x14ac:dyDescent="0.65">
      <c r="B27" s="69">
        <v>16</v>
      </c>
      <c r="C27" s="144" t="s">
        <v>112</v>
      </c>
      <c r="D27" s="145"/>
      <c r="E27" s="116" t="s">
        <v>77</v>
      </c>
      <c r="F27" s="117"/>
    </row>
    <row r="28" spans="2:7" x14ac:dyDescent="0.65">
      <c r="B28" s="69">
        <v>17</v>
      </c>
      <c r="C28" s="144" t="s">
        <v>109</v>
      </c>
      <c r="D28" s="145"/>
      <c r="E28" s="116" t="s">
        <v>77</v>
      </c>
      <c r="F28" s="117"/>
    </row>
    <row r="29" spans="2:7" x14ac:dyDescent="0.65">
      <c r="B29" s="69">
        <v>18</v>
      </c>
      <c r="C29" s="142" t="s">
        <v>113</v>
      </c>
      <c r="D29" s="142"/>
      <c r="E29" s="109" t="s">
        <v>77</v>
      </c>
      <c r="F29" s="109"/>
    </row>
    <row r="30" spans="2:7" x14ac:dyDescent="0.65">
      <c r="B30" s="40">
        <v>19</v>
      </c>
      <c r="C30" s="143" t="s">
        <v>155</v>
      </c>
      <c r="D30" s="143"/>
      <c r="E30" s="109" t="s">
        <v>77</v>
      </c>
      <c r="F30" s="109"/>
    </row>
    <row r="31" spans="2:7" x14ac:dyDescent="0.65">
      <c r="B31" s="40">
        <v>20</v>
      </c>
      <c r="C31" s="143" t="s">
        <v>180</v>
      </c>
      <c r="D31" s="143"/>
      <c r="E31" s="109" t="s">
        <v>77</v>
      </c>
      <c r="F31" s="109"/>
    </row>
    <row r="32" spans="2:7" x14ac:dyDescent="0.65">
      <c r="B32" s="40">
        <v>21</v>
      </c>
      <c r="C32" s="143" t="s">
        <v>172</v>
      </c>
      <c r="D32" s="143"/>
      <c r="E32" s="109" t="s">
        <v>77</v>
      </c>
      <c r="F32" s="109"/>
    </row>
    <row r="33" spans="2:6" x14ac:dyDescent="0.65">
      <c r="B33" s="40">
        <v>22</v>
      </c>
      <c r="C33" s="143" t="s">
        <v>171</v>
      </c>
      <c r="D33" s="143"/>
      <c r="E33" s="109" t="s">
        <v>77</v>
      </c>
      <c r="F33" s="109"/>
    </row>
    <row r="34" spans="2:6" x14ac:dyDescent="0.65">
      <c r="B34" s="40">
        <v>23</v>
      </c>
      <c r="C34" s="143" t="s">
        <v>170</v>
      </c>
      <c r="D34" s="143"/>
      <c r="E34" s="109" t="s">
        <v>77</v>
      </c>
      <c r="F34" s="109"/>
    </row>
    <row r="35" spans="2:6" x14ac:dyDescent="0.65">
      <c r="B35" s="40">
        <v>24</v>
      </c>
      <c r="C35" s="143" t="s">
        <v>115</v>
      </c>
      <c r="D35" s="143"/>
      <c r="E35" s="109" t="s">
        <v>77</v>
      </c>
      <c r="F35" s="109"/>
    </row>
    <row r="36" spans="2:6" x14ac:dyDescent="0.65">
      <c r="B36" s="40">
        <v>25</v>
      </c>
      <c r="C36" s="143" t="s">
        <v>81</v>
      </c>
      <c r="D36" s="143"/>
      <c r="E36" s="109" t="s">
        <v>77</v>
      </c>
      <c r="F36" s="109"/>
    </row>
    <row r="37" spans="2:6" x14ac:dyDescent="0.65">
      <c r="B37" s="40">
        <v>26</v>
      </c>
      <c r="C37" s="143" t="s">
        <v>169</v>
      </c>
      <c r="D37" s="143"/>
      <c r="E37" s="109" t="s">
        <v>77</v>
      </c>
      <c r="F37" s="109"/>
    </row>
    <row r="38" spans="2:6" x14ac:dyDescent="0.65">
      <c r="B38" s="40">
        <v>27</v>
      </c>
      <c r="C38" s="142" t="s">
        <v>62</v>
      </c>
      <c r="D38" s="142"/>
      <c r="E38" s="109" t="s">
        <v>77</v>
      </c>
      <c r="F38" s="109"/>
    </row>
    <row r="39" spans="2:6" x14ac:dyDescent="0.65">
      <c r="B39" s="40">
        <v>29</v>
      </c>
      <c r="C39" s="142" t="s">
        <v>181</v>
      </c>
      <c r="D39" s="142"/>
      <c r="E39" s="134" t="s">
        <v>77</v>
      </c>
      <c r="F39" s="134"/>
    </row>
    <row r="40" spans="2:6" x14ac:dyDescent="0.65">
      <c r="B40" s="41"/>
      <c r="C40" s="139"/>
      <c r="D40" s="139"/>
      <c r="E40" s="150"/>
      <c r="F40" s="150"/>
    </row>
    <row r="41" spans="2:6" x14ac:dyDescent="0.65">
      <c r="B41" s="41"/>
      <c r="C41" s="139"/>
      <c r="D41" s="139"/>
      <c r="E41" s="150"/>
      <c r="F41" s="150"/>
    </row>
  </sheetData>
  <mergeCells count="68">
    <mergeCell ref="C23:D23"/>
    <mergeCell ref="E31:F31"/>
    <mergeCell ref="C31:D31"/>
    <mergeCell ref="E30:F30"/>
    <mergeCell ref="C30:D30"/>
    <mergeCell ref="E25:F25"/>
    <mergeCell ref="C25:D25"/>
    <mergeCell ref="C29:D29"/>
    <mergeCell ref="E29:F29"/>
    <mergeCell ref="E32:F32"/>
    <mergeCell ref="C32:D32"/>
    <mergeCell ref="E24:F24"/>
    <mergeCell ref="C24:D24"/>
    <mergeCell ref="E36:F36"/>
    <mergeCell ref="C36:D36"/>
    <mergeCell ref="E35:F35"/>
    <mergeCell ref="C35:D35"/>
    <mergeCell ref="E34:F34"/>
    <mergeCell ref="C34:D34"/>
    <mergeCell ref="E33:F33"/>
    <mergeCell ref="C33:D33"/>
    <mergeCell ref="C28:D28"/>
    <mergeCell ref="E28:F28"/>
    <mergeCell ref="E38:F38"/>
    <mergeCell ref="C38:D38"/>
    <mergeCell ref="E37:F37"/>
    <mergeCell ref="C37:D37"/>
    <mergeCell ref="E41:F41"/>
    <mergeCell ref="C41:D41"/>
    <mergeCell ref="E40:F40"/>
    <mergeCell ref="C40:D40"/>
    <mergeCell ref="E39:F39"/>
    <mergeCell ref="C39:D39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B10:F10"/>
    <mergeCell ref="C11:D11"/>
    <mergeCell ref="E11:F11"/>
    <mergeCell ref="C13:D13"/>
    <mergeCell ref="E13:F13"/>
    <mergeCell ref="B2:I2"/>
    <mergeCell ref="B7:C7"/>
    <mergeCell ref="D7:I7"/>
    <mergeCell ref="B8:C8"/>
    <mergeCell ref="D8:I8"/>
    <mergeCell ref="E15:F15"/>
    <mergeCell ref="C16:D16"/>
    <mergeCell ref="C12:D12"/>
    <mergeCell ref="E12:F12"/>
    <mergeCell ref="C27:D27"/>
    <mergeCell ref="E27:F27"/>
    <mergeCell ref="C26:D26"/>
    <mergeCell ref="E26:F26"/>
    <mergeCell ref="C22:D22"/>
    <mergeCell ref="E22:F22"/>
    <mergeCell ref="E23:F23"/>
    <mergeCell ref="C14:D14"/>
    <mergeCell ref="E14:F14"/>
    <mergeCell ref="C15:D15"/>
    <mergeCell ref="C19:D19"/>
    <mergeCell ref="E19:F19"/>
  </mergeCells>
  <conditionalFormatting sqref="E5">
    <cfRule type="expression" dxfId="100" priority="18">
      <formula>E5=""</formula>
    </cfRule>
  </conditionalFormatting>
  <conditionalFormatting sqref="D5">
    <cfRule type="expression" dxfId="99" priority="56">
      <formula>D5=""</formula>
    </cfRule>
  </conditionalFormatting>
  <conditionalFormatting sqref="B5">
    <cfRule type="expression" dxfId="98" priority="102">
      <formula>B5=""</formula>
    </cfRule>
  </conditionalFormatting>
  <conditionalFormatting sqref="C5">
    <cfRule type="expression" dxfId="97" priority="128">
      <formula>C5=""</formula>
    </cfRule>
  </conditionalFormatting>
  <conditionalFormatting sqref="D7:I8">
    <cfRule type="expression" dxfId="96" priority="165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3" zoomScale="80" zoomScaleNormal="80" workbookViewId="0">
      <selection activeCell="L47" sqref="L47"/>
    </sheetView>
  </sheetViews>
  <sheetFormatPr baseColWidth="10" defaultRowHeight="14.25" x14ac:dyDescent="0.65"/>
  <cols>
    <col min="4" max="4" width="34.26953125" customWidth="1"/>
    <col min="5" max="5" width="23.1328125" bestFit="1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(6V - IDA)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61</v>
      </c>
      <c r="C5" s="31" t="s">
        <v>69</v>
      </c>
      <c r="D5" s="31" t="str">
        <f>'Operador PA'!E50</f>
        <v>Archipiélago de Chiloé</v>
      </c>
      <c r="E5" s="31" t="str">
        <f>'Operador PA'!G50</f>
        <v>Hospital Regional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">
        <v>47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">
        <v>48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33" t="s">
        <v>168</v>
      </c>
      <c r="D12" s="133"/>
      <c r="E12" s="109" t="s">
        <v>77</v>
      </c>
      <c r="F12" s="109"/>
      <c r="G12" s="35"/>
    </row>
    <row r="13" spans="2:9" x14ac:dyDescent="0.65">
      <c r="B13" s="40">
        <v>2</v>
      </c>
      <c r="C13" s="133" t="s">
        <v>62</v>
      </c>
      <c r="D13" s="133"/>
      <c r="E13" s="109" t="s">
        <v>77</v>
      </c>
      <c r="F13" s="109"/>
      <c r="G13" s="35"/>
    </row>
    <row r="14" spans="2:9" x14ac:dyDescent="0.65">
      <c r="B14" s="40">
        <v>3</v>
      </c>
      <c r="C14" s="133" t="s">
        <v>169</v>
      </c>
      <c r="D14" s="133"/>
      <c r="E14" s="109" t="s">
        <v>77</v>
      </c>
      <c r="F14" s="109"/>
      <c r="G14" s="35"/>
    </row>
    <row r="15" spans="2:9" x14ac:dyDescent="0.65">
      <c r="B15" s="40">
        <v>4</v>
      </c>
      <c r="C15" s="133" t="s">
        <v>81</v>
      </c>
      <c r="D15" s="133"/>
      <c r="E15" s="109" t="s">
        <v>77</v>
      </c>
      <c r="F15" s="109"/>
      <c r="G15" s="35"/>
    </row>
    <row r="16" spans="2:9" x14ac:dyDescent="0.65">
      <c r="B16" s="40">
        <v>5</v>
      </c>
      <c r="C16" s="133" t="s">
        <v>115</v>
      </c>
      <c r="D16" s="133"/>
      <c r="E16" s="109" t="s">
        <v>77</v>
      </c>
      <c r="F16" s="109"/>
      <c r="G16" s="35"/>
    </row>
    <row r="17" spans="2:7" x14ac:dyDescent="0.65">
      <c r="B17" s="40">
        <v>6</v>
      </c>
      <c r="C17" s="133" t="s">
        <v>170</v>
      </c>
      <c r="D17" s="133"/>
      <c r="E17" s="109" t="s">
        <v>77</v>
      </c>
      <c r="F17" s="109"/>
      <c r="G17" s="35"/>
    </row>
    <row r="18" spans="2:7" x14ac:dyDescent="0.65">
      <c r="B18" s="40">
        <v>7</v>
      </c>
      <c r="C18" s="147" t="s">
        <v>171</v>
      </c>
      <c r="D18" s="148"/>
      <c r="E18" s="109" t="s">
        <v>77</v>
      </c>
      <c r="F18" s="109"/>
    </row>
    <row r="19" spans="2:7" x14ac:dyDescent="0.65">
      <c r="B19" s="40">
        <v>8</v>
      </c>
      <c r="C19" s="147" t="s">
        <v>172</v>
      </c>
      <c r="D19" s="148"/>
      <c r="E19" s="109" t="s">
        <v>77</v>
      </c>
      <c r="F19" s="109"/>
    </row>
    <row r="20" spans="2:7" x14ac:dyDescent="0.65">
      <c r="B20" s="40">
        <v>9</v>
      </c>
      <c r="C20" s="147" t="s">
        <v>182</v>
      </c>
      <c r="D20" s="148"/>
      <c r="E20" s="109" t="s">
        <v>77</v>
      </c>
      <c r="F20" s="109"/>
    </row>
    <row r="21" spans="2:7" x14ac:dyDescent="0.65">
      <c r="B21" s="40">
        <v>10</v>
      </c>
      <c r="C21" s="142" t="s">
        <v>79</v>
      </c>
      <c r="D21" s="142"/>
      <c r="E21" s="109" t="s">
        <v>77</v>
      </c>
      <c r="F21" s="109"/>
    </row>
    <row r="22" spans="2:7" x14ac:dyDescent="0.65">
      <c r="B22" s="40">
        <v>11</v>
      </c>
      <c r="C22" s="142" t="s">
        <v>183</v>
      </c>
      <c r="D22" s="142"/>
      <c r="E22" s="109" t="s">
        <v>77</v>
      </c>
      <c r="F22" s="109"/>
    </row>
    <row r="23" spans="2:7" x14ac:dyDescent="0.65">
      <c r="B23" s="40">
        <v>12</v>
      </c>
      <c r="C23" s="142" t="s">
        <v>184</v>
      </c>
      <c r="D23" s="142"/>
      <c r="E23" s="109" t="s">
        <v>77</v>
      </c>
      <c r="F23" s="109"/>
    </row>
    <row r="24" spans="2:7" x14ac:dyDescent="0.65">
      <c r="B24" s="40">
        <v>13</v>
      </c>
      <c r="C24" s="142" t="s">
        <v>185</v>
      </c>
      <c r="D24" s="142"/>
      <c r="E24" s="109" t="s">
        <v>77</v>
      </c>
      <c r="F24" s="109"/>
    </row>
    <row r="25" spans="2:7" x14ac:dyDescent="0.65">
      <c r="B25" s="40">
        <v>14</v>
      </c>
      <c r="C25" s="142" t="s">
        <v>135</v>
      </c>
      <c r="D25" s="142"/>
      <c r="E25" s="151" t="s">
        <v>77</v>
      </c>
      <c r="F25" s="109"/>
    </row>
    <row r="26" spans="2:7" x14ac:dyDescent="0.65">
      <c r="B26" s="40">
        <v>15</v>
      </c>
      <c r="C26" s="142" t="s">
        <v>156</v>
      </c>
      <c r="D26" s="142"/>
      <c r="E26" s="109" t="s">
        <v>77</v>
      </c>
      <c r="F26" s="109"/>
    </row>
    <row r="27" spans="2:7" x14ac:dyDescent="0.65">
      <c r="B27" s="40">
        <v>16</v>
      </c>
      <c r="C27" s="143" t="s">
        <v>86</v>
      </c>
      <c r="D27" s="143"/>
      <c r="E27" s="109" t="s">
        <v>77</v>
      </c>
      <c r="F27" s="109"/>
    </row>
    <row r="28" spans="2:7" x14ac:dyDescent="0.65">
      <c r="B28" s="40">
        <v>17</v>
      </c>
      <c r="C28" s="143" t="s">
        <v>87</v>
      </c>
      <c r="D28" s="143"/>
      <c r="E28" s="109" t="s">
        <v>77</v>
      </c>
      <c r="F28" s="109"/>
    </row>
    <row r="29" spans="2:7" x14ac:dyDescent="0.65">
      <c r="B29" s="40">
        <v>18</v>
      </c>
      <c r="C29" s="143" t="s">
        <v>88</v>
      </c>
      <c r="D29" s="143"/>
      <c r="E29" s="109" t="s">
        <v>77</v>
      </c>
      <c r="F29" s="109"/>
    </row>
    <row r="30" spans="2:7" x14ac:dyDescent="0.65">
      <c r="B30" s="40">
        <v>19</v>
      </c>
      <c r="C30" s="143" t="s">
        <v>89</v>
      </c>
      <c r="D30" s="143"/>
      <c r="E30" s="109" t="s">
        <v>77</v>
      </c>
      <c r="F30" s="109"/>
    </row>
    <row r="31" spans="2:7" x14ac:dyDescent="0.65">
      <c r="B31" s="40">
        <v>20</v>
      </c>
      <c r="C31" s="143" t="s">
        <v>186</v>
      </c>
      <c r="D31" s="143"/>
      <c r="E31" s="109" t="s">
        <v>77</v>
      </c>
      <c r="F31" s="109"/>
    </row>
    <row r="32" spans="2:7" x14ac:dyDescent="0.65">
      <c r="B32" s="40">
        <v>21</v>
      </c>
      <c r="C32" s="143" t="s">
        <v>91</v>
      </c>
      <c r="D32" s="143"/>
      <c r="E32" s="109" t="s">
        <v>77</v>
      </c>
      <c r="F32" s="109"/>
    </row>
    <row r="33" spans="2:6" x14ac:dyDescent="0.65">
      <c r="B33" s="40">
        <v>22</v>
      </c>
      <c r="C33" s="143" t="s">
        <v>104</v>
      </c>
      <c r="D33" s="143"/>
      <c r="E33" s="109" t="s">
        <v>77</v>
      </c>
      <c r="F33" s="109"/>
    </row>
    <row r="34" spans="2:6" x14ac:dyDescent="0.65">
      <c r="B34" s="40">
        <v>23</v>
      </c>
      <c r="C34" s="143" t="s">
        <v>136</v>
      </c>
      <c r="D34" s="143"/>
      <c r="E34" s="109" t="s">
        <v>77</v>
      </c>
      <c r="F34" s="109"/>
    </row>
    <row r="35" spans="2:6" x14ac:dyDescent="0.65">
      <c r="B35" s="40">
        <v>24</v>
      </c>
      <c r="C35" s="143" t="s">
        <v>187</v>
      </c>
      <c r="D35" s="143"/>
      <c r="E35" s="109" t="s">
        <v>77</v>
      </c>
      <c r="F35" s="109"/>
    </row>
    <row r="36" spans="2:6" x14ac:dyDescent="0.65">
      <c r="B36" s="40">
        <v>25</v>
      </c>
      <c r="C36" s="143" t="s">
        <v>176</v>
      </c>
      <c r="D36" s="143"/>
      <c r="E36" s="109" t="s">
        <v>77</v>
      </c>
      <c r="F36" s="109"/>
    </row>
    <row r="37" spans="2:6" x14ac:dyDescent="0.65">
      <c r="B37" s="40">
        <v>26</v>
      </c>
      <c r="C37" s="143" t="s">
        <v>177</v>
      </c>
      <c r="D37" s="143"/>
      <c r="E37" s="109" t="s">
        <v>77</v>
      </c>
      <c r="F37" s="109"/>
    </row>
    <row r="38" spans="2:6" x14ac:dyDescent="0.65">
      <c r="B38" s="40">
        <v>27</v>
      </c>
      <c r="C38" s="143" t="s">
        <v>178</v>
      </c>
      <c r="D38" s="143"/>
      <c r="E38" s="109" t="s">
        <v>77</v>
      </c>
      <c r="F38" s="109"/>
    </row>
    <row r="39" spans="2:6" x14ac:dyDescent="0.65">
      <c r="B39" s="40">
        <v>28</v>
      </c>
      <c r="C39" s="143" t="s">
        <v>188</v>
      </c>
      <c r="D39" s="143"/>
      <c r="E39" s="109" t="s">
        <v>77</v>
      </c>
      <c r="F39" s="109"/>
    </row>
    <row r="40" spans="2:6" x14ac:dyDescent="0.65">
      <c r="B40" s="40">
        <v>29</v>
      </c>
      <c r="C40" s="143" t="s">
        <v>66</v>
      </c>
      <c r="D40" s="143"/>
      <c r="E40" s="109" t="s">
        <v>77</v>
      </c>
      <c r="F40" s="109"/>
    </row>
    <row r="41" spans="2:6" x14ac:dyDescent="0.65">
      <c r="B41" s="40">
        <v>30</v>
      </c>
      <c r="C41" s="143" t="s">
        <v>48</v>
      </c>
      <c r="D41" s="143"/>
      <c r="E41" s="109" t="s">
        <v>77</v>
      </c>
      <c r="F41" s="109"/>
    </row>
  </sheetData>
  <mergeCells count="68"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41:D41"/>
    <mergeCell ref="E41:F41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27:D27"/>
    <mergeCell ref="E27:F27"/>
    <mergeCell ref="C28:D28"/>
    <mergeCell ref="E28:F28"/>
    <mergeCell ref="C29:D29"/>
    <mergeCell ref="E29:F29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18:D18"/>
    <mergeCell ref="E18:F18"/>
    <mergeCell ref="C19:D19"/>
    <mergeCell ref="E19:F19"/>
    <mergeCell ref="C20:D20"/>
    <mergeCell ref="E20:F20"/>
    <mergeCell ref="C16:D16"/>
    <mergeCell ref="E16:F16"/>
    <mergeCell ref="C17:D17"/>
    <mergeCell ref="E17:F17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95" priority="31">
      <formula>E5=""</formula>
    </cfRule>
  </conditionalFormatting>
  <conditionalFormatting sqref="D5">
    <cfRule type="expression" dxfId="94" priority="61">
      <formula>D5=""</formula>
    </cfRule>
  </conditionalFormatting>
  <conditionalFormatting sqref="C5">
    <cfRule type="expression" dxfId="93" priority="115">
      <formula>C5=""</formula>
    </cfRule>
  </conditionalFormatting>
  <conditionalFormatting sqref="B5">
    <cfRule type="expression" dxfId="92" priority="129">
      <formula>B5=""</formula>
    </cfRule>
  </conditionalFormatting>
  <conditionalFormatting sqref="D7:I8">
    <cfRule type="expression" dxfId="91" priority="162">
      <formula>D7=""</formula>
    </cfRule>
  </conditionalFormatting>
  <pageMargins left="0.25" right="0.25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zoomScale="85" zoomScaleNormal="85" workbookViewId="0">
      <selection activeCell="K71" sqref="J71:K71"/>
    </sheetView>
  </sheetViews>
  <sheetFormatPr baseColWidth="10" defaultRowHeight="14.25" x14ac:dyDescent="0.65"/>
  <cols>
    <col min="4" max="4" width="34.26953125" customWidth="1"/>
    <col min="5" max="5" width="27.86328125" bestFit="1" customWidth="1"/>
    <col min="9" max="9" width="12.269531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(6V - REGRESO)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61</v>
      </c>
      <c r="C5" s="31" t="s">
        <v>99</v>
      </c>
      <c r="D5" s="31" t="str">
        <f>'Operador PA'!E51</f>
        <v>Hospital Regional</v>
      </c>
      <c r="E5" s="31" t="str">
        <f>'Operador PA'!G51</f>
        <v>Huillinco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">
        <v>48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">
        <v>47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179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42" t="s">
        <v>102</v>
      </c>
      <c r="D12" s="133"/>
      <c r="E12" s="109" t="s">
        <v>77</v>
      </c>
      <c r="F12" s="109"/>
    </row>
    <row r="13" spans="2:9" x14ac:dyDescent="0.65">
      <c r="B13" s="40">
        <v>2</v>
      </c>
      <c r="C13" s="133" t="s">
        <v>178</v>
      </c>
      <c r="D13" s="133"/>
      <c r="E13" s="109" t="s">
        <v>77</v>
      </c>
      <c r="F13" s="109"/>
      <c r="G13" s="35"/>
    </row>
    <row r="14" spans="2:9" x14ac:dyDescent="0.65">
      <c r="B14" s="40">
        <v>3</v>
      </c>
      <c r="C14" s="133" t="s">
        <v>177</v>
      </c>
      <c r="D14" s="133"/>
      <c r="E14" s="109" t="s">
        <v>77</v>
      </c>
      <c r="F14" s="109"/>
      <c r="G14" s="35"/>
    </row>
    <row r="15" spans="2:9" x14ac:dyDescent="0.65">
      <c r="B15" s="40">
        <v>4</v>
      </c>
      <c r="C15" s="133" t="s">
        <v>176</v>
      </c>
      <c r="D15" s="133"/>
      <c r="E15" s="109" t="s">
        <v>77</v>
      </c>
      <c r="F15" s="109"/>
      <c r="G15" s="35"/>
    </row>
    <row r="16" spans="2:9" x14ac:dyDescent="0.65">
      <c r="B16" s="40">
        <v>5</v>
      </c>
      <c r="C16" s="142" t="s">
        <v>102</v>
      </c>
      <c r="D16" s="133"/>
      <c r="E16" s="109" t="s">
        <v>77</v>
      </c>
      <c r="F16" s="109"/>
      <c r="G16" s="35"/>
    </row>
    <row r="17" spans="2:7" x14ac:dyDescent="0.65">
      <c r="B17" s="40">
        <v>6</v>
      </c>
      <c r="C17" s="149" t="s">
        <v>134</v>
      </c>
      <c r="D17" s="149"/>
      <c r="E17" s="109" t="s">
        <v>77</v>
      </c>
      <c r="F17" s="109"/>
      <c r="G17" s="35"/>
    </row>
    <row r="18" spans="2:7" x14ac:dyDescent="0.65">
      <c r="B18" s="40">
        <v>7</v>
      </c>
      <c r="C18" s="147" t="s">
        <v>104</v>
      </c>
      <c r="D18" s="148"/>
      <c r="E18" s="109" t="s">
        <v>77</v>
      </c>
      <c r="F18" s="109"/>
      <c r="G18" s="35"/>
    </row>
    <row r="19" spans="2:7" x14ac:dyDescent="0.65">
      <c r="B19" s="40">
        <v>8</v>
      </c>
      <c r="C19" s="147" t="s">
        <v>105</v>
      </c>
      <c r="D19" s="148"/>
      <c r="E19" s="109" t="s">
        <v>77</v>
      </c>
      <c r="F19" s="109"/>
    </row>
    <row r="20" spans="2:7" x14ac:dyDescent="0.65">
      <c r="B20" s="40">
        <v>9</v>
      </c>
      <c r="C20" s="147" t="s">
        <v>79</v>
      </c>
      <c r="D20" s="148"/>
      <c r="E20" s="109" t="s">
        <v>77</v>
      </c>
      <c r="F20" s="109"/>
    </row>
    <row r="21" spans="2:7" x14ac:dyDescent="0.65">
      <c r="B21" s="40">
        <v>10</v>
      </c>
      <c r="C21" s="147" t="s">
        <v>106</v>
      </c>
      <c r="D21" s="148"/>
      <c r="E21" s="109" t="s">
        <v>77</v>
      </c>
      <c r="F21" s="109"/>
    </row>
    <row r="22" spans="2:7" x14ac:dyDescent="0.65">
      <c r="B22" s="40">
        <v>11</v>
      </c>
      <c r="C22" s="143" t="s">
        <v>107</v>
      </c>
      <c r="D22" s="143"/>
      <c r="E22" s="109" t="s">
        <v>77</v>
      </c>
      <c r="F22" s="109"/>
    </row>
    <row r="23" spans="2:7" x14ac:dyDescent="0.65">
      <c r="B23" s="40">
        <v>12</v>
      </c>
      <c r="C23" s="143" t="s">
        <v>108</v>
      </c>
      <c r="D23" s="143"/>
      <c r="E23" s="109" t="s">
        <v>77</v>
      </c>
      <c r="F23" s="109"/>
    </row>
    <row r="24" spans="2:7" x14ac:dyDescent="0.65">
      <c r="B24" s="40">
        <v>13</v>
      </c>
      <c r="C24" s="143" t="s">
        <v>109</v>
      </c>
      <c r="D24" s="143"/>
      <c r="E24" s="109" t="s">
        <v>77</v>
      </c>
      <c r="F24" s="109"/>
    </row>
    <row r="25" spans="2:7" x14ac:dyDescent="0.65">
      <c r="B25" s="39">
        <v>14</v>
      </c>
      <c r="C25" s="144" t="s">
        <v>110</v>
      </c>
      <c r="D25" s="145"/>
      <c r="E25" s="116" t="s">
        <v>77</v>
      </c>
      <c r="F25" s="117"/>
    </row>
    <row r="26" spans="2:7" x14ac:dyDescent="0.65">
      <c r="B26" s="39">
        <v>15</v>
      </c>
      <c r="C26" s="144" t="s">
        <v>111</v>
      </c>
      <c r="D26" s="145"/>
      <c r="E26" s="116" t="s">
        <v>77</v>
      </c>
      <c r="F26" s="117"/>
    </row>
    <row r="27" spans="2:7" x14ac:dyDescent="0.65">
      <c r="B27" s="39">
        <v>16</v>
      </c>
      <c r="C27" s="144" t="s">
        <v>112</v>
      </c>
      <c r="D27" s="145"/>
      <c r="E27" s="116" t="s">
        <v>77</v>
      </c>
      <c r="F27" s="117"/>
    </row>
    <row r="28" spans="2:7" x14ac:dyDescent="0.65">
      <c r="B28" s="39">
        <v>17</v>
      </c>
      <c r="C28" s="144" t="s">
        <v>109</v>
      </c>
      <c r="D28" s="145"/>
      <c r="E28" s="116" t="s">
        <v>77</v>
      </c>
      <c r="F28" s="117"/>
    </row>
    <row r="29" spans="2:7" x14ac:dyDescent="0.65">
      <c r="B29" s="39">
        <v>18</v>
      </c>
      <c r="C29" s="142" t="s">
        <v>113</v>
      </c>
      <c r="D29" s="142"/>
      <c r="E29" s="109" t="s">
        <v>77</v>
      </c>
      <c r="F29" s="109"/>
    </row>
    <row r="30" spans="2:7" x14ac:dyDescent="0.65">
      <c r="B30" s="39">
        <v>19</v>
      </c>
      <c r="C30" s="142" t="s">
        <v>135</v>
      </c>
      <c r="D30" s="142"/>
      <c r="E30" s="109" t="s">
        <v>77</v>
      </c>
      <c r="F30" s="109"/>
    </row>
    <row r="31" spans="2:7" x14ac:dyDescent="0.65">
      <c r="B31" s="40">
        <v>20</v>
      </c>
      <c r="C31" s="143" t="s">
        <v>183</v>
      </c>
      <c r="D31" s="143"/>
      <c r="E31" s="151" t="s">
        <v>77</v>
      </c>
      <c r="F31" s="109"/>
    </row>
    <row r="32" spans="2:7" x14ac:dyDescent="0.65">
      <c r="B32" s="40">
        <v>21</v>
      </c>
      <c r="C32" s="143" t="s">
        <v>79</v>
      </c>
      <c r="D32" s="143"/>
      <c r="E32" s="109" t="s">
        <v>77</v>
      </c>
      <c r="F32" s="109"/>
    </row>
    <row r="33" spans="2:6" x14ac:dyDescent="0.65">
      <c r="B33" s="40">
        <v>22</v>
      </c>
      <c r="C33" s="143" t="s">
        <v>182</v>
      </c>
      <c r="D33" s="143"/>
      <c r="E33" s="109" t="s">
        <v>77</v>
      </c>
      <c r="F33" s="109"/>
    </row>
    <row r="34" spans="2:6" x14ac:dyDescent="0.65">
      <c r="B34" s="40">
        <v>23</v>
      </c>
      <c r="C34" s="143" t="s">
        <v>189</v>
      </c>
      <c r="D34" s="143"/>
      <c r="E34" s="109" t="s">
        <v>77</v>
      </c>
      <c r="F34" s="109"/>
    </row>
    <row r="35" spans="2:6" x14ac:dyDescent="0.65">
      <c r="B35" s="40">
        <v>24</v>
      </c>
      <c r="C35" s="143" t="s">
        <v>190</v>
      </c>
      <c r="D35" s="143"/>
      <c r="E35" s="109" t="s">
        <v>77</v>
      </c>
      <c r="F35" s="109"/>
    </row>
    <row r="36" spans="2:6" x14ac:dyDescent="0.65">
      <c r="B36" s="40">
        <v>25</v>
      </c>
      <c r="C36" s="143" t="s">
        <v>191</v>
      </c>
      <c r="D36" s="143"/>
      <c r="E36" s="109" t="s">
        <v>77</v>
      </c>
      <c r="F36" s="109"/>
    </row>
    <row r="37" spans="2:6" x14ac:dyDescent="0.65">
      <c r="B37" s="40">
        <v>26</v>
      </c>
      <c r="C37" s="143" t="s">
        <v>115</v>
      </c>
      <c r="D37" s="143"/>
      <c r="E37" s="109" t="s">
        <v>77</v>
      </c>
      <c r="F37" s="109"/>
    </row>
    <row r="38" spans="2:6" x14ac:dyDescent="0.65">
      <c r="B38" s="40">
        <v>27</v>
      </c>
      <c r="C38" s="143" t="s">
        <v>81</v>
      </c>
      <c r="D38" s="143"/>
      <c r="E38" s="109" t="s">
        <v>77</v>
      </c>
      <c r="F38" s="109"/>
    </row>
    <row r="39" spans="2:6" x14ac:dyDescent="0.65">
      <c r="B39" s="40">
        <v>28</v>
      </c>
      <c r="C39" s="143" t="s">
        <v>169</v>
      </c>
      <c r="D39" s="143"/>
      <c r="E39" s="109" t="s">
        <v>77</v>
      </c>
      <c r="F39" s="109"/>
    </row>
    <row r="40" spans="2:6" x14ac:dyDescent="0.65">
      <c r="B40" s="40">
        <v>29</v>
      </c>
      <c r="C40" s="143" t="s">
        <v>62</v>
      </c>
      <c r="D40" s="143"/>
      <c r="E40" s="109" t="s">
        <v>77</v>
      </c>
      <c r="F40" s="109"/>
    </row>
    <row r="41" spans="2:6" x14ac:dyDescent="0.65">
      <c r="B41" s="40">
        <v>30</v>
      </c>
      <c r="C41" s="133" t="s">
        <v>168</v>
      </c>
      <c r="D41" s="133"/>
      <c r="E41" s="109" t="s">
        <v>77</v>
      </c>
      <c r="F41" s="109"/>
    </row>
    <row r="42" spans="2:6" x14ac:dyDescent="0.65">
      <c r="B42" s="41"/>
      <c r="C42" s="139"/>
      <c r="D42" s="139"/>
      <c r="E42" s="150"/>
      <c r="F42" s="150"/>
    </row>
    <row r="43" spans="2:6" x14ac:dyDescent="0.65">
      <c r="B43" s="41"/>
      <c r="C43" s="139"/>
      <c r="D43" s="139"/>
      <c r="E43" s="150"/>
      <c r="F43" s="150"/>
    </row>
  </sheetData>
  <mergeCells count="72"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43:D43"/>
    <mergeCell ref="E43:F43"/>
    <mergeCell ref="C39:D39"/>
    <mergeCell ref="E39:F39"/>
    <mergeCell ref="C40:D40"/>
    <mergeCell ref="E40:F40"/>
    <mergeCell ref="C41:D41"/>
    <mergeCell ref="E41:F41"/>
    <mergeCell ref="C42:D42"/>
    <mergeCell ref="E42:F42"/>
    <mergeCell ref="C25:D25"/>
    <mergeCell ref="E25:F25"/>
    <mergeCell ref="C30:D30"/>
    <mergeCell ref="E30:F30"/>
    <mergeCell ref="C32:D32"/>
    <mergeCell ref="E32:F32"/>
    <mergeCell ref="C31:D31"/>
    <mergeCell ref="E31:F31"/>
    <mergeCell ref="C26:D26"/>
    <mergeCell ref="E26:F26"/>
    <mergeCell ref="C27:D27"/>
    <mergeCell ref="E27:F27"/>
    <mergeCell ref="C28:D28"/>
    <mergeCell ref="E28:F28"/>
    <mergeCell ref="C29:D29"/>
    <mergeCell ref="E29:F29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7:D17"/>
    <mergeCell ref="E17:F17"/>
    <mergeCell ref="C18:D18"/>
    <mergeCell ref="E18:F18"/>
    <mergeCell ref="C15:D15"/>
    <mergeCell ref="E15:F15"/>
    <mergeCell ref="C16:D16"/>
    <mergeCell ref="E16:F16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</mergeCells>
  <conditionalFormatting sqref="E5">
    <cfRule type="expression" dxfId="90" priority="28">
      <formula>E5=""</formula>
    </cfRule>
  </conditionalFormatting>
  <conditionalFormatting sqref="D5">
    <cfRule type="expression" dxfId="89" priority="51">
      <formula>D5=""</formula>
    </cfRule>
  </conditionalFormatting>
  <conditionalFormatting sqref="C5">
    <cfRule type="expression" dxfId="88" priority="110">
      <formula>C5=""</formula>
    </cfRule>
  </conditionalFormatting>
  <conditionalFormatting sqref="B5">
    <cfRule type="expression" dxfId="87" priority="146">
      <formula>B5=""</formula>
    </cfRule>
  </conditionalFormatting>
  <conditionalFormatting sqref="D7:I8">
    <cfRule type="expression" dxfId="86" priority="163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zoomScale="85" zoomScaleNormal="85" workbookViewId="0">
      <selection activeCell="K58" sqref="K57:K58"/>
    </sheetView>
  </sheetViews>
  <sheetFormatPr baseColWidth="10" defaultRowHeight="14.25" x14ac:dyDescent="0.65"/>
  <cols>
    <col min="4" max="4" width="52.86328125" customWidth="1"/>
    <col min="5" max="5" width="25" bestFit="1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(6VN - IDA)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60</v>
      </c>
      <c r="C5" s="31" t="s">
        <v>69</v>
      </c>
      <c r="D5" s="31" t="str">
        <f>'Operador PA'!E48</f>
        <v>Archipiélago de Chiloé</v>
      </c>
      <c r="E5" s="31" t="str">
        <f>'Operador PA'!G48</f>
        <v>Inacap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">
        <v>47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">
        <v>52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33" t="s">
        <v>168</v>
      </c>
      <c r="D12" s="133"/>
      <c r="E12" s="109" t="s">
        <v>77</v>
      </c>
      <c r="F12" s="109"/>
      <c r="G12" s="35"/>
    </row>
    <row r="13" spans="2:9" x14ac:dyDescent="0.65">
      <c r="B13" s="40">
        <v>2</v>
      </c>
      <c r="C13" s="133" t="s">
        <v>62</v>
      </c>
      <c r="D13" s="133"/>
      <c r="E13" s="109" t="s">
        <v>77</v>
      </c>
      <c r="F13" s="109"/>
      <c r="G13" s="35"/>
    </row>
    <row r="14" spans="2:9" x14ac:dyDescent="0.65">
      <c r="B14" s="40">
        <v>3</v>
      </c>
      <c r="C14" s="133" t="s">
        <v>169</v>
      </c>
      <c r="D14" s="133"/>
      <c r="E14" s="109" t="s">
        <v>77</v>
      </c>
      <c r="F14" s="109"/>
      <c r="G14" s="35"/>
    </row>
    <row r="15" spans="2:9" x14ac:dyDescent="0.65">
      <c r="B15" s="40">
        <v>4</v>
      </c>
      <c r="C15" s="133" t="s">
        <v>81</v>
      </c>
      <c r="D15" s="133"/>
      <c r="E15" s="109" t="s">
        <v>77</v>
      </c>
      <c r="F15" s="109"/>
      <c r="G15" s="35"/>
    </row>
    <row r="16" spans="2:9" x14ac:dyDescent="0.65">
      <c r="B16" s="40">
        <v>5</v>
      </c>
      <c r="C16" s="133" t="s">
        <v>115</v>
      </c>
      <c r="D16" s="133"/>
      <c r="E16" s="109" t="s">
        <v>77</v>
      </c>
      <c r="F16" s="109"/>
      <c r="G16" s="35"/>
    </row>
    <row r="17" spans="2:7" x14ac:dyDescent="0.65">
      <c r="B17" s="40">
        <v>6</v>
      </c>
      <c r="C17" s="133" t="s">
        <v>170</v>
      </c>
      <c r="D17" s="133"/>
      <c r="E17" s="109" t="s">
        <v>77</v>
      </c>
      <c r="F17" s="109"/>
      <c r="G17" s="35"/>
    </row>
    <row r="18" spans="2:7" x14ac:dyDescent="0.65">
      <c r="B18" s="40">
        <v>7</v>
      </c>
      <c r="C18" s="133" t="s">
        <v>171</v>
      </c>
      <c r="D18" s="133"/>
      <c r="E18" s="109" t="s">
        <v>77</v>
      </c>
      <c r="F18" s="109"/>
    </row>
    <row r="19" spans="2:7" x14ac:dyDescent="0.65">
      <c r="B19" s="40">
        <v>8</v>
      </c>
      <c r="C19" s="133" t="s">
        <v>172</v>
      </c>
      <c r="D19" s="133"/>
      <c r="E19" s="109" t="s">
        <v>77</v>
      </c>
      <c r="F19" s="109"/>
    </row>
    <row r="20" spans="2:7" x14ac:dyDescent="0.65">
      <c r="B20" s="40">
        <v>9</v>
      </c>
      <c r="C20" s="133" t="s">
        <v>173</v>
      </c>
      <c r="D20" s="133"/>
      <c r="E20" s="109" t="s">
        <v>77</v>
      </c>
      <c r="F20" s="109"/>
    </row>
    <row r="21" spans="2:7" x14ac:dyDescent="0.65">
      <c r="B21" s="40">
        <v>10</v>
      </c>
      <c r="C21" s="133" t="s">
        <v>104</v>
      </c>
      <c r="D21" s="133"/>
      <c r="E21" s="109" t="s">
        <v>77</v>
      </c>
      <c r="F21" s="109"/>
    </row>
    <row r="22" spans="2:7" x14ac:dyDescent="0.65">
      <c r="B22" s="40">
        <v>11</v>
      </c>
      <c r="C22" s="133" t="s">
        <v>174</v>
      </c>
      <c r="D22" s="133"/>
      <c r="E22" s="109" t="s">
        <v>77</v>
      </c>
      <c r="F22" s="109"/>
    </row>
    <row r="23" spans="2:7" x14ac:dyDescent="0.65">
      <c r="B23" s="40">
        <v>12</v>
      </c>
      <c r="C23" s="133" t="s">
        <v>79</v>
      </c>
      <c r="D23" s="133"/>
      <c r="E23" s="109" t="s">
        <v>77</v>
      </c>
      <c r="F23" s="109"/>
    </row>
    <row r="24" spans="2:7" x14ac:dyDescent="0.65">
      <c r="B24" s="40">
        <v>13</v>
      </c>
      <c r="C24" s="133" t="s">
        <v>156</v>
      </c>
      <c r="D24" s="133"/>
      <c r="E24" s="109" t="s">
        <v>77</v>
      </c>
      <c r="F24" s="109"/>
    </row>
    <row r="25" spans="2:7" x14ac:dyDescent="0.65">
      <c r="B25" s="40">
        <v>14</v>
      </c>
      <c r="C25" s="133" t="s">
        <v>86</v>
      </c>
      <c r="D25" s="133"/>
      <c r="E25" s="109" t="s">
        <v>77</v>
      </c>
      <c r="F25" s="109"/>
    </row>
    <row r="26" spans="2:7" x14ac:dyDescent="0.65">
      <c r="B26" s="40">
        <v>15</v>
      </c>
      <c r="C26" s="133" t="s">
        <v>175</v>
      </c>
      <c r="D26" s="133"/>
      <c r="E26" s="109" t="s">
        <v>77</v>
      </c>
      <c r="F26" s="109"/>
    </row>
    <row r="27" spans="2:7" x14ac:dyDescent="0.65">
      <c r="B27" s="40">
        <v>16</v>
      </c>
      <c r="C27" s="133" t="s">
        <v>88</v>
      </c>
      <c r="D27" s="133"/>
      <c r="E27" s="109" t="s">
        <v>77</v>
      </c>
      <c r="F27" s="109"/>
    </row>
    <row r="28" spans="2:7" x14ac:dyDescent="0.65">
      <c r="B28" s="40">
        <v>17</v>
      </c>
      <c r="C28" s="133" t="s">
        <v>89</v>
      </c>
      <c r="D28" s="133"/>
      <c r="E28" s="109" t="s">
        <v>77</v>
      </c>
      <c r="F28" s="109"/>
    </row>
    <row r="29" spans="2:7" x14ac:dyDescent="0.65">
      <c r="B29" s="40">
        <v>18</v>
      </c>
      <c r="C29" s="133" t="s">
        <v>90</v>
      </c>
      <c r="D29" s="133"/>
      <c r="E29" s="109" t="s">
        <v>77</v>
      </c>
      <c r="F29" s="109"/>
    </row>
    <row r="30" spans="2:7" x14ac:dyDescent="0.65">
      <c r="B30" s="40">
        <v>19</v>
      </c>
      <c r="C30" s="133" t="s">
        <v>91</v>
      </c>
      <c r="D30" s="133"/>
      <c r="E30" s="109" t="s">
        <v>77</v>
      </c>
      <c r="F30" s="109"/>
    </row>
    <row r="31" spans="2:7" x14ac:dyDescent="0.65">
      <c r="B31" s="40">
        <v>20</v>
      </c>
      <c r="C31" s="133" t="s">
        <v>104</v>
      </c>
      <c r="D31" s="133"/>
      <c r="E31" s="109" t="s">
        <v>77</v>
      </c>
      <c r="F31" s="109"/>
    </row>
    <row r="32" spans="2:7" x14ac:dyDescent="0.65">
      <c r="B32" s="40">
        <v>21</v>
      </c>
      <c r="C32" s="133" t="s">
        <v>136</v>
      </c>
      <c r="D32" s="133"/>
      <c r="E32" s="109" t="s">
        <v>77</v>
      </c>
      <c r="F32" s="109"/>
    </row>
    <row r="33" spans="2:6" x14ac:dyDescent="0.65">
      <c r="B33" s="40">
        <v>22</v>
      </c>
      <c r="C33" s="133" t="s">
        <v>95</v>
      </c>
      <c r="D33" s="133"/>
      <c r="E33" s="109" t="s">
        <v>77</v>
      </c>
      <c r="F33" s="109"/>
    </row>
    <row r="34" spans="2:6" x14ac:dyDescent="0.65">
      <c r="B34" s="40">
        <v>23</v>
      </c>
      <c r="C34" s="133" t="s">
        <v>176</v>
      </c>
      <c r="D34" s="133"/>
      <c r="E34" s="109" t="s">
        <v>77</v>
      </c>
      <c r="F34" s="109"/>
    </row>
    <row r="35" spans="2:6" x14ac:dyDescent="0.65">
      <c r="B35" s="40">
        <v>24</v>
      </c>
      <c r="C35" s="133" t="s">
        <v>177</v>
      </c>
      <c r="D35" s="133"/>
      <c r="E35" s="109" t="s">
        <v>77</v>
      </c>
      <c r="F35" s="109"/>
    </row>
    <row r="36" spans="2:6" x14ac:dyDescent="0.65">
      <c r="B36" s="40">
        <v>25</v>
      </c>
      <c r="C36" s="133" t="s">
        <v>178</v>
      </c>
      <c r="D36" s="133"/>
      <c r="E36" s="109" t="s">
        <v>77</v>
      </c>
      <c r="F36" s="109"/>
    </row>
    <row r="37" spans="2:6" x14ac:dyDescent="0.65">
      <c r="B37" s="40">
        <v>26</v>
      </c>
      <c r="C37" s="133" t="s">
        <v>192</v>
      </c>
      <c r="D37" s="133"/>
      <c r="E37" s="109" t="s">
        <v>77</v>
      </c>
      <c r="F37" s="109"/>
    </row>
    <row r="38" spans="2:6" x14ac:dyDescent="0.65">
      <c r="B38" s="40">
        <v>27</v>
      </c>
      <c r="C38" s="133" t="s">
        <v>66</v>
      </c>
      <c r="D38" s="133"/>
      <c r="E38" s="109" t="s">
        <v>77</v>
      </c>
      <c r="F38" s="109"/>
    </row>
    <row r="39" spans="2:6" x14ac:dyDescent="0.65">
      <c r="B39" s="40">
        <v>28</v>
      </c>
      <c r="C39" s="137" t="s">
        <v>193</v>
      </c>
      <c r="D39" s="137"/>
      <c r="E39" s="109" t="s">
        <v>77</v>
      </c>
      <c r="F39" s="109"/>
    </row>
  </sheetData>
  <mergeCells count="64"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E39:F39"/>
    <mergeCell ref="C39:D39"/>
    <mergeCell ref="C35:D35"/>
    <mergeCell ref="E35:F35"/>
    <mergeCell ref="C36:D36"/>
    <mergeCell ref="E36:F36"/>
    <mergeCell ref="C37:D37"/>
    <mergeCell ref="E37:F37"/>
    <mergeCell ref="C38:D38"/>
    <mergeCell ref="E38:F38"/>
    <mergeCell ref="E26:F26"/>
    <mergeCell ref="C27:D27"/>
    <mergeCell ref="E27:F27"/>
    <mergeCell ref="C28:D28"/>
    <mergeCell ref="E28:F28"/>
    <mergeCell ref="C26:D26"/>
    <mergeCell ref="C24:D24"/>
    <mergeCell ref="E24:F24"/>
    <mergeCell ref="C25:D25"/>
    <mergeCell ref="E25:F25"/>
    <mergeCell ref="C22:D22"/>
    <mergeCell ref="E22:F22"/>
    <mergeCell ref="C23:D23"/>
    <mergeCell ref="E23:F23"/>
    <mergeCell ref="C21:D21"/>
    <mergeCell ref="E21:F21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</mergeCells>
  <conditionalFormatting sqref="D7:I8 B5:E5">
    <cfRule type="expression" dxfId="85" priority="164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1"/>
  <sheetViews>
    <sheetView zoomScale="80" zoomScaleNormal="80" workbookViewId="0">
      <selection activeCell="F56" sqref="F55:F56"/>
    </sheetView>
  </sheetViews>
  <sheetFormatPr baseColWidth="10" defaultRowHeight="14.25" x14ac:dyDescent="0.65"/>
  <cols>
    <col min="4" max="4" width="34.26953125" customWidth="1"/>
    <col min="5" max="5" width="29.7265625" customWidth="1"/>
    <col min="9" max="9" width="16.1328125" customWidth="1"/>
  </cols>
  <sheetData>
    <row r="1" spans="2:11" x14ac:dyDescent="0.65">
      <c r="C1" s="29"/>
      <c r="D1" s="29"/>
      <c r="E1" s="29"/>
      <c r="F1" s="29"/>
      <c r="G1" s="29"/>
      <c r="H1" s="29"/>
      <c r="I1" s="29"/>
    </row>
    <row r="2" spans="2:11" ht="20.5" x14ac:dyDescent="0.65">
      <c r="B2" s="106" t="str">
        <f>"DETALLE DEL SERVICIO ("&amp;B5&amp;" - "&amp;C5&amp;")"</f>
        <v>DETALLE DEL SERVICIO (6VN - REGRESO)</v>
      </c>
      <c r="C2" s="106"/>
      <c r="D2" s="106"/>
      <c r="E2" s="106"/>
      <c r="F2" s="106"/>
      <c r="G2" s="106"/>
      <c r="H2" s="106"/>
      <c r="I2" s="106"/>
    </row>
    <row r="3" spans="2:11" x14ac:dyDescent="0.65">
      <c r="B3" s="29"/>
      <c r="C3" s="29"/>
      <c r="D3" s="29"/>
      <c r="E3" s="29"/>
      <c r="F3" s="29"/>
      <c r="G3" s="29"/>
      <c r="H3" s="29"/>
      <c r="I3" s="29"/>
    </row>
    <row r="4" spans="2:11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11" x14ac:dyDescent="0.65">
      <c r="B5" s="31" t="s">
        <v>60</v>
      </c>
      <c r="C5" s="31" t="s">
        <v>99</v>
      </c>
      <c r="D5" s="31" t="str">
        <f>'Operador PA'!E49</f>
        <v>Inacap</v>
      </c>
      <c r="E5" s="31" t="str">
        <f>'Operador PA'!G49</f>
        <v>Archipiélago de Chiloé</v>
      </c>
      <c r="F5" s="29"/>
      <c r="G5" s="29"/>
    </row>
    <row r="6" spans="2:11" x14ac:dyDescent="0.65">
      <c r="B6" s="32"/>
      <c r="C6" s="29"/>
      <c r="D6" s="29"/>
      <c r="E6" s="29"/>
      <c r="F6" s="29"/>
      <c r="G6" s="29"/>
      <c r="H6" s="29"/>
      <c r="I6" s="29"/>
    </row>
    <row r="7" spans="2:11" x14ac:dyDescent="0.65">
      <c r="B7" s="107" t="s">
        <v>70</v>
      </c>
      <c r="C7" s="107"/>
      <c r="D7" s="115" t="s">
        <v>52</v>
      </c>
      <c r="E7" s="115"/>
      <c r="F7" s="115"/>
      <c r="G7" s="115"/>
      <c r="H7" s="115"/>
      <c r="I7" s="115"/>
    </row>
    <row r="8" spans="2:11" x14ac:dyDescent="0.65">
      <c r="B8" s="107" t="s">
        <v>71</v>
      </c>
      <c r="C8" s="107"/>
      <c r="D8" s="115" t="s">
        <v>47</v>
      </c>
      <c r="E8" s="115"/>
      <c r="F8" s="115"/>
      <c r="G8" s="115"/>
      <c r="H8" s="115"/>
      <c r="I8" s="115"/>
    </row>
    <row r="9" spans="2:11" x14ac:dyDescent="0.65">
      <c r="C9" s="29"/>
      <c r="D9" s="29"/>
      <c r="E9" s="29" t="s">
        <v>194</v>
      </c>
      <c r="F9" s="29"/>
      <c r="G9" s="29"/>
      <c r="H9" s="29"/>
      <c r="I9" s="29"/>
    </row>
    <row r="10" spans="2:11" x14ac:dyDescent="0.65">
      <c r="B10" s="111" t="s">
        <v>195</v>
      </c>
      <c r="C10" s="111"/>
      <c r="D10" s="111"/>
      <c r="E10" s="111"/>
      <c r="F10" s="111"/>
    </row>
    <row r="11" spans="2:11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11" x14ac:dyDescent="0.65">
      <c r="B12" s="39">
        <v>1</v>
      </c>
      <c r="C12" s="140" t="s">
        <v>117</v>
      </c>
      <c r="D12" s="141"/>
      <c r="E12" s="109" t="s">
        <v>77</v>
      </c>
      <c r="F12" s="109"/>
      <c r="G12" s="15"/>
      <c r="J12" s="15"/>
      <c r="K12" s="15"/>
    </row>
    <row r="13" spans="2:11" x14ac:dyDescent="0.65">
      <c r="B13" s="39">
        <v>2</v>
      </c>
      <c r="C13" s="140" t="s">
        <v>66</v>
      </c>
      <c r="D13" s="141"/>
      <c r="E13" s="109" t="s">
        <v>77</v>
      </c>
      <c r="F13" s="109"/>
      <c r="G13" s="35"/>
    </row>
    <row r="14" spans="2:11" x14ac:dyDescent="0.65">
      <c r="B14" s="39">
        <v>3</v>
      </c>
      <c r="C14" s="140" t="s">
        <v>102</v>
      </c>
      <c r="D14" s="141"/>
      <c r="E14" s="109" t="s">
        <v>77</v>
      </c>
      <c r="F14" s="109"/>
      <c r="G14" s="35"/>
    </row>
    <row r="15" spans="2:11" x14ac:dyDescent="0.65">
      <c r="B15" s="39">
        <v>4</v>
      </c>
      <c r="C15" s="140" t="s">
        <v>178</v>
      </c>
      <c r="D15" s="141"/>
      <c r="E15" s="109" t="s">
        <v>77</v>
      </c>
      <c r="F15" s="109"/>
      <c r="G15" s="35"/>
    </row>
    <row r="16" spans="2:11" x14ac:dyDescent="0.65">
      <c r="B16" s="39">
        <v>5</v>
      </c>
      <c r="C16" s="140" t="s">
        <v>177</v>
      </c>
      <c r="D16" s="141"/>
      <c r="E16" s="109" t="s">
        <v>77</v>
      </c>
      <c r="F16" s="109"/>
      <c r="G16" s="35"/>
    </row>
    <row r="17" spans="2:7" x14ac:dyDescent="0.65">
      <c r="B17" s="39">
        <v>6</v>
      </c>
      <c r="C17" s="140" t="s">
        <v>176</v>
      </c>
      <c r="D17" s="141"/>
      <c r="E17" s="109" t="s">
        <v>77</v>
      </c>
      <c r="F17" s="109"/>
      <c r="G17" s="35"/>
    </row>
    <row r="18" spans="2:7" x14ac:dyDescent="0.65">
      <c r="B18" s="39">
        <v>7</v>
      </c>
      <c r="C18" s="140" t="s">
        <v>102</v>
      </c>
      <c r="D18" s="141"/>
      <c r="E18" s="109" t="s">
        <v>77</v>
      </c>
      <c r="F18" s="109"/>
      <c r="G18" s="35"/>
    </row>
    <row r="19" spans="2:7" x14ac:dyDescent="0.65">
      <c r="B19" s="39">
        <v>8</v>
      </c>
      <c r="C19" s="140" t="s">
        <v>134</v>
      </c>
      <c r="D19" s="141"/>
      <c r="E19" s="109" t="s">
        <v>77</v>
      </c>
      <c r="F19" s="109"/>
    </row>
    <row r="20" spans="2:7" x14ac:dyDescent="0.65">
      <c r="B20" s="39">
        <v>9</v>
      </c>
      <c r="C20" s="140" t="s">
        <v>104</v>
      </c>
      <c r="D20" s="141"/>
      <c r="E20" s="109" t="s">
        <v>77</v>
      </c>
      <c r="F20" s="109"/>
    </row>
    <row r="21" spans="2:7" x14ac:dyDescent="0.65">
      <c r="B21" s="39">
        <v>10</v>
      </c>
      <c r="C21" s="140" t="s">
        <v>105</v>
      </c>
      <c r="D21" s="141"/>
      <c r="E21" s="109" t="s">
        <v>77</v>
      </c>
      <c r="F21" s="109"/>
    </row>
    <row r="22" spans="2:7" x14ac:dyDescent="0.65">
      <c r="B22" s="39">
        <v>11</v>
      </c>
      <c r="C22" s="140" t="s">
        <v>79</v>
      </c>
      <c r="D22" s="141"/>
      <c r="E22" s="109" t="s">
        <v>77</v>
      </c>
      <c r="F22" s="109"/>
    </row>
    <row r="23" spans="2:7" x14ac:dyDescent="0.65">
      <c r="B23" s="39">
        <v>12</v>
      </c>
      <c r="C23" s="140" t="s">
        <v>106</v>
      </c>
      <c r="D23" s="141"/>
      <c r="E23" s="109" t="s">
        <v>77</v>
      </c>
      <c r="F23" s="109"/>
    </row>
    <row r="24" spans="2:7" x14ac:dyDescent="0.65">
      <c r="B24" s="39">
        <v>13</v>
      </c>
      <c r="C24" s="140" t="s">
        <v>107</v>
      </c>
      <c r="D24" s="141"/>
      <c r="E24" s="109" t="s">
        <v>77</v>
      </c>
      <c r="F24" s="109"/>
    </row>
    <row r="25" spans="2:7" x14ac:dyDescent="0.65">
      <c r="B25" s="39">
        <v>14</v>
      </c>
      <c r="C25" s="140" t="s">
        <v>108</v>
      </c>
      <c r="D25" s="141"/>
      <c r="E25" s="109" t="s">
        <v>77</v>
      </c>
      <c r="F25" s="109"/>
    </row>
    <row r="26" spans="2:7" x14ac:dyDescent="0.65">
      <c r="B26" s="39">
        <v>15</v>
      </c>
      <c r="C26" s="140" t="s">
        <v>109</v>
      </c>
      <c r="D26" s="141"/>
      <c r="E26" s="116" t="s">
        <v>77</v>
      </c>
      <c r="F26" s="117"/>
    </row>
    <row r="27" spans="2:7" x14ac:dyDescent="0.65">
      <c r="B27" s="39">
        <v>16</v>
      </c>
      <c r="C27" s="140" t="s">
        <v>110</v>
      </c>
      <c r="D27" s="141"/>
      <c r="E27" s="116" t="s">
        <v>77</v>
      </c>
      <c r="F27" s="117"/>
    </row>
    <row r="28" spans="2:7" x14ac:dyDescent="0.65">
      <c r="B28" s="39">
        <v>17</v>
      </c>
      <c r="C28" s="140" t="s">
        <v>111</v>
      </c>
      <c r="D28" s="141"/>
      <c r="E28" s="116" t="s">
        <v>77</v>
      </c>
      <c r="F28" s="117"/>
    </row>
    <row r="29" spans="2:7" x14ac:dyDescent="0.65">
      <c r="B29" s="39">
        <v>18</v>
      </c>
      <c r="C29" s="140" t="s">
        <v>112</v>
      </c>
      <c r="D29" s="141"/>
      <c r="E29" s="116" t="s">
        <v>77</v>
      </c>
      <c r="F29" s="117"/>
    </row>
    <row r="30" spans="2:7" x14ac:dyDescent="0.65">
      <c r="B30" s="39">
        <v>19</v>
      </c>
      <c r="C30" s="140" t="s">
        <v>109</v>
      </c>
      <c r="D30" s="141"/>
      <c r="E30" s="109" t="s">
        <v>77</v>
      </c>
      <c r="F30" s="109"/>
    </row>
    <row r="31" spans="2:7" x14ac:dyDescent="0.65">
      <c r="B31" s="39">
        <v>20</v>
      </c>
      <c r="C31" s="140" t="s">
        <v>113</v>
      </c>
      <c r="D31" s="141"/>
      <c r="E31" s="109" t="s">
        <v>77</v>
      </c>
      <c r="F31" s="109"/>
    </row>
    <row r="32" spans="2:7" x14ac:dyDescent="0.65">
      <c r="B32" s="39">
        <v>21</v>
      </c>
      <c r="C32" s="140" t="s">
        <v>155</v>
      </c>
      <c r="D32" s="141"/>
      <c r="E32" s="109" t="s">
        <v>77</v>
      </c>
      <c r="F32" s="109"/>
    </row>
    <row r="33" spans="2:6" x14ac:dyDescent="0.65">
      <c r="B33" s="39">
        <v>22</v>
      </c>
      <c r="C33" s="140" t="s">
        <v>180</v>
      </c>
      <c r="D33" s="141"/>
      <c r="E33" s="109" t="s">
        <v>77</v>
      </c>
      <c r="F33" s="109"/>
    </row>
    <row r="34" spans="2:6" x14ac:dyDescent="0.65">
      <c r="B34" s="39">
        <v>23</v>
      </c>
      <c r="C34" s="140" t="s">
        <v>172</v>
      </c>
      <c r="D34" s="141"/>
      <c r="E34" s="109" t="s">
        <v>77</v>
      </c>
      <c r="F34" s="109"/>
    </row>
    <row r="35" spans="2:6" x14ac:dyDescent="0.65">
      <c r="B35" s="39">
        <v>24</v>
      </c>
      <c r="C35" s="140" t="s">
        <v>171</v>
      </c>
      <c r="D35" s="141"/>
      <c r="E35" s="109" t="s">
        <v>77</v>
      </c>
      <c r="F35" s="109"/>
    </row>
    <row r="36" spans="2:6" x14ac:dyDescent="0.65">
      <c r="B36" s="39">
        <v>25</v>
      </c>
      <c r="C36" s="140" t="s">
        <v>170</v>
      </c>
      <c r="D36" s="141"/>
      <c r="E36" s="109" t="s">
        <v>77</v>
      </c>
      <c r="F36" s="109"/>
    </row>
    <row r="37" spans="2:6" x14ac:dyDescent="0.65">
      <c r="B37" s="39">
        <v>26</v>
      </c>
      <c r="C37" s="140" t="s">
        <v>115</v>
      </c>
      <c r="D37" s="141"/>
      <c r="E37" s="109" t="s">
        <v>77</v>
      </c>
      <c r="F37" s="109"/>
    </row>
    <row r="38" spans="2:6" x14ac:dyDescent="0.65">
      <c r="B38" s="39">
        <v>27</v>
      </c>
      <c r="C38" s="140" t="s">
        <v>81</v>
      </c>
      <c r="D38" s="141"/>
      <c r="E38" s="109" t="s">
        <v>77</v>
      </c>
      <c r="F38" s="109"/>
    </row>
    <row r="39" spans="2:6" x14ac:dyDescent="0.65">
      <c r="B39" s="39">
        <v>28</v>
      </c>
      <c r="C39" s="140" t="s">
        <v>169</v>
      </c>
      <c r="D39" s="141"/>
      <c r="E39" s="109" t="s">
        <v>77</v>
      </c>
      <c r="F39" s="109"/>
    </row>
    <row r="40" spans="2:6" x14ac:dyDescent="0.65">
      <c r="B40" s="39">
        <v>29</v>
      </c>
      <c r="C40" s="140" t="s">
        <v>62</v>
      </c>
      <c r="D40" s="141"/>
      <c r="E40" s="109" t="s">
        <v>77</v>
      </c>
      <c r="F40" s="109"/>
    </row>
    <row r="41" spans="2:6" x14ac:dyDescent="0.65">
      <c r="B41" s="39">
        <v>30</v>
      </c>
      <c r="C41" s="140" t="s">
        <v>168</v>
      </c>
      <c r="D41" s="141"/>
      <c r="E41" s="109" t="s">
        <v>77</v>
      </c>
      <c r="F41" s="109"/>
    </row>
  </sheetData>
  <mergeCells count="68">
    <mergeCell ref="C41:D41"/>
    <mergeCell ref="E41:F41"/>
    <mergeCell ref="C32:D32"/>
    <mergeCell ref="E32:F32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9:D39"/>
    <mergeCell ref="C29:D29"/>
    <mergeCell ref="E29:F29"/>
    <mergeCell ref="C30:D30"/>
    <mergeCell ref="C40:D40"/>
    <mergeCell ref="E40:F40"/>
    <mergeCell ref="E39:F39"/>
    <mergeCell ref="C36:D36"/>
    <mergeCell ref="E36:F36"/>
    <mergeCell ref="C37:D37"/>
    <mergeCell ref="C31:D31"/>
    <mergeCell ref="E31:F31"/>
    <mergeCell ref="E30:F30"/>
    <mergeCell ref="C21:D21"/>
    <mergeCell ref="E21:F21"/>
    <mergeCell ref="C28:D28"/>
    <mergeCell ref="E28:F28"/>
    <mergeCell ref="C26:D26"/>
    <mergeCell ref="E26:F26"/>
    <mergeCell ref="C27:D27"/>
    <mergeCell ref="E27:F27"/>
    <mergeCell ref="C25:D25"/>
    <mergeCell ref="E25:F25"/>
    <mergeCell ref="C22:D22"/>
    <mergeCell ref="E22:F22"/>
    <mergeCell ref="C23:D23"/>
    <mergeCell ref="E23:F23"/>
    <mergeCell ref="C24:D24"/>
    <mergeCell ref="E24:F24"/>
    <mergeCell ref="C15:D15"/>
    <mergeCell ref="E15:F15"/>
    <mergeCell ref="C19:D19"/>
    <mergeCell ref="E19:F19"/>
    <mergeCell ref="C17:D17"/>
    <mergeCell ref="B2:I2"/>
    <mergeCell ref="B7:C7"/>
    <mergeCell ref="D7:I7"/>
    <mergeCell ref="B8:C8"/>
    <mergeCell ref="D8:I8"/>
    <mergeCell ref="B10:F10"/>
    <mergeCell ref="C11:D11"/>
    <mergeCell ref="E11:F11"/>
    <mergeCell ref="E12:F12"/>
    <mergeCell ref="C20:D20"/>
    <mergeCell ref="E20:F20"/>
    <mergeCell ref="C13:D13"/>
    <mergeCell ref="C12:D12"/>
    <mergeCell ref="E17:F17"/>
    <mergeCell ref="C18:D18"/>
    <mergeCell ref="E18:F18"/>
    <mergeCell ref="C16:D16"/>
    <mergeCell ref="E16:F16"/>
    <mergeCell ref="E13:F13"/>
    <mergeCell ref="C14:D14"/>
    <mergeCell ref="E14:F14"/>
  </mergeCells>
  <conditionalFormatting sqref="D7:I8 B5:E5">
    <cfRule type="expression" dxfId="84" priority="158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zoomScale="80" zoomScaleNormal="80" workbookViewId="0">
      <selection activeCell="I67" sqref="I67"/>
    </sheetView>
  </sheetViews>
  <sheetFormatPr baseColWidth="10" defaultRowHeight="14.25" x14ac:dyDescent="0.65"/>
  <cols>
    <col min="4" max="4" width="55.1328125" customWidth="1"/>
    <col min="5" max="5" width="25" bestFit="1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(6VVN - IDA)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63</v>
      </c>
      <c r="C5" s="31" t="s">
        <v>69</v>
      </c>
      <c r="D5" s="31" t="str">
        <f>'Operador PA'!E52</f>
        <v>Archipiélago de Chiloé</v>
      </c>
      <c r="E5" s="31" t="str">
        <f>'Operador PA'!G52</f>
        <v>Inacap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">
        <v>47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">
        <v>48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33" t="s">
        <v>168</v>
      </c>
      <c r="D12" s="133"/>
      <c r="E12" s="109" t="s">
        <v>77</v>
      </c>
      <c r="F12" s="109"/>
      <c r="G12" s="35"/>
    </row>
    <row r="13" spans="2:9" x14ac:dyDescent="0.65">
      <c r="B13" s="40">
        <v>2</v>
      </c>
      <c r="C13" s="133" t="s">
        <v>62</v>
      </c>
      <c r="D13" s="133"/>
      <c r="E13" s="109" t="s">
        <v>77</v>
      </c>
      <c r="F13" s="109"/>
      <c r="G13" s="35"/>
    </row>
    <row r="14" spans="2:9" x14ac:dyDescent="0.65">
      <c r="B14" s="40">
        <v>3</v>
      </c>
      <c r="C14" s="133" t="s">
        <v>169</v>
      </c>
      <c r="D14" s="133"/>
      <c r="E14" s="109" t="s">
        <v>77</v>
      </c>
      <c r="F14" s="109"/>
      <c r="G14" s="35"/>
    </row>
    <row r="15" spans="2:9" x14ac:dyDescent="0.65">
      <c r="B15" s="40">
        <v>4</v>
      </c>
      <c r="C15" s="133" t="s">
        <v>81</v>
      </c>
      <c r="D15" s="133"/>
      <c r="E15" s="109" t="s">
        <v>77</v>
      </c>
      <c r="F15" s="109"/>
      <c r="G15" s="35"/>
    </row>
    <row r="16" spans="2:9" x14ac:dyDescent="0.65">
      <c r="B16" s="40">
        <v>5</v>
      </c>
      <c r="C16" s="133" t="s">
        <v>115</v>
      </c>
      <c r="D16" s="133"/>
      <c r="E16" s="109" t="s">
        <v>77</v>
      </c>
      <c r="F16" s="109"/>
      <c r="G16" s="35"/>
    </row>
    <row r="17" spans="2:7" x14ac:dyDescent="0.65">
      <c r="B17" s="40">
        <v>6</v>
      </c>
      <c r="C17" s="133" t="s">
        <v>170</v>
      </c>
      <c r="D17" s="133"/>
      <c r="E17" s="109" t="s">
        <v>77</v>
      </c>
      <c r="F17" s="109"/>
      <c r="G17" s="35"/>
    </row>
    <row r="18" spans="2:7" x14ac:dyDescent="0.65">
      <c r="B18" s="40">
        <v>7</v>
      </c>
      <c r="C18" s="133" t="s">
        <v>171</v>
      </c>
      <c r="D18" s="133"/>
      <c r="E18" s="109" t="s">
        <v>77</v>
      </c>
      <c r="F18" s="109"/>
    </row>
    <row r="19" spans="2:7" x14ac:dyDescent="0.65">
      <c r="B19" s="40">
        <v>8</v>
      </c>
      <c r="C19" s="133" t="s">
        <v>172</v>
      </c>
      <c r="D19" s="133"/>
      <c r="E19" s="109" t="s">
        <v>77</v>
      </c>
      <c r="F19" s="109"/>
    </row>
    <row r="20" spans="2:7" x14ac:dyDescent="0.65">
      <c r="B20" s="40">
        <v>9</v>
      </c>
      <c r="C20" s="133" t="s">
        <v>182</v>
      </c>
      <c r="D20" s="133"/>
      <c r="E20" s="109" t="s">
        <v>77</v>
      </c>
      <c r="F20" s="109"/>
    </row>
    <row r="21" spans="2:7" x14ac:dyDescent="0.65">
      <c r="B21" s="40">
        <v>10</v>
      </c>
      <c r="C21" s="133" t="s">
        <v>79</v>
      </c>
      <c r="D21" s="133"/>
      <c r="E21" s="109" t="s">
        <v>77</v>
      </c>
      <c r="F21" s="109"/>
    </row>
    <row r="22" spans="2:7" x14ac:dyDescent="0.65">
      <c r="B22" s="40">
        <v>11</v>
      </c>
      <c r="C22" s="133" t="s">
        <v>183</v>
      </c>
      <c r="D22" s="133"/>
      <c r="E22" s="109" t="s">
        <v>77</v>
      </c>
      <c r="F22" s="109"/>
    </row>
    <row r="23" spans="2:7" x14ac:dyDescent="0.65">
      <c r="B23" s="40">
        <v>12</v>
      </c>
      <c r="C23" s="133" t="s">
        <v>184</v>
      </c>
      <c r="D23" s="133"/>
      <c r="E23" s="109" t="s">
        <v>77</v>
      </c>
      <c r="F23" s="109"/>
    </row>
    <row r="24" spans="2:7" x14ac:dyDescent="0.65">
      <c r="B24" s="40">
        <v>13</v>
      </c>
      <c r="C24" s="133" t="s">
        <v>185</v>
      </c>
      <c r="D24" s="133"/>
      <c r="E24" s="109" t="s">
        <v>77</v>
      </c>
      <c r="F24" s="109"/>
    </row>
    <row r="25" spans="2:7" x14ac:dyDescent="0.65">
      <c r="B25" s="40">
        <v>14</v>
      </c>
      <c r="C25" s="133" t="s">
        <v>135</v>
      </c>
      <c r="D25" s="133"/>
      <c r="E25" s="151" t="s">
        <v>77</v>
      </c>
      <c r="F25" s="109"/>
    </row>
    <row r="26" spans="2:7" x14ac:dyDescent="0.65">
      <c r="B26" s="40">
        <v>15</v>
      </c>
      <c r="C26" s="133" t="s">
        <v>156</v>
      </c>
      <c r="D26" s="133"/>
      <c r="E26" s="109" t="s">
        <v>77</v>
      </c>
      <c r="F26" s="109"/>
    </row>
    <row r="27" spans="2:7" x14ac:dyDescent="0.65">
      <c r="B27" s="40">
        <v>16</v>
      </c>
      <c r="C27" s="133" t="s">
        <v>86</v>
      </c>
      <c r="D27" s="133"/>
      <c r="E27" s="109" t="s">
        <v>77</v>
      </c>
      <c r="F27" s="109"/>
    </row>
    <row r="28" spans="2:7" x14ac:dyDescent="0.65">
      <c r="B28" s="40">
        <v>17</v>
      </c>
      <c r="C28" s="133" t="s">
        <v>175</v>
      </c>
      <c r="D28" s="133"/>
      <c r="E28" s="109" t="s">
        <v>77</v>
      </c>
      <c r="F28" s="109"/>
    </row>
    <row r="29" spans="2:7" x14ac:dyDescent="0.65">
      <c r="B29" s="40">
        <v>18</v>
      </c>
      <c r="C29" s="133" t="s">
        <v>88</v>
      </c>
      <c r="D29" s="133"/>
      <c r="E29" s="109" t="s">
        <v>77</v>
      </c>
      <c r="F29" s="109"/>
    </row>
    <row r="30" spans="2:7" x14ac:dyDescent="0.65">
      <c r="B30" s="40">
        <v>19</v>
      </c>
      <c r="C30" s="133" t="s">
        <v>89</v>
      </c>
      <c r="D30" s="133"/>
      <c r="E30" s="109" t="s">
        <v>77</v>
      </c>
      <c r="F30" s="109"/>
    </row>
    <row r="31" spans="2:7" x14ac:dyDescent="0.65">
      <c r="B31" s="40">
        <v>20</v>
      </c>
      <c r="C31" s="133" t="s">
        <v>186</v>
      </c>
      <c r="D31" s="133"/>
      <c r="E31" s="109" t="s">
        <v>77</v>
      </c>
      <c r="F31" s="109"/>
    </row>
    <row r="32" spans="2:7" x14ac:dyDescent="0.65">
      <c r="B32" s="40">
        <v>21</v>
      </c>
      <c r="C32" s="133" t="s">
        <v>91</v>
      </c>
      <c r="D32" s="133"/>
      <c r="E32" s="109" t="s">
        <v>77</v>
      </c>
      <c r="F32" s="109"/>
    </row>
    <row r="33" spans="2:6" x14ac:dyDescent="0.65">
      <c r="B33" s="40">
        <v>22</v>
      </c>
      <c r="C33" s="133" t="s">
        <v>104</v>
      </c>
      <c r="D33" s="133"/>
      <c r="E33" s="109" t="s">
        <v>77</v>
      </c>
      <c r="F33" s="109"/>
    </row>
    <row r="34" spans="2:6" x14ac:dyDescent="0.65">
      <c r="B34" s="40">
        <v>23</v>
      </c>
      <c r="C34" s="133" t="s">
        <v>136</v>
      </c>
      <c r="D34" s="133"/>
      <c r="E34" s="109" t="s">
        <v>77</v>
      </c>
      <c r="F34" s="109"/>
    </row>
    <row r="35" spans="2:6" x14ac:dyDescent="0.65">
      <c r="B35" s="40">
        <v>24</v>
      </c>
      <c r="C35" s="133" t="s">
        <v>187</v>
      </c>
      <c r="D35" s="133"/>
      <c r="E35" s="109" t="s">
        <v>77</v>
      </c>
      <c r="F35" s="109"/>
    </row>
    <row r="36" spans="2:6" x14ac:dyDescent="0.65">
      <c r="B36" s="40">
        <v>25</v>
      </c>
      <c r="C36" s="133" t="s">
        <v>176</v>
      </c>
      <c r="D36" s="133"/>
      <c r="E36" s="109" t="s">
        <v>77</v>
      </c>
      <c r="F36" s="109"/>
    </row>
    <row r="37" spans="2:6" x14ac:dyDescent="0.65">
      <c r="B37" s="40">
        <v>26</v>
      </c>
      <c r="C37" s="133" t="s">
        <v>177</v>
      </c>
      <c r="D37" s="133"/>
      <c r="E37" s="109" t="s">
        <v>77</v>
      </c>
      <c r="F37" s="109"/>
    </row>
    <row r="38" spans="2:6" x14ac:dyDescent="0.65">
      <c r="B38" s="40">
        <v>27</v>
      </c>
      <c r="C38" s="133" t="s">
        <v>178</v>
      </c>
      <c r="D38" s="133"/>
      <c r="E38" s="109" t="s">
        <v>77</v>
      </c>
      <c r="F38" s="109"/>
    </row>
    <row r="39" spans="2:6" x14ac:dyDescent="0.65">
      <c r="B39" s="40">
        <v>28</v>
      </c>
      <c r="C39" s="133" t="s">
        <v>188</v>
      </c>
      <c r="D39" s="133"/>
      <c r="E39" s="109" t="s">
        <v>77</v>
      </c>
      <c r="F39" s="109"/>
    </row>
    <row r="40" spans="2:6" x14ac:dyDescent="0.65">
      <c r="B40" s="40">
        <v>29</v>
      </c>
      <c r="C40" s="133" t="s">
        <v>66</v>
      </c>
      <c r="D40" s="133"/>
      <c r="E40" s="109" t="s">
        <v>77</v>
      </c>
      <c r="F40" s="109"/>
    </row>
    <row r="41" spans="2:6" x14ac:dyDescent="0.65">
      <c r="B41" s="40">
        <v>30</v>
      </c>
      <c r="C41" s="133" t="s">
        <v>196</v>
      </c>
      <c r="D41" s="133"/>
      <c r="E41" s="109" t="s">
        <v>77</v>
      </c>
      <c r="F41" s="109"/>
    </row>
  </sheetData>
  <mergeCells count="68">
    <mergeCell ref="B7:C7"/>
    <mergeCell ref="D7:I7"/>
    <mergeCell ref="B2:I2"/>
    <mergeCell ref="C11:D11"/>
    <mergeCell ref="E11:F11"/>
    <mergeCell ref="B8:C8"/>
    <mergeCell ref="D8:I8"/>
    <mergeCell ref="B10:F10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</mergeCells>
  <conditionalFormatting sqref="E5">
    <cfRule type="expression" dxfId="83" priority="32">
      <formula>E5=""</formula>
    </cfRule>
  </conditionalFormatting>
  <conditionalFormatting sqref="D5">
    <cfRule type="expression" dxfId="82" priority="71">
      <formula>D5=""</formula>
    </cfRule>
  </conditionalFormatting>
  <conditionalFormatting sqref="C5">
    <cfRule type="expression" dxfId="81" priority="121">
      <formula>C5=""</formula>
    </cfRule>
  </conditionalFormatting>
  <conditionalFormatting sqref="B5">
    <cfRule type="expression" dxfId="80" priority="140">
      <formula>B5=""</formula>
    </cfRule>
  </conditionalFormatting>
  <conditionalFormatting sqref="D7:I8">
    <cfRule type="expression" dxfId="79" priority="160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zoomScale="80" zoomScaleNormal="80" workbookViewId="0">
      <selection activeCell="J60" sqref="J59:J60"/>
    </sheetView>
  </sheetViews>
  <sheetFormatPr baseColWidth="10" defaultRowHeight="14.25" x14ac:dyDescent="0.65"/>
  <cols>
    <col min="4" max="4" width="34.26953125" customWidth="1"/>
    <col min="5" max="5" width="27.86328125" bestFit="1" customWidth="1"/>
    <col min="9" max="9" width="12.269531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(6VVN - REGRESO)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63</v>
      </c>
      <c r="C5" s="31" t="s">
        <v>99</v>
      </c>
      <c r="D5" s="31" t="str">
        <f>'Operador PA'!E53</f>
        <v>Inacap</v>
      </c>
      <c r="E5" s="31" t="str">
        <f>'Operador PA'!G53</f>
        <v>Archipiélago de Chiloé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">
        <v>48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">
        <v>47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179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40" t="s">
        <v>197</v>
      </c>
      <c r="D12" s="141"/>
      <c r="E12" s="109" t="s">
        <v>77</v>
      </c>
      <c r="F12" s="109"/>
      <c r="G12" s="35"/>
    </row>
    <row r="13" spans="2:9" x14ac:dyDescent="0.65">
      <c r="B13" s="40">
        <v>2</v>
      </c>
      <c r="C13" s="140" t="s">
        <v>198</v>
      </c>
      <c r="D13" s="141"/>
      <c r="E13" s="109" t="s">
        <v>77</v>
      </c>
      <c r="F13" s="109"/>
      <c r="G13" s="35"/>
    </row>
    <row r="14" spans="2:9" x14ac:dyDescent="0.65">
      <c r="B14" s="40">
        <v>3</v>
      </c>
      <c r="C14" s="140" t="s">
        <v>102</v>
      </c>
      <c r="D14" s="141"/>
      <c r="E14" s="109" t="s">
        <v>77</v>
      </c>
      <c r="F14" s="109"/>
      <c r="G14" s="35"/>
    </row>
    <row r="15" spans="2:9" x14ac:dyDescent="0.65">
      <c r="B15" s="40">
        <v>4</v>
      </c>
      <c r="C15" s="140" t="s">
        <v>178</v>
      </c>
      <c r="D15" s="141"/>
      <c r="E15" s="109" t="s">
        <v>77</v>
      </c>
      <c r="F15" s="109"/>
      <c r="G15" s="35"/>
    </row>
    <row r="16" spans="2:9" x14ac:dyDescent="0.65">
      <c r="B16" s="40">
        <v>5</v>
      </c>
      <c r="C16" s="140" t="s">
        <v>177</v>
      </c>
      <c r="D16" s="141"/>
      <c r="E16" s="109" t="s">
        <v>77</v>
      </c>
      <c r="F16" s="109"/>
      <c r="G16" s="35"/>
    </row>
    <row r="17" spans="2:7" x14ac:dyDescent="0.65">
      <c r="B17" s="40">
        <v>6</v>
      </c>
      <c r="C17" s="140" t="s">
        <v>176</v>
      </c>
      <c r="D17" s="141"/>
      <c r="E17" s="109" t="s">
        <v>77</v>
      </c>
      <c r="F17" s="109"/>
      <c r="G17" s="35"/>
    </row>
    <row r="18" spans="2:7" x14ac:dyDescent="0.65">
      <c r="B18" s="40">
        <v>7</v>
      </c>
      <c r="C18" s="140" t="s">
        <v>102</v>
      </c>
      <c r="D18" s="141"/>
      <c r="E18" s="109" t="s">
        <v>77</v>
      </c>
      <c r="F18" s="109"/>
    </row>
    <row r="19" spans="2:7" x14ac:dyDescent="0.65">
      <c r="B19" s="40">
        <v>8</v>
      </c>
      <c r="C19" s="140" t="s">
        <v>134</v>
      </c>
      <c r="D19" s="141"/>
      <c r="E19" s="109" t="s">
        <v>77</v>
      </c>
      <c r="F19" s="109"/>
    </row>
    <row r="20" spans="2:7" x14ac:dyDescent="0.65">
      <c r="B20" s="40">
        <v>9</v>
      </c>
      <c r="C20" s="140" t="s">
        <v>104</v>
      </c>
      <c r="D20" s="141"/>
      <c r="E20" s="109" t="s">
        <v>77</v>
      </c>
      <c r="F20" s="109"/>
    </row>
    <row r="21" spans="2:7" x14ac:dyDescent="0.65">
      <c r="B21" s="40">
        <v>10</v>
      </c>
      <c r="C21" s="140" t="s">
        <v>105</v>
      </c>
      <c r="D21" s="141"/>
      <c r="E21" s="109" t="s">
        <v>77</v>
      </c>
      <c r="F21" s="109"/>
    </row>
    <row r="22" spans="2:7" x14ac:dyDescent="0.65">
      <c r="B22" s="40">
        <v>11</v>
      </c>
      <c r="C22" s="140" t="s">
        <v>79</v>
      </c>
      <c r="D22" s="141"/>
      <c r="E22" s="109" t="s">
        <v>77</v>
      </c>
      <c r="F22" s="109"/>
    </row>
    <row r="23" spans="2:7" x14ac:dyDescent="0.65">
      <c r="B23" s="40">
        <v>12</v>
      </c>
      <c r="C23" s="140" t="s">
        <v>106</v>
      </c>
      <c r="D23" s="141"/>
      <c r="E23" s="109" t="s">
        <v>77</v>
      </c>
      <c r="F23" s="109"/>
    </row>
    <row r="24" spans="2:7" x14ac:dyDescent="0.65">
      <c r="B24" s="40">
        <v>13</v>
      </c>
      <c r="C24" s="140" t="s">
        <v>107</v>
      </c>
      <c r="D24" s="141"/>
      <c r="E24" s="109" t="s">
        <v>77</v>
      </c>
      <c r="F24" s="109"/>
    </row>
    <row r="25" spans="2:7" x14ac:dyDescent="0.65">
      <c r="B25" s="40">
        <v>14</v>
      </c>
      <c r="C25" s="140" t="s">
        <v>108</v>
      </c>
      <c r="D25" s="141"/>
      <c r="E25" s="109" t="s">
        <v>77</v>
      </c>
      <c r="F25" s="109"/>
    </row>
    <row r="26" spans="2:7" x14ac:dyDescent="0.65">
      <c r="B26" s="40">
        <v>15</v>
      </c>
      <c r="C26" s="140" t="s">
        <v>109</v>
      </c>
      <c r="D26" s="141"/>
      <c r="E26" s="116" t="s">
        <v>77</v>
      </c>
      <c r="F26" s="117"/>
    </row>
    <row r="27" spans="2:7" x14ac:dyDescent="0.65">
      <c r="B27" s="40">
        <v>16</v>
      </c>
      <c r="C27" s="140" t="s">
        <v>110</v>
      </c>
      <c r="D27" s="141"/>
      <c r="E27" s="116" t="s">
        <v>77</v>
      </c>
      <c r="F27" s="117"/>
    </row>
    <row r="28" spans="2:7" x14ac:dyDescent="0.65">
      <c r="B28" s="40">
        <v>17</v>
      </c>
      <c r="C28" s="140" t="s">
        <v>111</v>
      </c>
      <c r="D28" s="141"/>
      <c r="E28" s="116" t="s">
        <v>77</v>
      </c>
      <c r="F28" s="117"/>
    </row>
    <row r="29" spans="2:7" x14ac:dyDescent="0.65">
      <c r="B29" s="39">
        <v>18</v>
      </c>
      <c r="C29" s="140" t="s">
        <v>112</v>
      </c>
      <c r="D29" s="141"/>
      <c r="E29" s="116" t="s">
        <v>77</v>
      </c>
      <c r="F29" s="117"/>
    </row>
    <row r="30" spans="2:7" x14ac:dyDescent="0.65">
      <c r="B30" s="39">
        <v>19</v>
      </c>
      <c r="C30" s="140" t="s">
        <v>109</v>
      </c>
      <c r="D30" s="141"/>
      <c r="E30" s="109" t="s">
        <v>77</v>
      </c>
      <c r="F30" s="109"/>
    </row>
    <row r="31" spans="2:7" x14ac:dyDescent="0.65">
      <c r="B31" s="39">
        <v>20</v>
      </c>
      <c r="C31" s="140" t="s">
        <v>113</v>
      </c>
      <c r="D31" s="141"/>
      <c r="E31" s="109" t="s">
        <v>77</v>
      </c>
      <c r="F31" s="109"/>
    </row>
    <row r="32" spans="2:7" x14ac:dyDescent="0.65">
      <c r="B32" s="39">
        <v>21</v>
      </c>
      <c r="C32" s="140" t="s">
        <v>135</v>
      </c>
      <c r="D32" s="141"/>
      <c r="E32" s="109" t="s">
        <v>77</v>
      </c>
      <c r="F32" s="109"/>
    </row>
    <row r="33" spans="2:6" x14ac:dyDescent="0.65">
      <c r="B33" s="39">
        <v>22</v>
      </c>
      <c r="C33" s="140" t="s">
        <v>183</v>
      </c>
      <c r="D33" s="141"/>
      <c r="E33" s="109" t="s">
        <v>77</v>
      </c>
      <c r="F33" s="109"/>
    </row>
    <row r="34" spans="2:6" x14ac:dyDescent="0.65">
      <c r="B34" s="39">
        <v>23</v>
      </c>
      <c r="C34" s="140" t="s">
        <v>79</v>
      </c>
      <c r="D34" s="141"/>
      <c r="E34" s="151" t="s">
        <v>77</v>
      </c>
      <c r="F34" s="109"/>
    </row>
    <row r="35" spans="2:6" x14ac:dyDescent="0.65">
      <c r="B35" s="40">
        <v>24</v>
      </c>
      <c r="C35" s="140" t="s">
        <v>182</v>
      </c>
      <c r="D35" s="141"/>
      <c r="E35" s="109" t="s">
        <v>77</v>
      </c>
      <c r="F35" s="109"/>
    </row>
    <row r="36" spans="2:6" x14ac:dyDescent="0.65">
      <c r="B36" s="40">
        <v>25</v>
      </c>
      <c r="C36" s="140" t="s">
        <v>189</v>
      </c>
      <c r="D36" s="141"/>
      <c r="E36" s="109" t="s">
        <v>77</v>
      </c>
      <c r="F36" s="109"/>
    </row>
    <row r="37" spans="2:6" x14ac:dyDescent="0.65">
      <c r="B37" s="40">
        <v>26</v>
      </c>
      <c r="C37" s="140" t="s">
        <v>190</v>
      </c>
      <c r="D37" s="141"/>
      <c r="E37" s="109" t="s">
        <v>77</v>
      </c>
      <c r="F37" s="109"/>
    </row>
    <row r="38" spans="2:6" x14ac:dyDescent="0.65">
      <c r="B38" s="40">
        <v>27</v>
      </c>
      <c r="C38" s="140" t="s">
        <v>191</v>
      </c>
      <c r="D38" s="141"/>
      <c r="E38" s="109" t="s">
        <v>77</v>
      </c>
      <c r="F38" s="109"/>
    </row>
    <row r="39" spans="2:6" x14ac:dyDescent="0.65">
      <c r="B39" s="40">
        <v>28</v>
      </c>
      <c r="C39" s="140" t="s">
        <v>115</v>
      </c>
      <c r="D39" s="141"/>
      <c r="E39" s="109" t="s">
        <v>77</v>
      </c>
      <c r="F39" s="109"/>
    </row>
    <row r="40" spans="2:6" x14ac:dyDescent="0.65">
      <c r="B40" s="40">
        <v>29</v>
      </c>
      <c r="C40" s="140" t="s">
        <v>81</v>
      </c>
      <c r="D40" s="141"/>
      <c r="E40" s="109" t="s">
        <v>77</v>
      </c>
      <c r="F40" s="109"/>
    </row>
    <row r="41" spans="2:6" x14ac:dyDescent="0.65">
      <c r="B41" s="40">
        <v>30</v>
      </c>
      <c r="C41" s="140" t="s">
        <v>169</v>
      </c>
      <c r="D41" s="141"/>
      <c r="E41" s="109" t="s">
        <v>77</v>
      </c>
      <c r="F41" s="109"/>
    </row>
    <row r="42" spans="2:6" x14ac:dyDescent="0.65">
      <c r="B42" s="40">
        <v>31</v>
      </c>
      <c r="C42" s="140" t="s">
        <v>62</v>
      </c>
      <c r="D42" s="141"/>
      <c r="E42" s="109" t="s">
        <v>77</v>
      </c>
      <c r="F42" s="109"/>
    </row>
    <row r="43" spans="2:6" x14ac:dyDescent="0.65">
      <c r="B43" s="40">
        <v>32</v>
      </c>
      <c r="C43" s="140" t="s">
        <v>199</v>
      </c>
      <c r="D43" s="141"/>
      <c r="E43" s="109" t="s">
        <v>77</v>
      </c>
      <c r="F43" s="109"/>
    </row>
    <row r="46" spans="2:6" x14ac:dyDescent="0.65">
      <c r="B46" s="41"/>
      <c r="C46" s="139"/>
      <c r="D46" s="139"/>
      <c r="E46" s="150"/>
      <c r="F46" s="150"/>
    </row>
    <row r="47" spans="2:6" x14ac:dyDescent="0.65">
      <c r="B47" s="41"/>
      <c r="C47" s="139"/>
      <c r="D47" s="139"/>
      <c r="E47" s="150"/>
      <c r="F47" s="150"/>
    </row>
  </sheetData>
  <mergeCells count="76">
    <mergeCell ref="B7:C7"/>
    <mergeCell ref="D7:I7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31:D31"/>
    <mergeCell ref="E31:F31"/>
    <mergeCell ref="C27:D27"/>
    <mergeCell ref="E27:F27"/>
    <mergeCell ref="C28:D28"/>
    <mergeCell ref="E28:F28"/>
    <mergeCell ref="C29:D29"/>
    <mergeCell ref="E29:F29"/>
    <mergeCell ref="C30:D30"/>
    <mergeCell ref="E30:F30"/>
    <mergeCell ref="E35:F35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8:D38"/>
    <mergeCell ref="E38:F38"/>
    <mergeCell ref="C42:D42"/>
    <mergeCell ref="E42:F42"/>
    <mergeCell ref="B2:I2"/>
    <mergeCell ref="B8:C8"/>
    <mergeCell ref="D8:I8"/>
    <mergeCell ref="B10:F10"/>
    <mergeCell ref="C39:D39"/>
    <mergeCell ref="E39:F39"/>
    <mergeCell ref="C40:D40"/>
    <mergeCell ref="E40:F40"/>
    <mergeCell ref="C41:D41"/>
    <mergeCell ref="E41:F41"/>
    <mergeCell ref="C36:D36"/>
    <mergeCell ref="C35:D35"/>
    <mergeCell ref="C46:D46"/>
    <mergeCell ref="E46:F46"/>
    <mergeCell ref="C47:D47"/>
    <mergeCell ref="E47:F47"/>
    <mergeCell ref="C43:D43"/>
    <mergeCell ref="E43:F43"/>
  </mergeCells>
  <conditionalFormatting sqref="E5">
    <cfRule type="expression" dxfId="78" priority="27">
      <formula>E5=""</formula>
    </cfRule>
  </conditionalFormatting>
  <conditionalFormatting sqref="D5">
    <cfRule type="expression" dxfId="77" priority="58">
      <formula>D5=""</formula>
    </cfRule>
  </conditionalFormatting>
  <conditionalFormatting sqref="C5">
    <cfRule type="expression" dxfId="76" priority="123">
      <formula>C5=""</formula>
    </cfRule>
  </conditionalFormatting>
  <conditionalFormatting sqref="B5">
    <cfRule type="expression" dxfId="75" priority="145">
      <formula>B5=""</formula>
    </cfRule>
  </conditionalFormatting>
  <conditionalFormatting sqref="D7:I8">
    <cfRule type="expression" dxfId="74" priority="17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6" zoomScale="85" zoomScaleNormal="85" workbookViewId="0">
      <selection activeCell="K72" sqref="K72"/>
    </sheetView>
  </sheetViews>
  <sheetFormatPr baseColWidth="10" defaultRowHeight="14.25" x14ac:dyDescent="0.65"/>
  <cols>
    <col min="4" max="4" width="34.26953125" customWidth="1"/>
    <col min="5" max="5" width="20.86328125" customWidth="1"/>
    <col min="9" max="9" width="16.406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(8 - IDA)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>
        <v>8</v>
      </c>
      <c r="C5" s="31" t="s">
        <v>69</v>
      </c>
      <c r="D5" s="31" t="str">
        <f>'Operador PA'!E54</f>
        <v>Archipiélago de Chiloé</v>
      </c>
      <c r="E5" s="31" t="str">
        <f>'Operador PA'!G54</f>
        <v>Hospital Regional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">
        <v>47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">
        <v>48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38" t="s">
        <v>200</v>
      </c>
      <c r="D12" s="138"/>
      <c r="E12" s="109" t="s">
        <v>77</v>
      </c>
      <c r="F12" s="109"/>
      <c r="G12" s="35"/>
    </row>
    <row r="13" spans="2:9" x14ac:dyDescent="0.65">
      <c r="B13" s="40">
        <v>2</v>
      </c>
      <c r="C13" s="138" t="s">
        <v>201</v>
      </c>
      <c r="D13" s="138"/>
      <c r="E13" s="109" t="s">
        <v>77</v>
      </c>
      <c r="F13" s="109"/>
      <c r="G13" s="35"/>
    </row>
    <row r="14" spans="2:9" x14ac:dyDescent="0.65">
      <c r="B14" s="40">
        <v>3</v>
      </c>
      <c r="C14" s="152" t="s">
        <v>202</v>
      </c>
      <c r="D14" s="153"/>
      <c r="E14" s="116" t="s">
        <v>77</v>
      </c>
      <c r="F14" s="117"/>
      <c r="G14" s="35"/>
    </row>
    <row r="15" spans="2:9" x14ac:dyDescent="0.65">
      <c r="B15" s="40">
        <v>4</v>
      </c>
      <c r="C15" s="138" t="s">
        <v>81</v>
      </c>
      <c r="D15" s="138"/>
      <c r="E15" s="109" t="s">
        <v>77</v>
      </c>
      <c r="F15" s="109"/>
      <c r="G15" s="35"/>
    </row>
    <row r="16" spans="2:9" x14ac:dyDescent="0.65">
      <c r="B16" s="40">
        <v>5</v>
      </c>
      <c r="C16" s="138" t="s">
        <v>203</v>
      </c>
      <c r="D16" s="138"/>
      <c r="E16" s="109" t="s">
        <v>77</v>
      </c>
      <c r="F16" s="109"/>
      <c r="G16" s="35"/>
    </row>
    <row r="17" spans="2:7" x14ac:dyDescent="0.65">
      <c r="B17" s="40">
        <v>6</v>
      </c>
      <c r="C17" s="138" t="s">
        <v>79</v>
      </c>
      <c r="D17" s="138"/>
      <c r="E17" s="109" t="s">
        <v>77</v>
      </c>
      <c r="F17" s="109"/>
      <c r="G17" s="35"/>
    </row>
    <row r="18" spans="2:7" x14ac:dyDescent="0.65">
      <c r="B18" s="40">
        <v>7</v>
      </c>
      <c r="C18" s="133" t="s">
        <v>171</v>
      </c>
      <c r="D18" s="133"/>
      <c r="E18" s="109" t="s">
        <v>77</v>
      </c>
      <c r="F18" s="109"/>
      <c r="G18" s="35"/>
    </row>
    <row r="19" spans="2:7" x14ac:dyDescent="0.65">
      <c r="B19" s="40">
        <v>8</v>
      </c>
      <c r="C19" s="147" t="s">
        <v>204</v>
      </c>
      <c r="D19" s="148"/>
      <c r="E19" s="109" t="s">
        <v>77</v>
      </c>
      <c r="F19" s="109"/>
    </row>
    <row r="20" spans="2:7" x14ac:dyDescent="0.65">
      <c r="B20" s="40">
        <v>9</v>
      </c>
      <c r="C20" s="147" t="s">
        <v>205</v>
      </c>
      <c r="D20" s="148"/>
      <c r="E20" s="109" t="s">
        <v>77</v>
      </c>
      <c r="F20" s="109"/>
    </row>
    <row r="21" spans="2:7" x14ac:dyDescent="0.65">
      <c r="B21" s="40">
        <v>10</v>
      </c>
      <c r="C21" s="147" t="s">
        <v>206</v>
      </c>
      <c r="D21" s="148"/>
      <c r="E21" s="109" t="s">
        <v>77</v>
      </c>
      <c r="F21" s="109"/>
    </row>
    <row r="22" spans="2:7" x14ac:dyDescent="0.65">
      <c r="B22" s="40">
        <v>11</v>
      </c>
      <c r="C22" s="147" t="s">
        <v>207</v>
      </c>
      <c r="D22" s="148"/>
      <c r="E22" s="109" t="s">
        <v>77</v>
      </c>
      <c r="F22" s="109"/>
    </row>
    <row r="23" spans="2:7" x14ac:dyDescent="0.65">
      <c r="B23" s="40">
        <v>12</v>
      </c>
      <c r="C23" s="143" t="s">
        <v>135</v>
      </c>
      <c r="D23" s="143"/>
      <c r="E23" s="109" t="s">
        <v>77</v>
      </c>
      <c r="F23" s="109"/>
    </row>
    <row r="24" spans="2:7" x14ac:dyDescent="0.65">
      <c r="B24" s="40">
        <v>13</v>
      </c>
      <c r="C24" s="143" t="s">
        <v>85</v>
      </c>
      <c r="D24" s="143"/>
      <c r="E24" s="109" t="s">
        <v>77</v>
      </c>
      <c r="F24" s="109"/>
    </row>
    <row r="25" spans="2:7" x14ac:dyDescent="0.65">
      <c r="B25" s="40">
        <v>14</v>
      </c>
      <c r="C25" s="143" t="s">
        <v>86</v>
      </c>
      <c r="D25" s="143"/>
      <c r="E25" s="109" t="s">
        <v>77</v>
      </c>
      <c r="F25" s="109"/>
    </row>
    <row r="26" spans="2:7" x14ac:dyDescent="0.65">
      <c r="B26" s="40">
        <v>15</v>
      </c>
      <c r="C26" s="143" t="s">
        <v>87</v>
      </c>
      <c r="D26" s="143"/>
      <c r="E26" s="109" t="s">
        <v>77</v>
      </c>
      <c r="F26" s="109"/>
    </row>
    <row r="27" spans="2:7" x14ac:dyDescent="0.65">
      <c r="B27" s="40">
        <v>16</v>
      </c>
      <c r="C27" s="143" t="s">
        <v>88</v>
      </c>
      <c r="D27" s="143"/>
      <c r="E27" s="109" t="s">
        <v>77</v>
      </c>
      <c r="F27" s="109"/>
    </row>
    <row r="28" spans="2:7" x14ac:dyDescent="0.65">
      <c r="B28" s="40">
        <v>17</v>
      </c>
      <c r="C28" s="143" t="s">
        <v>110</v>
      </c>
      <c r="D28" s="143"/>
      <c r="E28" s="109" t="s">
        <v>77</v>
      </c>
      <c r="F28" s="109"/>
    </row>
    <row r="29" spans="2:7" x14ac:dyDescent="0.65">
      <c r="B29" s="40">
        <v>18</v>
      </c>
      <c r="C29" s="143" t="s">
        <v>208</v>
      </c>
      <c r="D29" s="143"/>
      <c r="E29" s="109" t="s">
        <v>77</v>
      </c>
      <c r="F29" s="109"/>
    </row>
    <row r="30" spans="2:7" x14ac:dyDescent="0.65">
      <c r="B30" s="40">
        <v>19</v>
      </c>
      <c r="C30" s="143" t="s">
        <v>209</v>
      </c>
      <c r="D30" s="143"/>
      <c r="E30" s="109" t="s">
        <v>77</v>
      </c>
      <c r="F30" s="109"/>
    </row>
    <row r="31" spans="2:7" x14ac:dyDescent="0.65">
      <c r="B31" s="40">
        <v>20</v>
      </c>
      <c r="C31" s="143" t="s">
        <v>210</v>
      </c>
      <c r="D31" s="143"/>
      <c r="E31" s="109" t="s">
        <v>77</v>
      </c>
      <c r="F31" s="109"/>
    </row>
    <row r="32" spans="2:7" x14ac:dyDescent="0.65">
      <c r="B32" s="40">
        <v>21</v>
      </c>
      <c r="C32" s="143" t="s">
        <v>211</v>
      </c>
      <c r="D32" s="143"/>
      <c r="E32" s="154" t="s">
        <v>77</v>
      </c>
      <c r="F32" s="154"/>
    </row>
    <row r="33" spans="2:6" x14ac:dyDescent="0.65">
      <c r="B33" s="40">
        <v>22</v>
      </c>
      <c r="C33" s="143" t="s">
        <v>178</v>
      </c>
      <c r="D33" s="143"/>
      <c r="E33" s="154" t="s">
        <v>77</v>
      </c>
      <c r="F33" s="154"/>
    </row>
    <row r="34" spans="2:6" x14ac:dyDescent="0.65">
      <c r="B34" s="40">
        <v>23</v>
      </c>
      <c r="C34" s="143" t="s">
        <v>212</v>
      </c>
      <c r="D34" s="143"/>
      <c r="E34" s="154" t="s">
        <v>77</v>
      </c>
      <c r="F34" s="154"/>
    </row>
    <row r="35" spans="2:6" x14ac:dyDescent="0.65">
      <c r="B35" s="40">
        <v>24</v>
      </c>
      <c r="C35" s="143" t="s">
        <v>213</v>
      </c>
      <c r="D35" s="143"/>
      <c r="E35" s="154" t="s">
        <v>77</v>
      </c>
      <c r="F35" s="154"/>
    </row>
    <row r="36" spans="2:6" x14ac:dyDescent="0.65">
      <c r="B36" s="40">
        <v>25</v>
      </c>
      <c r="C36" s="143" t="s">
        <v>214</v>
      </c>
      <c r="D36" s="143"/>
      <c r="E36" s="154" t="s">
        <v>77</v>
      </c>
      <c r="F36" s="154"/>
    </row>
    <row r="37" spans="2:6" x14ac:dyDescent="0.65">
      <c r="B37" s="40">
        <v>26</v>
      </c>
      <c r="C37" s="143" t="s">
        <v>215</v>
      </c>
      <c r="D37" s="143"/>
      <c r="E37" s="154" t="s">
        <v>77</v>
      </c>
      <c r="F37" s="154"/>
    </row>
    <row r="38" spans="2:6" x14ac:dyDescent="0.65">
      <c r="B38" s="40">
        <v>27</v>
      </c>
      <c r="C38" s="143" t="s">
        <v>90</v>
      </c>
      <c r="D38" s="143"/>
      <c r="E38" s="154" t="s">
        <v>77</v>
      </c>
      <c r="F38" s="154"/>
    </row>
    <row r="39" spans="2:6" x14ac:dyDescent="0.65">
      <c r="B39" s="40">
        <v>28</v>
      </c>
      <c r="C39" s="143" t="s">
        <v>216</v>
      </c>
      <c r="D39" s="143"/>
      <c r="E39" s="154" t="s">
        <v>77</v>
      </c>
      <c r="F39" s="154"/>
    </row>
    <row r="40" spans="2:6" x14ac:dyDescent="0.65">
      <c r="B40" s="40">
        <v>29</v>
      </c>
      <c r="C40" s="142" t="s">
        <v>102</v>
      </c>
      <c r="D40" s="142"/>
      <c r="E40" s="154" t="s">
        <v>77</v>
      </c>
      <c r="F40" s="154"/>
    </row>
    <row r="41" spans="2:6" x14ac:dyDescent="0.65">
      <c r="B41" s="40">
        <v>30</v>
      </c>
      <c r="C41" s="142" t="s">
        <v>66</v>
      </c>
      <c r="D41" s="142"/>
      <c r="E41" s="154" t="s">
        <v>77</v>
      </c>
      <c r="F41" s="154"/>
    </row>
    <row r="42" spans="2:6" x14ac:dyDescent="0.65">
      <c r="B42" s="40">
        <v>31</v>
      </c>
      <c r="C42" s="142" t="s">
        <v>48</v>
      </c>
      <c r="D42" s="142"/>
      <c r="E42" s="154" t="s">
        <v>77</v>
      </c>
      <c r="F42" s="154"/>
    </row>
  </sheetData>
  <mergeCells count="70"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  <mergeCell ref="E24:F24"/>
    <mergeCell ref="C24:D24"/>
    <mergeCell ref="C21:D21"/>
    <mergeCell ref="E21:F21"/>
    <mergeCell ref="C22:D22"/>
    <mergeCell ref="E22:F22"/>
    <mergeCell ref="E23:F23"/>
    <mergeCell ref="C23:D23"/>
    <mergeCell ref="E36:F36"/>
    <mergeCell ref="C36:D36"/>
    <mergeCell ref="E35:F35"/>
    <mergeCell ref="C35:D35"/>
    <mergeCell ref="E34:F34"/>
    <mergeCell ref="C34:D34"/>
    <mergeCell ref="E33:F33"/>
    <mergeCell ref="C33:D33"/>
    <mergeCell ref="E32:F32"/>
    <mergeCell ref="C32:D32"/>
    <mergeCell ref="E31:F31"/>
    <mergeCell ref="C31:D31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</mergeCells>
  <conditionalFormatting sqref="E5">
    <cfRule type="expression" dxfId="73" priority="22">
      <formula>E5=""</formula>
    </cfRule>
  </conditionalFormatting>
  <conditionalFormatting sqref="D5">
    <cfRule type="expression" dxfId="72" priority="67">
      <formula>D5=""</formula>
    </cfRule>
  </conditionalFormatting>
  <conditionalFormatting sqref="B5">
    <cfRule type="expression" dxfId="71" priority="117">
      <formula>B5=""</formula>
    </cfRule>
  </conditionalFormatting>
  <conditionalFormatting sqref="C5">
    <cfRule type="expression" dxfId="70" priority="143">
      <formula>C5=""</formula>
    </cfRule>
  </conditionalFormatting>
  <conditionalFormatting sqref="D7:I8">
    <cfRule type="expression" dxfId="69" priority="16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zoomScale="80" zoomScaleNormal="80" workbookViewId="0">
      <selection activeCell="K71" sqref="K70:K71"/>
    </sheetView>
  </sheetViews>
  <sheetFormatPr baseColWidth="10" defaultRowHeight="14.25" x14ac:dyDescent="0.65"/>
  <cols>
    <col min="4" max="4" width="34.26953125" customWidth="1"/>
    <col min="5" max="5" width="29.86328125" customWidth="1"/>
    <col min="9" max="9" width="17.406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(8 - REGRESO)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>
        <v>8</v>
      </c>
      <c r="C5" s="31" t="s">
        <v>99</v>
      </c>
      <c r="D5" s="31" t="str">
        <f>'Operador PA'!E55</f>
        <v>Hospital Regional</v>
      </c>
      <c r="E5" s="31" t="str">
        <f>'Operador PA'!G55</f>
        <v>Archipiélago de Chiloé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">
        <v>48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">
        <v>47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33" t="s">
        <v>48</v>
      </c>
      <c r="D12" s="133"/>
      <c r="E12" s="109" t="s">
        <v>77</v>
      </c>
      <c r="F12" s="109"/>
      <c r="G12" s="35"/>
    </row>
    <row r="13" spans="2:9" x14ac:dyDescent="0.65">
      <c r="B13" s="40">
        <v>2</v>
      </c>
      <c r="C13" s="133" t="s">
        <v>66</v>
      </c>
      <c r="D13" s="133"/>
      <c r="E13" s="109" t="s">
        <v>77</v>
      </c>
      <c r="F13" s="109"/>
      <c r="G13" s="35"/>
    </row>
    <row r="14" spans="2:9" x14ac:dyDescent="0.65">
      <c r="B14" s="40">
        <v>3</v>
      </c>
      <c r="C14" s="133" t="s">
        <v>95</v>
      </c>
      <c r="D14" s="133"/>
      <c r="E14" s="109" t="s">
        <v>77</v>
      </c>
      <c r="F14" s="109"/>
      <c r="G14" s="35"/>
    </row>
    <row r="15" spans="2:9" x14ac:dyDescent="0.65">
      <c r="B15" s="40">
        <v>4</v>
      </c>
      <c r="C15" s="133" t="s">
        <v>217</v>
      </c>
      <c r="D15" s="133"/>
      <c r="E15" s="109" t="s">
        <v>77</v>
      </c>
      <c r="F15" s="109"/>
      <c r="G15" s="35"/>
    </row>
    <row r="16" spans="2:9" x14ac:dyDescent="0.65">
      <c r="B16" s="40">
        <v>5</v>
      </c>
      <c r="C16" s="133" t="s">
        <v>218</v>
      </c>
      <c r="D16" s="133"/>
      <c r="E16" s="109" t="s">
        <v>77</v>
      </c>
      <c r="F16" s="109"/>
      <c r="G16" s="35"/>
    </row>
    <row r="17" spans="2:10" x14ac:dyDescent="0.65">
      <c r="B17" s="40">
        <v>6</v>
      </c>
      <c r="C17" s="140" t="s">
        <v>219</v>
      </c>
      <c r="D17" s="141"/>
      <c r="E17" s="109" t="s">
        <v>77</v>
      </c>
      <c r="F17" s="109"/>
      <c r="G17" s="35"/>
    </row>
    <row r="18" spans="2:10" x14ac:dyDescent="0.65">
      <c r="B18" s="40">
        <v>7</v>
      </c>
      <c r="C18" s="140" t="s">
        <v>220</v>
      </c>
      <c r="D18" s="141"/>
      <c r="E18" s="109" t="s">
        <v>77</v>
      </c>
      <c r="F18" s="109"/>
    </row>
    <row r="19" spans="2:10" x14ac:dyDescent="0.65">
      <c r="B19" s="40">
        <v>8</v>
      </c>
      <c r="C19" s="140" t="s">
        <v>221</v>
      </c>
      <c r="D19" s="141"/>
      <c r="E19" s="109" t="s">
        <v>77</v>
      </c>
      <c r="F19" s="109"/>
    </row>
    <row r="20" spans="2:10" x14ac:dyDescent="0.65">
      <c r="B20" s="40">
        <v>9</v>
      </c>
      <c r="C20" s="140" t="s">
        <v>212</v>
      </c>
      <c r="D20" s="141"/>
      <c r="E20" s="109" t="s">
        <v>77</v>
      </c>
      <c r="F20" s="109"/>
    </row>
    <row r="21" spans="2:10" x14ac:dyDescent="0.65">
      <c r="B21" s="40">
        <v>10</v>
      </c>
      <c r="C21" s="140" t="s">
        <v>178</v>
      </c>
      <c r="D21" s="141"/>
      <c r="E21" s="109" t="s">
        <v>77</v>
      </c>
      <c r="F21" s="109"/>
    </row>
    <row r="22" spans="2:10" x14ac:dyDescent="0.65">
      <c r="B22" s="40">
        <v>11</v>
      </c>
      <c r="C22" s="147" t="s">
        <v>210</v>
      </c>
      <c r="D22" s="148"/>
      <c r="E22" s="109" t="s">
        <v>77</v>
      </c>
      <c r="F22" s="109"/>
    </row>
    <row r="23" spans="2:10" x14ac:dyDescent="0.65">
      <c r="B23" s="40">
        <v>12</v>
      </c>
      <c r="C23" s="147" t="s">
        <v>222</v>
      </c>
      <c r="D23" s="148"/>
      <c r="E23" s="109" t="s">
        <v>77</v>
      </c>
      <c r="F23" s="109"/>
    </row>
    <row r="24" spans="2:10" x14ac:dyDescent="0.65">
      <c r="B24" s="39">
        <v>13</v>
      </c>
      <c r="C24" s="147" t="s">
        <v>109</v>
      </c>
      <c r="D24" s="148"/>
      <c r="E24" s="109" t="s">
        <v>77</v>
      </c>
      <c r="F24" s="109"/>
    </row>
    <row r="25" spans="2:10" x14ac:dyDescent="0.65">
      <c r="B25" s="39">
        <v>14</v>
      </c>
      <c r="C25" s="144" t="s">
        <v>110</v>
      </c>
      <c r="D25" s="145"/>
      <c r="E25" s="109" t="s">
        <v>77</v>
      </c>
      <c r="F25" s="109"/>
    </row>
    <row r="26" spans="2:10" x14ac:dyDescent="0.65">
      <c r="B26" s="39">
        <v>15</v>
      </c>
      <c r="C26" s="144" t="s">
        <v>111</v>
      </c>
      <c r="D26" s="145"/>
      <c r="E26" s="109" t="s">
        <v>77</v>
      </c>
      <c r="F26" s="109"/>
    </row>
    <row r="27" spans="2:10" x14ac:dyDescent="0.65">
      <c r="B27" s="39">
        <v>16</v>
      </c>
      <c r="C27" s="144" t="s">
        <v>112</v>
      </c>
      <c r="D27" s="145"/>
      <c r="E27" s="109" t="s">
        <v>77</v>
      </c>
      <c r="F27" s="109"/>
    </row>
    <row r="28" spans="2:10" x14ac:dyDescent="0.65">
      <c r="B28" s="39">
        <v>17</v>
      </c>
      <c r="C28" s="144" t="s">
        <v>109</v>
      </c>
      <c r="D28" s="145"/>
      <c r="E28" s="109" t="s">
        <v>77</v>
      </c>
      <c r="F28" s="109"/>
    </row>
    <row r="29" spans="2:10" x14ac:dyDescent="0.65">
      <c r="B29" s="39">
        <v>18</v>
      </c>
      <c r="C29" s="147" t="s">
        <v>113</v>
      </c>
      <c r="D29" s="148"/>
      <c r="E29" s="109" t="s">
        <v>77</v>
      </c>
      <c r="F29" s="109"/>
      <c r="H29" s="15"/>
      <c r="I29" s="15"/>
      <c r="J29" s="15"/>
    </row>
    <row r="30" spans="2:10" x14ac:dyDescent="0.65">
      <c r="B30" s="39">
        <v>19</v>
      </c>
      <c r="C30" s="147" t="s">
        <v>135</v>
      </c>
      <c r="D30" s="148"/>
      <c r="E30" s="109" t="s">
        <v>77</v>
      </c>
      <c r="F30" s="109"/>
      <c r="H30" s="15"/>
      <c r="I30" s="15"/>
      <c r="J30" s="15"/>
    </row>
    <row r="31" spans="2:10" x14ac:dyDescent="0.65">
      <c r="B31" s="39">
        <v>20</v>
      </c>
      <c r="C31" s="147" t="s">
        <v>207</v>
      </c>
      <c r="D31" s="148"/>
      <c r="E31" s="109" t="s">
        <v>77</v>
      </c>
      <c r="F31" s="109"/>
      <c r="H31" s="15"/>
      <c r="I31" s="15"/>
      <c r="J31" s="15"/>
    </row>
    <row r="32" spans="2:10" x14ac:dyDescent="0.65">
      <c r="B32" s="39">
        <v>21</v>
      </c>
      <c r="C32" s="147" t="s">
        <v>223</v>
      </c>
      <c r="D32" s="148"/>
      <c r="E32" s="109" t="s">
        <v>77</v>
      </c>
      <c r="F32" s="109"/>
      <c r="H32" s="42"/>
      <c r="I32" s="43"/>
      <c r="J32" s="15"/>
    </row>
    <row r="33" spans="2:10" x14ac:dyDescent="0.65">
      <c r="B33" s="40">
        <v>22</v>
      </c>
      <c r="C33" s="152" t="s">
        <v>205</v>
      </c>
      <c r="D33" s="153"/>
      <c r="E33" s="109" t="s">
        <v>77</v>
      </c>
      <c r="F33" s="109"/>
      <c r="H33" s="155"/>
      <c r="I33" s="155"/>
      <c r="J33" s="15"/>
    </row>
    <row r="34" spans="2:10" x14ac:dyDescent="0.65">
      <c r="B34" s="40">
        <v>23</v>
      </c>
      <c r="C34" s="152" t="s">
        <v>204</v>
      </c>
      <c r="D34" s="153"/>
      <c r="E34" s="109" t="s">
        <v>77</v>
      </c>
      <c r="F34" s="109"/>
      <c r="H34" s="42"/>
      <c r="I34" s="43"/>
      <c r="J34" s="15"/>
    </row>
    <row r="35" spans="2:10" x14ac:dyDescent="0.65">
      <c r="B35" s="40">
        <v>24</v>
      </c>
      <c r="C35" s="152" t="s">
        <v>126</v>
      </c>
      <c r="D35" s="153"/>
      <c r="E35" s="109" t="s">
        <v>77</v>
      </c>
      <c r="F35" s="109"/>
      <c r="H35" s="42"/>
      <c r="I35" s="43"/>
      <c r="J35" s="15"/>
    </row>
    <row r="36" spans="2:10" x14ac:dyDescent="0.65">
      <c r="B36" s="40">
        <v>25</v>
      </c>
      <c r="C36" s="152" t="s">
        <v>79</v>
      </c>
      <c r="D36" s="153"/>
      <c r="E36" s="109" t="s">
        <v>77</v>
      </c>
      <c r="F36" s="109"/>
      <c r="H36" s="155"/>
      <c r="I36" s="155"/>
      <c r="J36" s="15"/>
    </row>
    <row r="37" spans="2:10" x14ac:dyDescent="0.65">
      <c r="B37" s="40">
        <v>26</v>
      </c>
      <c r="C37" s="152" t="s">
        <v>224</v>
      </c>
      <c r="D37" s="153"/>
      <c r="E37" s="109" t="s">
        <v>77</v>
      </c>
      <c r="F37" s="109"/>
      <c r="H37" s="155"/>
      <c r="I37" s="155"/>
      <c r="J37" s="15"/>
    </row>
    <row r="38" spans="2:10" x14ac:dyDescent="0.65">
      <c r="B38" s="40">
        <v>27</v>
      </c>
      <c r="C38" s="152" t="s">
        <v>81</v>
      </c>
      <c r="D38" s="153"/>
      <c r="E38" s="109" t="s">
        <v>77</v>
      </c>
      <c r="F38" s="109"/>
      <c r="H38" s="15"/>
      <c r="I38" s="15"/>
      <c r="J38" s="15"/>
    </row>
    <row r="39" spans="2:10" x14ac:dyDescent="0.65">
      <c r="B39" s="40">
        <v>28</v>
      </c>
      <c r="C39" s="152" t="s">
        <v>202</v>
      </c>
      <c r="D39" s="153"/>
      <c r="E39" s="109" t="s">
        <v>77</v>
      </c>
      <c r="F39" s="109"/>
      <c r="H39" s="15"/>
      <c r="I39" s="15"/>
      <c r="J39" s="15"/>
    </row>
    <row r="40" spans="2:10" x14ac:dyDescent="0.65">
      <c r="B40" s="40">
        <v>29</v>
      </c>
      <c r="C40" s="152" t="s">
        <v>225</v>
      </c>
      <c r="D40" s="153"/>
      <c r="E40" s="109" t="s">
        <v>77</v>
      </c>
      <c r="F40" s="109"/>
    </row>
    <row r="41" spans="2:10" x14ac:dyDescent="0.65">
      <c r="B41" s="40">
        <v>30</v>
      </c>
      <c r="C41" s="152" t="s">
        <v>226</v>
      </c>
      <c r="D41" s="153"/>
      <c r="E41" s="109" t="s">
        <v>77</v>
      </c>
      <c r="F41" s="109"/>
    </row>
  </sheetData>
  <mergeCells count="71">
    <mergeCell ref="H37:I37"/>
    <mergeCell ref="C35:D35"/>
    <mergeCell ref="E35:F35"/>
    <mergeCell ref="E34:F34"/>
    <mergeCell ref="E37:F37"/>
    <mergeCell ref="C37:D37"/>
    <mergeCell ref="C36:D36"/>
    <mergeCell ref="C34:D34"/>
    <mergeCell ref="E36:F36"/>
    <mergeCell ref="C27:D27"/>
    <mergeCell ref="C32:D32"/>
    <mergeCell ref="C31:D31"/>
    <mergeCell ref="H33:I33"/>
    <mergeCell ref="H36:I36"/>
    <mergeCell ref="C33:D33"/>
    <mergeCell ref="E33:F33"/>
    <mergeCell ref="C30:D30"/>
    <mergeCell ref="E29:F29"/>
    <mergeCell ref="C29:D29"/>
    <mergeCell ref="E28:F28"/>
    <mergeCell ref="C28:D28"/>
    <mergeCell ref="E27:F27"/>
    <mergeCell ref="E31:F31"/>
    <mergeCell ref="E32:F32"/>
    <mergeCell ref="E30:F30"/>
    <mergeCell ref="C23:D23"/>
    <mergeCell ref="E23:F23"/>
    <mergeCell ref="C24:D24"/>
    <mergeCell ref="E24:F24"/>
    <mergeCell ref="E26:F26"/>
    <mergeCell ref="E25:F25"/>
    <mergeCell ref="C26:D26"/>
    <mergeCell ref="C25:D25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19:D19"/>
    <mergeCell ref="E19:F19"/>
    <mergeCell ref="C16:D16"/>
    <mergeCell ref="E16:F16"/>
    <mergeCell ref="C17:D17"/>
    <mergeCell ref="C18:D18"/>
    <mergeCell ref="E18:F18"/>
    <mergeCell ref="E17:F17"/>
    <mergeCell ref="C21:D21"/>
    <mergeCell ref="E21:F21"/>
    <mergeCell ref="C22:D22"/>
    <mergeCell ref="E22:F22"/>
    <mergeCell ref="C20:D20"/>
    <mergeCell ref="E20:F20"/>
    <mergeCell ref="C38:D38"/>
    <mergeCell ref="C39:D39"/>
    <mergeCell ref="C40:D40"/>
    <mergeCell ref="C41:D41"/>
    <mergeCell ref="E38:F38"/>
    <mergeCell ref="E39:F39"/>
    <mergeCell ref="E40:F40"/>
    <mergeCell ref="E41:F41"/>
  </mergeCells>
  <conditionalFormatting sqref="E5">
    <cfRule type="expression" dxfId="68" priority="20">
      <formula>E5=""</formula>
    </cfRule>
  </conditionalFormatting>
  <conditionalFormatting sqref="D5">
    <cfRule type="expression" dxfId="67" priority="68">
      <formula>D5=""</formula>
    </cfRule>
  </conditionalFormatting>
  <conditionalFormatting sqref="B5">
    <cfRule type="expression" dxfId="66" priority="101">
      <formula>B5=""</formula>
    </cfRule>
  </conditionalFormatting>
  <conditionalFormatting sqref="C5">
    <cfRule type="expression" dxfId="65" priority="142">
      <formula>C5=""</formula>
    </cfRule>
  </conditionalFormatting>
  <conditionalFormatting sqref="D7:I8">
    <cfRule type="expression" dxfId="64" priority="149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zoomScaleNormal="100" workbookViewId="0">
      <selection activeCell="D59" sqref="D58:D59"/>
    </sheetView>
  </sheetViews>
  <sheetFormatPr baseColWidth="10" defaultRowHeight="14.25" x14ac:dyDescent="0.65"/>
  <cols>
    <col min="4" max="4" width="34.26953125" customWidth="1"/>
    <col min="5" max="5" width="29.86328125" customWidth="1"/>
    <col min="9" max="9" width="17.40625" customWidth="1"/>
  </cols>
  <sheetData>
    <row r="1" spans="2:9" x14ac:dyDescent="0.65">
      <c r="C1" s="29"/>
      <c r="D1" s="29"/>
      <c r="E1" s="29"/>
      <c r="F1" s="29"/>
      <c r="G1" s="29"/>
      <c r="H1" s="29"/>
      <c r="I1" s="29"/>
    </row>
    <row r="2" spans="2:9" ht="20.5" x14ac:dyDescent="0.65">
      <c r="B2" s="106" t="str">
        <f>"DETALLE DEL SERVICIO ("&amp;B5&amp;" - "&amp;C5&amp;")"</f>
        <v>DETALLE DEL SERVICIO (8V - IDA)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64</v>
      </c>
      <c r="C5" s="31" t="s">
        <v>69</v>
      </c>
      <c r="D5" s="31" t="str">
        <f>'Operador PA'!E56</f>
        <v>Fitz Roy</v>
      </c>
      <c r="E5" s="31" t="str">
        <f>'Operador PA'!G56</f>
        <v>Los Flamencos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">
        <v>227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">
        <v>48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33" t="s">
        <v>228</v>
      </c>
      <c r="D12" s="133"/>
      <c r="E12" s="109" t="s">
        <v>77</v>
      </c>
      <c r="F12" s="109"/>
      <c r="G12" s="35"/>
    </row>
    <row r="13" spans="2:9" x14ac:dyDescent="0.65">
      <c r="B13" s="40">
        <v>2</v>
      </c>
      <c r="C13" s="133" t="s">
        <v>171</v>
      </c>
      <c r="D13" s="133"/>
      <c r="E13" s="109" t="s">
        <v>77</v>
      </c>
      <c r="F13" s="109"/>
      <c r="G13" s="35"/>
    </row>
    <row r="14" spans="2:9" x14ac:dyDescent="0.65">
      <c r="B14" s="40">
        <v>3</v>
      </c>
      <c r="C14" s="133" t="s">
        <v>204</v>
      </c>
      <c r="D14" s="133"/>
      <c r="E14" s="109" t="s">
        <v>77</v>
      </c>
      <c r="F14" s="109"/>
      <c r="G14" s="35"/>
    </row>
    <row r="15" spans="2:9" x14ac:dyDescent="0.65">
      <c r="B15" s="40">
        <v>4</v>
      </c>
      <c r="C15" s="133" t="s">
        <v>205</v>
      </c>
      <c r="D15" s="133"/>
      <c r="E15" s="109" t="s">
        <v>77</v>
      </c>
      <c r="F15" s="109"/>
      <c r="G15" s="35"/>
    </row>
    <row r="16" spans="2:9" x14ac:dyDescent="0.65">
      <c r="B16" s="40">
        <v>5</v>
      </c>
      <c r="C16" s="133" t="s">
        <v>223</v>
      </c>
      <c r="D16" s="133"/>
      <c r="E16" s="109" t="s">
        <v>77</v>
      </c>
      <c r="F16" s="109"/>
      <c r="G16" s="35"/>
    </row>
    <row r="17" spans="2:7" x14ac:dyDescent="0.65">
      <c r="B17" s="40">
        <v>6</v>
      </c>
      <c r="C17" s="140" t="s">
        <v>207</v>
      </c>
      <c r="D17" s="141"/>
      <c r="E17" s="109" t="s">
        <v>77</v>
      </c>
      <c r="F17" s="109"/>
      <c r="G17" s="35"/>
    </row>
    <row r="18" spans="2:7" x14ac:dyDescent="0.65">
      <c r="B18" s="40">
        <v>7</v>
      </c>
      <c r="C18" s="140" t="s">
        <v>135</v>
      </c>
      <c r="D18" s="141"/>
      <c r="E18" s="109" t="s">
        <v>77</v>
      </c>
      <c r="F18" s="109"/>
    </row>
    <row r="19" spans="2:7" x14ac:dyDescent="0.65">
      <c r="B19" s="40">
        <v>8</v>
      </c>
      <c r="C19" s="140" t="s">
        <v>85</v>
      </c>
      <c r="D19" s="141"/>
      <c r="E19" s="109" t="s">
        <v>77</v>
      </c>
      <c r="F19" s="109"/>
    </row>
    <row r="20" spans="2:7" x14ac:dyDescent="0.65">
      <c r="B20" s="40">
        <v>9</v>
      </c>
      <c r="C20" s="140" t="s">
        <v>86</v>
      </c>
      <c r="D20" s="141"/>
      <c r="E20" s="109" t="s">
        <v>77</v>
      </c>
      <c r="F20" s="109"/>
    </row>
    <row r="21" spans="2:7" x14ac:dyDescent="0.65">
      <c r="B21" s="40">
        <v>10</v>
      </c>
      <c r="C21" s="140" t="s">
        <v>87</v>
      </c>
      <c r="D21" s="141"/>
      <c r="E21" s="109" t="s">
        <v>77</v>
      </c>
      <c r="F21" s="109"/>
    </row>
    <row r="22" spans="2:7" x14ac:dyDescent="0.65">
      <c r="B22" s="40">
        <v>11</v>
      </c>
      <c r="C22" s="147" t="s">
        <v>88</v>
      </c>
      <c r="D22" s="148"/>
      <c r="E22" s="109" t="s">
        <v>77</v>
      </c>
      <c r="F22" s="109"/>
    </row>
    <row r="23" spans="2:7" x14ac:dyDescent="0.65">
      <c r="B23" s="40">
        <v>12</v>
      </c>
      <c r="C23" s="147" t="s">
        <v>229</v>
      </c>
      <c r="D23" s="148"/>
      <c r="E23" s="109" t="s">
        <v>77</v>
      </c>
      <c r="F23" s="109"/>
    </row>
    <row r="24" spans="2:7" x14ac:dyDescent="0.65">
      <c r="B24" s="40">
        <v>13</v>
      </c>
      <c r="C24" s="147" t="s">
        <v>208</v>
      </c>
      <c r="D24" s="148"/>
      <c r="E24" s="109" t="s">
        <v>77</v>
      </c>
      <c r="F24" s="109"/>
    </row>
    <row r="25" spans="2:7" x14ac:dyDescent="0.65">
      <c r="B25" s="40">
        <v>14</v>
      </c>
      <c r="C25" s="147" t="s">
        <v>230</v>
      </c>
      <c r="D25" s="148"/>
      <c r="E25" s="109" t="s">
        <v>77</v>
      </c>
      <c r="F25" s="109"/>
    </row>
    <row r="26" spans="2:7" x14ac:dyDescent="0.65">
      <c r="B26" s="40">
        <v>15</v>
      </c>
      <c r="C26" s="156" t="s">
        <v>210</v>
      </c>
      <c r="D26" s="157"/>
      <c r="E26" s="109" t="s">
        <v>77</v>
      </c>
      <c r="F26" s="109"/>
    </row>
    <row r="27" spans="2:7" x14ac:dyDescent="0.65">
      <c r="B27" s="40">
        <v>16</v>
      </c>
      <c r="C27" s="156" t="s">
        <v>231</v>
      </c>
      <c r="D27" s="157"/>
      <c r="E27" s="109" t="s">
        <v>77</v>
      </c>
      <c r="F27" s="109"/>
    </row>
    <row r="28" spans="2:7" x14ac:dyDescent="0.65">
      <c r="B28" s="40">
        <v>17</v>
      </c>
      <c r="C28" s="156" t="s">
        <v>178</v>
      </c>
      <c r="D28" s="157"/>
      <c r="E28" s="109" t="s">
        <v>77</v>
      </c>
      <c r="F28" s="109"/>
    </row>
    <row r="29" spans="2:7" x14ac:dyDescent="0.65">
      <c r="B29" s="40">
        <v>18</v>
      </c>
      <c r="C29" s="156" t="s">
        <v>212</v>
      </c>
      <c r="D29" s="157"/>
      <c r="E29" s="109" t="s">
        <v>77</v>
      </c>
      <c r="F29" s="109"/>
    </row>
    <row r="30" spans="2:7" x14ac:dyDescent="0.65">
      <c r="B30" s="40">
        <v>19</v>
      </c>
      <c r="C30" s="156" t="s">
        <v>213</v>
      </c>
      <c r="D30" s="157"/>
      <c r="E30" s="109" t="s">
        <v>77</v>
      </c>
      <c r="F30" s="109"/>
    </row>
    <row r="31" spans="2:7" x14ac:dyDescent="0.65">
      <c r="B31" s="40">
        <v>20</v>
      </c>
      <c r="C31" s="156" t="s">
        <v>214</v>
      </c>
      <c r="D31" s="157"/>
      <c r="E31" s="109" t="s">
        <v>77</v>
      </c>
      <c r="F31" s="109"/>
    </row>
    <row r="32" spans="2:7" x14ac:dyDescent="0.65">
      <c r="B32" s="40">
        <v>21</v>
      </c>
      <c r="C32" s="156" t="s">
        <v>215</v>
      </c>
      <c r="D32" s="157"/>
      <c r="E32" s="109" t="s">
        <v>77</v>
      </c>
      <c r="F32" s="109"/>
    </row>
    <row r="33" spans="2:6" x14ac:dyDescent="0.65">
      <c r="B33" s="40">
        <v>22</v>
      </c>
      <c r="C33" s="156" t="s">
        <v>90</v>
      </c>
      <c r="D33" s="157"/>
      <c r="E33" s="109" t="s">
        <v>77</v>
      </c>
      <c r="F33" s="109"/>
    </row>
    <row r="34" spans="2:6" x14ac:dyDescent="0.65">
      <c r="B34" s="40">
        <v>23</v>
      </c>
      <c r="C34" s="156" t="s">
        <v>216</v>
      </c>
      <c r="D34" s="157"/>
      <c r="E34" s="109" t="s">
        <v>77</v>
      </c>
      <c r="F34" s="109"/>
    </row>
    <row r="35" spans="2:6" x14ac:dyDescent="0.65">
      <c r="B35" s="40">
        <v>24</v>
      </c>
      <c r="C35" s="156" t="s">
        <v>102</v>
      </c>
      <c r="D35" s="157"/>
      <c r="E35" s="109" t="s">
        <v>77</v>
      </c>
      <c r="F35" s="109"/>
    </row>
    <row r="36" spans="2:6" x14ac:dyDescent="0.65">
      <c r="B36" s="40">
        <v>25</v>
      </c>
      <c r="C36" s="156" t="s">
        <v>66</v>
      </c>
      <c r="D36" s="157"/>
      <c r="E36" s="109" t="s">
        <v>77</v>
      </c>
      <c r="F36" s="109"/>
    </row>
    <row r="37" spans="2:6" x14ac:dyDescent="0.65">
      <c r="B37" s="40">
        <v>26</v>
      </c>
      <c r="C37" s="156" t="s">
        <v>48</v>
      </c>
      <c r="D37" s="157"/>
      <c r="E37" s="109" t="s">
        <v>77</v>
      </c>
      <c r="F37" s="109"/>
    </row>
  </sheetData>
  <mergeCells count="60">
    <mergeCell ref="C37:D37"/>
    <mergeCell ref="E37:F37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20:D20"/>
    <mergeCell ref="E20:F20"/>
    <mergeCell ref="C16:D16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6:D36"/>
    <mergeCell ref="E36:F36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</mergeCells>
  <conditionalFormatting sqref="E5">
    <cfRule type="expression" dxfId="63" priority="26">
      <formula>E5=""</formula>
    </cfRule>
  </conditionalFormatting>
  <conditionalFormatting sqref="D5">
    <cfRule type="expression" dxfId="62" priority="64">
      <formula>D5=""</formula>
    </cfRule>
  </conditionalFormatting>
  <conditionalFormatting sqref="B5">
    <cfRule type="expression" dxfId="61" priority="104">
      <formula>B5=""</formula>
    </cfRule>
  </conditionalFormatting>
  <conditionalFormatting sqref="C5">
    <cfRule type="expression" dxfId="60" priority="141">
      <formula>C5=""</formula>
    </cfRule>
  </conditionalFormatting>
  <conditionalFormatting sqref="D7:I8">
    <cfRule type="expression" dxfId="59" priority="156">
      <formula>D7=""</formula>
    </cfRule>
  </conditionalFormatting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M38" sqref="M38"/>
    </sheetView>
  </sheetViews>
  <sheetFormatPr baseColWidth="10" defaultRowHeight="14.25" x14ac:dyDescent="0.65"/>
  <cols>
    <col min="2" max="2" width="8" bestFit="1" customWidth="1"/>
    <col min="3" max="3" width="16.54296875" customWidth="1"/>
    <col min="4" max="4" width="29.40625" bestFit="1" customWidth="1"/>
    <col min="5" max="5" width="16.54296875" bestFit="1" customWidth="1"/>
  </cols>
  <sheetData>
    <row r="2" spans="2:9" ht="20.5" x14ac:dyDescent="0.65">
      <c r="B2" s="106" t="str">
        <f>"DETALLE DEL SERVICIO ("&amp;B5&amp;" - "&amp;C5&amp;")"</f>
        <v>DETALLE DEL SERVICIO (VH - IDA)</v>
      </c>
      <c r="C2" s="106"/>
      <c r="D2" s="106"/>
      <c r="E2" s="106"/>
      <c r="F2" s="106"/>
      <c r="G2" s="106"/>
      <c r="H2" s="106"/>
      <c r="I2" s="106"/>
    </row>
    <row r="3" spans="2:9" x14ac:dyDescent="0.65">
      <c r="B3" s="29"/>
      <c r="C3" s="29"/>
      <c r="D3" s="29"/>
      <c r="E3" s="29"/>
      <c r="F3" s="29"/>
      <c r="G3" s="29"/>
      <c r="H3" s="29"/>
      <c r="I3" s="29"/>
    </row>
    <row r="4" spans="2:9" x14ac:dyDescent="0.65">
      <c r="B4" s="30" t="s">
        <v>38</v>
      </c>
      <c r="C4" s="30" t="s">
        <v>39</v>
      </c>
      <c r="D4" s="30" t="s">
        <v>41</v>
      </c>
      <c r="E4" s="30" t="s">
        <v>42</v>
      </c>
      <c r="F4" s="29"/>
      <c r="G4" s="29"/>
    </row>
    <row r="5" spans="2:9" x14ac:dyDescent="0.65">
      <c r="B5" s="31" t="s">
        <v>67</v>
      </c>
      <c r="C5" s="31" t="s">
        <v>69</v>
      </c>
      <c r="D5" s="31" t="str">
        <f>+'Operador PA'!E57</f>
        <v>Pueblos Unidos</v>
      </c>
      <c r="E5" s="31" t="str">
        <f>+'Operador PA'!G57</f>
        <v>Hospital Regional</v>
      </c>
      <c r="F5" s="29"/>
      <c r="G5" s="29"/>
    </row>
    <row r="6" spans="2:9" x14ac:dyDescent="0.65">
      <c r="B6" s="32"/>
      <c r="C6" s="29"/>
      <c r="D6" s="29"/>
      <c r="E6" s="29"/>
      <c r="F6" s="29"/>
      <c r="G6" s="29"/>
      <c r="H6" s="29"/>
      <c r="I6" s="29"/>
    </row>
    <row r="7" spans="2:9" x14ac:dyDescent="0.65">
      <c r="B7" s="107" t="s">
        <v>70</v>
      </c>
      <c r="C7" s="107"/>
      <c r="D7" s="115" t="s">
        <v>68</v>
      </c>
      <c r="E7" s="115"/>
      <c r="F7" s="115"/>
      <c r="G7" s="115"/>
      <c r="H7" s="115"/>
      <c r="I7" s="115"/>
    </row>
    <row r="8" spans="2:9" x14ac:dyDescent="0.65">
      <c r="B8" s="107" t="s">
        <v>71</v>
      </c>
      <c r="C8" s="107"/>
      <c r="D8" s="115" t="s">
        <v>48</v>
      </c>
      <c r="E8" s="115"/>
      <c r="F8" s="115"/>
      <c r="G8" s="115"/>
      <c r="H8" s="115"/>
      <c r="I8" s="115"/>
    </row>
    <row r="9" spans="2:9" x14ac:dyDescent="0.65">
      <c r="C9" s="29"/>
      <c r="D9" s="29"/>
      <c r="E9" s="29"/>
      <c r="F9" s="29"/>
      <c r="G9" s="29"/>
      <c r="H9" s="29"/>
      <c r="I9" s="29"/>
    </row>
    <row r="10" spans="2:9" x14ac:dyDescent="0.65">
      <c r="B10" s="111" t="s">
        <v>72</v>
      </c>
      <c r="C10" s="111"/>
      <c r="D10" s="111"/>
      <c r="E10" s="111"/>
      <c r="F10" s="111"/>
    </row>
    <row r="11" spans="2:9" x14ac:dyDescent="0.65">
      <c r="B11" s="33" t="s">
        <v>73</v>
      </c>
      <c r="C11" s="111" t="s">
        <v>74</v>
      </c>
      <c r="D11" s="111"/>
      <c r="E11" s="111" t="s">
        <v>75</v>
      </c>
      <c r="F11" s="111"/>
    </row>
    <row r="12" spans="2:9" x14ac:dyDescent="0.65">
      <c r="B12" s="40">
        <v>1</v>
      </c>
      <c r="C12" s="133" t="s">
        <v>232</v>
      </c>
      <c r="D12" s="133"/>
      <c r="E12" s="109" t="s">
        <v>77</v>
      </c>
      <c r="F12" s="109"/>
      <c r="G12" s="35"/>
    </row>
    <row r="13" spans="2:9" x14ac:dyDescent="0.65">
      <c r="B13" s="40">
        <v>2</v>
      </c>
      <c r="C13" s="133" t="s">
        <v>80</v>
      </c>
      <c r="D13" s="133"/>
      <c r="E13" s="109" t="s">
        <v>77</v>
      </c>
      <c r="F13" s="109"/>
      <c r="G13" s="35"/>
    </row>
    <row r="14" spans="2:9" x14ac:dyDescent="0.65">
      <c r="B14" s="40">
        <v>3</v>
      </c>
      <c r="C14" s="133" t="s">
        <v>79</v>
      </c>
      <c r="D14" s="133"/>
      <c r="E14" s="109" t="s">
        <v>77</v>
      </c>
      <c r="F14" s="109"/>
      <c r="G14" s="35"/>
    </row>
    <row r="15" spans="2:9" x14ac:dyDescent="0.65">
      <c r="B15" s="40">
        <v>4</v>
      </c>
      <c r="C15" s="133" t="s">
        <v>202</v>
      </c>
      <c r="D15" s="133"/>
      <c r="E15" s="109" t="s">
        <v>77</v>
      </c>
      <c r="F15" s="109"/>
      <c r="G15" s="35"/>
    </row>
    <row r="16" spans="2:9" x14ac:dyDescent="0.65">
      <c r="B16" s="40">
        <v>5</v>
      </c>
      <c r="C16" s="133" t="s">
        <v>83</v>
      </c>
      <c r="D16" s="133"/>
      <c r="E16" s="109" t="s">
        <v>77</v>
      </c>
      <c r="F16" s="109"/>
      <c r="G16" s="35"/>
    </row>
    <row r="17" spans="2:7" x14ac:dyDescent="0.65">
      <c r="B17" s="40">
        <v>6</v>
      </c>
      <c r="C17" s="133" t="s">
        <v>95</v>
      </c>
      <c r="D17" s="133"/>
      <c r="E17" s="109" t="s">
        <v>77</v>
      </c>
      <c r="F17" s="109"/>
      <c r="G17" s="35"/>
    </row>
    <row r="18" spans="2:7" x14ac:dyDescent="0.65">
      <c r="B18" s="40">
        <v>7</v>
      </c>
      <c r="C18" s="133" t="s">
        <v>66</v>
      </c>
      <c r="D18" s="133"/>
      <c r="E18" s="109" t="s">
        <v>77</v>
      </c>
      <c r="F18" s="109"/>
    </row>
    <row r="19" spans="2:7" x14ac:dyDescent="0.65">
      <c r="B19" s="40">
        <v>8</v>
      </c>
      <c r="C19" s="133" t="s">
        <v>48</v>
      </c>
      <c r="D19" s="133"/>
      <c r="E19" s="109" t="s">
        <v>77</v>
      </c>
      <c r="F19" s="109"/>
    </row>
  </sheetData>
  <mergeCells count="24">
    <mergeCell ref="B10:F10"/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</mergeCells>
  <conditionalFormatting sqref="E5">
    <cfRule type="expression" dxfId="58" priority="24">
      <formula>E5=""</formula>
    </cfRule>
  </conditionalFormatting>
  <conditionalFormatting sqref="D5">
    <cfRule type="expression" dxfId="57" priority="53">
      <formula>D5=""</formula>
    </cfRule>
  </conditionalFormatting>
  <conditionalFormatting sqref="B5">
    <cfRule type="expression" dxfId="56" priority="106">
      <formula>B5=""</formula>
    </cfRule>
  </conditionalFormatting>
  <conditionalFormatting sqref="C5">
    <cfRule type="expression" dxfId="55" priority="144">
      <formula>C5=""</formula>
    </cfRule>
  </conditionalFormatting>
  <conditionalFormatting sqref="D7:I8">
    <cfRule type="expression" dxfId="54" priority="15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7"/>
  <sheetViews>
    <sheetView topLeftCell="A13" zoomScale="85" zoomScaleNormal="85" workbookViewId="0">
      <selection activeCell="F20" sqref="F20"/>
    </sheetView>
  </sheetViews>
  <sheetFormatPr baseColWidth="10" defaultRowHeight="14.25" x14ac:dyDescent="0.65"/>
  <cols>
    <col min="4" max="4" width="15.26953125" customWidth="1"/>
    <col min="5" max="5" width="14.86328125" customWidth="1"/>
    <col min="6" max="6" width="15.1328125" customWidth="1"/>
  </cols>
  <sheetData>
    <row r="2" spans="2:9" ht="20.5" x14ac:dyDescent="0.65">
      <c r="B2" s="106" t="str">
        <f>"PROGRAMA DE OPERACIÓN DEL SERVICIO ("&amp;B7&amp;" - "&amp;C7&amp;")"</f>
        <v>PROGRAMA DE OPERACIÓN DEL SERVICIO (1 -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>
        <v>1</v>
      </c>
      <c r="C7" s="46" t="s">
        <v>69</v>
      </c>
      <c r="D7" s="46" t="str">
        <f>'Operador PA'!E32</f>
        <v>Archipiélago de Chiloé</v>
      </c>
      <c r="E7" s="46" t="str">
        <f>'Operador PA'!G32</f>
        <v>Hospital Regional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1"/>
      <c r="E13" s="52"/>
      <c r="F13" s="51"/>
      <c r="G13" s="52"/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8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59">
        <v>8</v>
      </c>
      <c r="F21" s="58" t="s">
        <v>253</v>
      </c>
      <c r="G21" s="59">
        <v>3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6</v>
      </c>
      <c r="F22" s="56" t="s">
        <v>253</v>
      </c>
      <c r="G22" s="57">
        <v>3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6</v>
      </c>
      <c r="F23" s="58" t="s">
        <v>257</v>
      </c>
      <c r="G23" s="59">
        <v>4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6</v>
      </c>
      <c r="F24" s="56" t="s">
        <v>255</v>
      </c>
      <c r="G24" s="57">
        <v>4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8</v>
      </c>
      <c r="F25" s="58" t="s">
        <v>255</v>
      </c>
      <c r="G25" s="59">
        <v>4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57">
        <v>8</v>
      </c>
      <c r="F26" s="56" t="s">
        <v>255</v>
      </c>
      <c r="G26" s="57">
        <v>4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8</v>
      </c>
      <c r="F27" s="58" t="s">
        <v>255</v>
      </c>
      <c r="G27" s="59">
        <v>4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6</v>
      </c>
      <c r="F28" s="56" t="s">
        <v>253</v>
      </c>
      <c r="G28" s="57">
        <v>4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6</v>
      </c>
      <c r="F29" s="58" t="s">
        <v>253</v>
      </c>
      <c r="G29" s="59">
        <v>4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8</v>
      </c>
      <c r="F30" s="56" t="s">
        <v>253</v>
      </c>
      <c r="G30" s="57">
        <v>4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8</v>
      </c>
      <c r="F31" s="58" t="s">
        <v>253</v>
      </c>
      <c r="G31" s="59">
        <v>4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57">
        <v>8</v>
      </c>
      <c r="F32" s="56" t="s">
        <v>253</v>
      </c>
      <c r="G32" s="57">
        <v>4</v>
      </c>
      <c r="H32" s="56" t="s">
        <v>253</v>
      </c>
      <c r="I32" s="57">
        <v>2</v>
      </c>
    </row>
    <row r="33" spans="2:16" ht="15.5" x14ac:dyDescent="0.65">
      <c r="B33" s="49">
        <v>20</v>
      </c>
      <c r="C33" s="50" t="s">
        <v>267</v>
      </c>
      <c r="D33" s="58" t="s">
        <v>253</v>
      </c>
      <c r="E33" s="59">
        <v>4</v>
      </c>
      <c r="F33" s="58" t="s">
        <v>253</v>
      </c>
      <c r="G33" s="59">
        <v>4</v>
      </c>
      <c r="H33" s="58" t="s">
        <v>253</v>
      </c>
      <c r="I33" s="59">
        <v>2</v>
      </c>
    </row>
    <row r="34" spans="2:16" ht="15.5" x14ac:dyDescent="0.65">
      <c r="B34" s="53">
        <v>21</v>
      </c>
      <c r="C34" s="47" t="s">
        <v>268</v>
      </c>
      <c r="D34" s="56" t="s">
        <v>253</v>
      </c>
      <c r="E34" s="57">
        <v>4</v>
      </c>
      <c r="F34" s="56"/>
      <c r="G34" s="57"/>
      <c r="H34" s="56"/>
      <c r="I34" s="57"/>
      <c r="P34" t="s">
        <v>194</v>
      </c>
    </row>
    <row r="35" spans="2:16" ht="15.5" x14ac:dyDescent="0.65">
      <c r="B35" s="49">
        <v>22</v>
      </c>
      <c r="C35" s="50" t="s">
        <v>269</v>
      </c>
      <c r="D35" s="51"/>
      <c r="E35" s="52"/>
      <c r="F35" s="51"/>
      <c r="G35" s="52"/>
      <c r="H35" s="51"/>
      <c r="I35" s="52"/>
    </row>
    <row r="36" spans="2:16" ht="15.5" x14ac:dyDescent="0.65">
      <c r="B36" s="53">
        <v>23</v>
      </c>
      <c r="C36" s="47" t="s">
        <v>270</v>
      </c>
      <c r="D36" s="54"/>
      <c r="E36" s="55"/>
      <c r="F36" s="54"/>
      <c r="G36" s="55"/>
      <c r="H36" s="54"/>
      <c r="I36" s="55"/>
    </row>
    <row r="37" spans="2:16" ht="15.5" x14ac:dyDescent="0.65">
      <c r="B37" s="49" t="s">
        <v>271</v>
      </c>
      <c r="C37" s="50"/>
      <c r="D37" s="60" t="s">
        <v>272</v>
      </c>
      <c r="E37" s="61">
        <f>+SUM(E13:E36)</f>
        <v>102</v>
      </c>
      <c r="F37" s="60" t="s">
        <v>272</v>
      </c>
      <c r="G37" s="61">
        <f>+SUM(G13:G36)</f>
        <v>50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3" priority="23">
      <formula>E7=""</formula>
    </cfRule>
  </conditionalFormatting>
  <conditionalFormatting sqref="D7">
    <cfRule type="expression" dxfId="52" priority="72">
      <formula>D7=""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85" zoomScaleNormal="85" workbookViewId="0">
      <selection activeCell="M29" sqref="M29"/>
    </sheetView>
  </sheetViews>
  <sheetFormatPr baseColWidth="10" defaultRowHeight="14.25" x14ac:dyDescent="0.65"/>
  <cols>
    <col min="4" max="4" width="15" customWidth="1"/>
    <col min="5" max="5" width="12.40625" customWidth="1"/>
    <col min="6" max="6" width="21.26953125" customWidth="1"/>
  </cols>
  <sheetData>
    <row r="2" spans="2:9" ht="20.5" x14ac:dyDescent="0.65">
      <c r="B2" s="106" t="str">
        <f>"PROGRAMA DE OPERACIÓN DEL SERVICIO ("&amp;B7&amp;" - "&amp;C7&amp;")"</f>
        <v>PROGRAMA DE OPERACIÓN DEL SERVICIO (1 - REGRESO)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>
        <v>1</v>
      </c>
      <c r="C7" s="46" t="s">
        <v>99</v>
      </c>
      <c r="D7" s="46" t="str">
        <f>'Operador PA'!E33</f>
        <v>Hospital Regional</v>
      </c>
      <c r="E7" s="46" t="str">
        <f>'Operador PA'!G33</f>
        <v>Archipiélago de Chiloé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1"/>
      <c r="E13" s="52"/>
      <c r="F13" s="51"/>
      <c r="G13" s="52"/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5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59">
        <v>4</v>
      </c>
      <c r="F21" s="58" t="s">
        <v>253</v>
      </c>
      <c r="G21" s="59">
        <v>3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4</v>
      </c>
      <c r="F22" s="56" t="s">
        <v>253</v>
      </c>
      <c r="G22" s="57">
        <v>3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4</v>
      </c>
      <c r="F23" s="58" t="s">
        <v>257</v>
      </c>
      <c r="G23" s="59">
        <v>4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6</v>
      </c>
      <c r="F24" s="56" t="s">
        <v>255</v>
      </c>
      <c r="G24" s="57">
        <v>4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6</v>
      </c>
      <c r="F25" s="58" t="s">
        <v>255</v>
      </c>
      <c r="G25" s="59">
        <v>4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57">
        <v>6</v>
      </c>
      <c r="F26" s="56" t="s">
        <v>255</v>
      </c>
      <c r="G26" s="57">
        <v>4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6</v>
      </c>
      <c r="F27" s="58" t="s">
        <v>255</v>
      </c>
      <c r="G27" s="59">
        <v>4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6</v>
      </c>
      <c r="F28" s="56" t="s">
        <v>253</v>
      </c>
      <c r="G28" s="57">
        <v>4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6</v>
      </c>
      <c r="F29" s="58" t="s">
        <v>253</v>
      </c>
      <c r="G29" s="59">
        <v>4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6</v>
      </c>
      <c r="F30" s="56" t="s">
        <v>253</v>
      </c>
      <c r="G30" s="57">
        <v>4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6</v>
      </c>
      <c r="F31" s="58" t="s">
        <v>253</v>
      </c>
      <c r="G31" s="59">
        <v>4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57">
        <v>5</v>
      </c>
      <c r="F32" s="56" t="s">
        <v>253</v>
      </c>
      <c r="G32" s="57">
        <v>4</v>
      </c>
      <c r="H32" s="56" t="s">
        <v>253</v>
      </c>
      <c r="I32" s="57">
        <v>2</v>
      </c>
    </row>
    <row r="33" spans="2:9" ht="15.5" x14ac:dyDescent="0.65">
      <c r="B33" s="49">
        <v>20</v>
      </c>
      <c r="C33" s="50" t="s">
        <v>267</v>
      </c>
      <c r="D33" s="58" t="s">
        <v>253</v>
      </c>
      <c r="E33" s="59">
        <v>4</v>
      </c>
      <c r="F33" s="58" t="s">
        <v>253</v>
      </c>
      <c r="G33" s="59">
        <v>4</v>
      </c>
      <c r="H33" s="58" t="s">
        <v>253</v>
      </c>
      <c r="I33" s="59">
        <v>2</v>
      </c>
    </row>
    <row r="34" spans="2:9" ht="15.5" x14ac:dyDescent="0.65">
      <c r="B34" s="53">
        <v>21</v>
      </c>
      <c r="C34" s="47" t="s">
        <v>268</v>
      </c>
      <c r="D34" s="54" t="s">
        <v>253</v>
      </c>
      <c r="E34" s="57">
        <v>4</v>
      </c>
      <c r="F34" s="54"/>
      <c r="G34" s="55"/>
      <c r="H34" s="54"/>
      <c r="I34" s="55"/>
    </row>
    <row r="35" spans="2:9" ht="15.5" x14ac:dyDescent="0.65">
      <c r="B35" s="49">
        <v>22</v>
      </c>
      <c r="C35" s="50" t="s">
        <v>269</v>
      </c>
      <c r="D35" s="51"/>
      <c r="E35" s="52"/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4"/>
      <c r="E36" s="55"/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78</v>
      </c>
      <c r="F37" s="60" t="s">
        <v>272</v>
      </c>
      <c r="G37" s="61">
        <f>+SUM(G13:G36)</f>
        <v>50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1" priority="25">
      <formula>E7=""</formula>
    </cfRule>
  </conditionalFormatting>
  <conditionalFormatting sqref="D7">
    <cfRule type="expression" dxfId="50" priority="70">
      <formula>D7=""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I51" sqref="I51"/>
    </sheetView>
  </sheetViews>
  <sheetFormatPr baseColWidth="10" defaultRowHeight="14.25" x14ac:dyDescent="0.65"/>
  <cols>
    <col min="4" max="4" width="12.40625" customWidth="1"/>
    <col min="5" max="5" width="21.40625" customWidth="1"/>
    <col min="6" max="6" width="1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(1VN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 t="s">
        <v>51</v>
      </c>
      <c r="C7" s="46" t="s">
        <v>69</v>
      </c>
      <c r="D7" s="46" t="str">
        <f>'Operador PA'!E34</f>
        <v>Archipiélago de Chiloé</v>
      </c>
      <c r="E7" s="46" t="str">
        <f>'Operador PA'!G34</f>
        <v>Inacap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2</v>
      </c>
      <c r="F13" s="58" t="s">
        <v>253</v>
      </c>
      <c r="G13" s="59">
        <v>2</v>
      </c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4"/>
      <c r="E20" s="55"/>
      <c r="F20" s="54"/>
      <c r="G20" s="55"/>
      <c r="H20" s="54"/>
      <c r="I20" s="55"/>
    </row>
    <row r="21" spans="2:9" ht="15.5" x14ac:dyDescent="0.65">
      <c r="B21" s="49">
        <v>8</v>
      </c>
      <c r="C21" s="50" t="s">
        <v>252</v>
      </c>
      <c r="D21" s="51"/>
      <c r="E21" s="52"/>
      <c r="F21" s="51"/>
      <c r="G21" s="52"/>
      <c r="H21" s="51"/>
      <c r="I21" s="52"/>
    </row>
    <row r="22" spans="2:9" ht="15.5" x14ac:dyDescent="0.65">
      <c r="B22" s="53">
        <v>9</v>
      </c>
      <c r="C22" s="47" t="s">
        <v>254</v>
      </c>
      <c r="D22" s="54"/>
      <c r="E22" s="55"/>
      <c r="F22" s="54"/>
      <c r="G22" s="55"/>
      <c r="H22" s="54"/>
      <c r="I22" s="55"/>
    </row>
    <row r="23" spans="2:9" ht="15.5" x14ac:dyDescent="0.65">
      <c r="B23" s="49">
        <v>10</v>
      </c>
      <c r="C23" s="50" t="s">
        <v>256</v>
      </c>
      <c r="D23" s="51"/>
      <c r="E23" s="52"/>
      <c r="F23" s="51"/>
      <c r="G23" s="52"/>
      <c r="H23" s="51"/>
      <c r="I23" s="52"/>
    </row>
    <row r="24" spans="2:9" ht="15.5" x14ac:dyDescent="0.65">
      <c r="B24" s="53">
        <v>11</v>
      </c>
      <c r="C24" s="47" t="s">
        <v>258</v>
      </c>
      <c r="D24" s="54"/>
      <c r="E24" s="55"/>
      <c r="F24" s="54"/>
      <c r="G24" s="55"/>
      <c r="H24" s="54"/>
      <c r="I24" s="55"/>
    </row>
    <row r="25" spans="2:9" ht="15.5" x14ac:dyDescent="0.65">
      <c r="B25" s="49">
        <v>12</v>
      </c>
      <c r="C25" s="50" t="s">
        <v>259</v>
      </c>
      <c r="D25" s="51"/>
      <c r="E25" s="52"/>
      <c r="F25" s="51"/>
      <c r="G25" s="52"/>
      <c r="H25" s="51"/>
      <c r="I25" s="52"/>
    </row>
    <row r="26" spans="2:9" ht="15.5" x14ac:dyDescent="0.65">
      <c r="B26" s="53">
        <v>13</v>
      </c>
      <c r="C26" s="47" t="s">
        <v>260</v>
      </c>
      <c r="D26" s="54"/>
      <c r="E26" s="55"/>
      <c r="F26" s="54"/>
      <c r="G26" s="55"/>
      <c r="H26" s="54"/>
      <c r="I26" s="55"/>
    </row>
    <row r="27" spans="2:9" ht="15.5" x14ac:dyDescent="0.65">
      <c r="B27" s="49">
        <v>14</v>
      </c>
      <c r="C27" s="50" t="s">
        <v>261</v>
      </c>
      <c r="D27" s="51"/>
      <c r="E27" s="52"/>
      <c r="F27" s="51"/>
      <c r="G27" s="52"/>
      <c r="H27" s="51"/>
      <c r="I27" s="52"/>
    </row>
    <row r="28" spans="2:9" ht="15.5" x14ac:dyDescent="0.65">
      <c r="B28" s="53">
        <v>15</v>
      </c>
      <c r="C28" s="47" t="s">
        <v>262</v>
      </c>
      <c r="D28" s="54"/>
      <c r="E28" s="55"/>
      <c r="F28" s="54"/>
      <c r="G28" s="55"/>
      <c r="H28" s="54"/>
      <c r="I28" s="55"/>
    </row>
    <row r="29" spans="2:9" ht="15.5" x14ac:dyDescent="0.65">
      <c r="B29" s="49">
        <v>16</v>
      </c>
      <c r="C29" s="50" t="s">
        <v>263</v>
      </c>
      <c r="D29" s="51"/>
      <c r="E29" s="52"/>
      <c r="F29" s="51"/>
      <c r="G29" s="52"/>
      <c r="H29" s="51"/>
      <c r="I29" s="52"/>
    </row>
    <row r="30" spans="2:9" ht="15.5" x14ac:dyDescent="0.65">
      <c r="B30" s="53">
        <v>17</v>
      </c>
      <c r="C30" s="47" t="s">
        <v>264</v>
      </c>
      <c r="D30" s="54"/>
      <c r="E30" s="55"/>
      <c r="F30" s="54"/>
      <c r="G30" s="55"/>
      <c r="H30" s="54"/>
      <c r="I30" s="55"/>
    </row>
    <row r="31" spans="2:9" ht="15.5" x14ac:dyDescent="0.65">
      <c r="B31" s="49">
        <v>18</v>
      </c>
      <c r="C31" s="50" t="s">
        <v>265</v>
      </c>
      <c r="D31" s="51"/>
      <c r="E31" s="52"/>
      <c r="F31" s="51"/>
      <c r="G31" s="52"/>
      <c r="H31" s="51"/>
      <c r="I31" s="52"/>
    </row>
    <row r="32" spans="2:9" ht="15.5" x14ac:dyDescent="0.65">
      <c r="B32" s="53">
        <v>19</v>
      </c>
      <c r="C32" s="47" t="s">
        <v>266</v>
      </c>
      <c r="D32" s="54"/>
      <c r="E32" s="55"/>
      <c r="F32" s="54"/>
      <c r="G32" s="55"/>
      <c r="H32" s="54"/>
      <c r="I32" s="55"/>
    </row>
    <row r="33" spans="2:9" ht="15.5" x14ac:dyDescent="0.65">
      <c r="B33" s="49">
        <v>20</v>
      </c>
      <c r="C33" s="50" t="s">
        <v>267</v>
      </c>
      <c r="D33" s="51"/>
      <c r="E33" s="52"/>
      <c r="F33" s="51"/>
      <c r="G33" s="52"/>
      <c r="H33" s="51"/>
      <c r="I33" s="52"/>
    </row>
    <row r="34" spans="2:9" ht="15.5" x14ac:dyDescent="0.65">
      <c r="B34" s="53">
        <v>21</v>
      </c>
      <c r="C34" s="47" t="s">
        <v>268</v>
      </c>
      <c r="D34" s="54"/>
      <c r="E34" s="55"/>
      <c r="F34" s="54"/>
      <c r="G34" s="55"/>
      <c r="H34" s="54"/>
      <c r="I34" s="55"/>
    </row>
    <row r="35" spans="2:9" ht="15.5" x14ac:dyDescent="0.65">
      <c r="B35" s="49">
        <v>22</v>
      </c>
      <c r="C35" s="50" t="s">
        <v>269</v>
      </c>
      <c r="D35" s="58" t="s">
        <v>253</v>
      </c>
      <c r="E35" s="59">
        <v>2</v>
      </c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6" t="s">
        <v>253</v>
      </c>
      <c r="E36" s="57">
        <v>2</v>
      </c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6</v>
      </c>
      <c r="F37" s="60" t="s">
        <v>272</v>
      </c>
      <c r="G37" s="61">
        <f>+SUM(G13:G36)</f>
        <v>2</v>
      </c>
      <c r="H37" s="60" t="s">
        <v>272</v>
      </c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9" priority="19">
      <formula>E7=""</formula>
    </cfRule>
  </conditionalFormatting>
  <conditionalFormatting sqref="D7">
    <cfRule type="expression" dxfId="48" priority="69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3" sqref="D13"/>
    </sheetView>
  </sheetViews>
  <sheetFormatPr baseColWidth="10" defaultRowHeight="14.25" x14ac:dyDescent="0.65"/>
  <cols>
    <col min="4" max="4" width="13.40625" customWidth="1"/>
    <col min="5" max="5" width="19.40625" customWidth="1"/>
    <col min="6" max="6" width="16.40625" customWidth="1"/>
  </cols>
  <sheetData>
    <row r="2" spans="2:9" ht="20.5" x14ac:dyDescent="0.65">
      <c r="B2" s="106" t="str">
        <f>"PROGRAMA DE OPERACIÓN DEL SERVICIO ("&amp;B7&amp;" - "&amp;C7&amp;")"</f>
        <v>PROGRAMA DE OPERACIÓN DEL SERVICIO (1VN - REGRESO)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x14ac:dyDescent="0.65">
      <c r="B7" s="46" t="s">
        <v>51</v>
      </c>
      <c r="C7" s="46" t="s">
        <v>99</v>
      </c>
      <c r="D7" s="46" t="str">
        <f>'Operador PA'!E35</f>
        <v>Inacap</v>
      </c>
      <c r="E7" s="46" t="str">
        <f>'Operador PA'!G35</f>
        <v>Archipiélago de Chiloé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2</v>
      </c>
      <c r="F13" s="58" t="s">
        <v>253</v>
      </c>
      <c r="G13" s="59">
        <v>2</v>
      </c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4"/>
      <c r="E20" s="55"/>
      <c r="F20" s="54"/>
      <c r="G20" s="55"/>
      <c r="H20" s="54"/>
      <c r="I20" s="55"/>
    </row>
    <row r="21" spans="2:9" ht="15.5" x14ac:dyDescent="0.65">
      <c r="B21" s="49">
        <v>8</v>
      </c>
      <c r="C21" s="50" t="s">
        <v>252</v>
      </c>
      <c r="D21" s="51"/>
      <c r="E21" s="52"/>
      <c r="F21" s="51"/>
      <c r="G21" s="52"/>
      <c r="H21" s="51"/>
      <c r="I21" s="52"/>
    </row>
    <row r="22" spans="2:9" ht="15.5" x14ac:dyDescent="0.65">
      <c r="B22" s="53">
        <v>9</v>
      </c>
      <c r="C22" s="47" t="s">
        <v>254</v>
      </c>
      <c r="D22" s="54"/>
      <c r="E22" s="55"/>
      <c r="F22" s="54"/>
      <c r="G22" s="55"/>
      <c r="H22" s="54"/>
      <c r="I22" s="55"/>
    </row>
    <row r="23" spans="2:9" ht="15.5" x14ac:dyDescent="0.65">
      <c r="B23" s="49">
        <v>10</v>
      </c>
      <c r="C23" s="50" t="s">
        <v>256</v>
      </c>
      <c r="D23" s="51"/>
      <c r="E23" s="52"/>
      <c r="F23" s="51"/>
      <c r="G23" s="52"/>
      <c r="H23" s="51"/>
      <c r="I23" s="52"/>
    </row>
    <row r="24" spans="2:9" ht="15.5" x14ac:dyDescent="0.65">
      <c r="B24" s="53">
        <v>11</v>
      </c>
      <c r="C24" s="47" t="s">
        <v>258</v>
      </c>
      <c r="D24" s="54"/>
      <c r="E24" s="55"/>
      <c r="F24" s="54"/>
      <c r="G24" s="55"/>
      <c r="H24" s="54"/>
      <c r="I24" s="55"/>
    </row>
    <row r="25" spans="2:9" ht="15.5" x14ac:dyDescent="0.65">
      <c r="B25" s="49">
        <v>12</v>
      </c>
      <c r="C25" s="50" t="s">
        <v>259</v>
      </c>
      <c r="D25" s="51"/>
      <c r="E25" s="52"/>
      <c r="F25" s="51"/>
      <c r="G25" s="52"/>
      <c r="H25" s="51"/>
      <c r="I25" s="52"/>
    </row>
    <row r="26" spans="2:9" ht="15.5" x14ac:dyDescent="0.65">
      <c r="B26" s="53">
        <v>13</v>
      </c>
      <c r="C26" s="47" t="s">
        <v>260</v>
      </c>
      <c r="D26" s="54"/>
      <c r="E26" s="55"/>
      <c r="F26" s="54"/>
      <c r="G26" s="55"/>
      <c r="H26" s="54"/>
      <c r="I26" s="55"/>
    </row>
    <row r="27" spans="2:9" ht="15.5" x14ac:dyDescent="0.65">
      <c r="B27" s="49">
        <v>14</v>
      </c>
      <c r="C27" s="50" t="s">
        <v>261</v>
      </c>
      <c r="D27" s="51"/>
      <c r="E27" s="52"/>
      <c r="F27" s="51"/>
      <c r="G27" s="52"/>
      <c r="H27" s="51"/>
      <c r="I27" s="52"/>
    </row>
    <row r="28" spans="2:9" ht="15.5" x14ac:dyDescent="0.65">
      <c r="B28" s="53">
        <v>15</v>
      </c>
      <c r="C28" s="47" t="s">
        <v>262</v>
      </c>
      <c r="D28" s="54"/>
      <c r="E28" s="55"/>
      <c r="F28" s="54"/>
      <c r="G28" s="55"/>
      <c r="H28" s="54"/>
      <c r="I28" s="55"/>
    </row>
    <row r="29" spans="2:9" ht="15.5" x14ac:dyDescent="0.65">
      <c r="B29" s="49">
        <v>16</v>
      </c>
      <c r="C29" s="50" t="s">
        <v>263</v>
      </c>
      <c r="D29" s="51"/>
      <c r="E29" s="52"/>
      <c r="F29" s="51"/>
      <c r="G29" s="52"/>
      <c r="H29" s="51"/>
      <c r="I29" s="52"/>
    </row>
    <row r="30" spans="2:9" ht="15.5" x14ac:dyDescent="0.65">
      <c r="B30" s="53">
        <v>17</v>
      </c>
      <c r="C30" s="47" t="s">
        <v>264</v>
      </c>
      <c r="D30" s="54"/>
      <c r="E30" s="55"/>
      <c r="F30" s="54"/>
      <c r="G30" s="55"/>
      <c r="H30" s="54"/>
      <c r="I30" s="55"/>
    </row>
    <row r="31" spans="2:9" ht="15.5" x14ac:dyDescent="0.65">
      <c r="B31" s="49">
        <v>18</v>
      </c>
      <c r="C31" s="50" t="s">
        <v>265</v>
      </c>
      <c r="D31" s="51"/>
      <c r="E31" s="52"/>
      <c r="F31" s="51"/>
      <c r="G31" s="52"/>
      <c r="H31" s="51"/>
      <c r="I31" s="52"/>
    </row>
    <row r="32" spans="2:9" ht="15.5" x14ac:dyDescent="0.65">
      <c r="B32" s="53">
        <v>19</v>
      </c>
      <c r="C32" s="47" t="s">
        <v>266</v>
      </c>
      <c r="D32" s="54"/>
      <c r="E32" s="55"/>
      <c r="F32" s="54"/>
      <c r="G32" s="55"/>
      <c r="H32" s="54"/>
      <c r="I32" s="55"/>
    </row>
    <row r="33" spans="2:9" ht="15.5" x14ac:dyDescent="0.65">
      <c r="B33" s="49">
        <v>20</v>
      </c>
      <c r="C33" s="50" t="s">
        <v>267</v>
      </c>
      <c r="D33" s="51"/>
      <c r="E33" s="52"/>
      <c r="F33" s="51"/>
      <c r="G33" s="52"/>
      <c r="H33" s="51"/>
      <c r="I33" s="52"/>
    </row>
    <row r="34" spans="2:9" ht="15.5" x14ac:dyDescent="0.65">
      <c r="B34" s="53">
        <v>21</v>
      </c>
      <c r="C34" s="47" t="s">
        <v>268</v>
      </c>
      <c r="D34" s="54"/>
      <c r="E34" s="55"/>
      <c r="F34" s="54"/>
      <c r="G34" s="55"/>
      <c r="H34" s="54"/>
      <c r="I34" s="55"/>
    </row>
    <row r="35" spans="2:9" ht="15.5" x14ac:dyDescent="0.65">
      <c r="B35" s="49">
        <v>22</v>
      </c>
      <c r="C35" s="50" t="s">
        <v>269</v>
      </c>
      <c r="D35" s="58" t="s">
        <v>253</v>
      </c>
      <c r="E35" s="59">
        <v>2</v>
      </c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6" t="s">
        <v>253</v>
      </c>
      <c r="E36" s="57">
        <v>2</v>
      </c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6</v>
      </c>
      <c r="F37" s="60" t="s">
        <v>272</v>
      </c>
      <c r="G37" s="61">
        <f>+SUM(G13:G36)</f>
        <v>2</v>
      </c>
      <c r="H37" s="60" t="s">
        <v>272</v>
      </c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7" priority="21">
      <formula>E7=""</formula>
    </cfRule>
  </conditionalFormatting>
  <conditionalFormatting sqref="D7">
    <cfRule type="expression" dxfId="46" priority="65">
      <formula>D7=""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zoomScale="85" zoomScaleNormal="85" workbookViewId="0">
      <selection activeCell="I46" sqref="I46"/>
    </sheetView>
  </sheetViews>
  <sheetFormatPr baseColWidth="10" defaultRowHeight="14.25" x14ac:dyDescent="0.65"/>
  <cols>
    <col min="4" max="4" width="18.40625" customWidth="1"/>
    <col min="6" max="6" width="20.40625" customWidth="1"/>
  </cols>
  <sheetData>
    <row r="2" spans="2:9" ht="20.5" x14ac:dyDescent="0.65">
      <c r="B2" s="106" t="str">
        <f>"PROGRAMA DE OPERACIÓN DEL SERVICIO ("&amp;B7&amp;" - "&amp;C7&amp;")"</f>
        <v>PROGRAMA DE OPERACIÓN DEL SERVICIO (2 -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x14ac:dyDescent="0.65">
      <c r="B7" s="46">
        <v>2</v>
      </c>
      <c r="C7" s="46" t="s">
        <v>69</v>
      </c>
      <c r="D7" s="46" t="str">
        <f>'Operador PA'!E36</f>
        <v>Villa Nelda Panicucci</v>
      </c>
      <c r="E7" s="46" t="str">
        <f>'Operador PA'!G36</f>
        <v>Zona Franca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1"/>
      <c r="E13" s="52"/>
      <c r="F13" s="51"/>
      <c r="G13" s="52"/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8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59">
        <v>5</v>
      </c>
      <c r="F21" s="58" t="s">
        <v>253</v>
      </c>
      <c r="G21" s="59">
        <v>3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5</v>
      </c>
      <c r="F22" s="56" t="s">
        <v>253</v>
      </c>
      <c r="G22" s="57">
        <v>3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5</v>
      </c>
      <c r="F23" s="58" t="s">
        <v>257</v>
      </c>
      <c r="G23" s="59">
        <v>4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5</v>
      </c>
      <c r="F24" s="56" t="s">
        <v>255</v>
      </c>
      <c r="G24" s="57">
        <v>4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4</v>
      </c>
      <c r="F25" s="58" t="s">
        <v>255</v>
      </c>
      <c r="G25" s="59">
        <v>4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57">
        <v>4</v>
      </c>
      <c r="F26" s="56" t="s">
        <v>255</v>
      </c>
      <c r="G26" s="57">
        <v>4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4</v>
      </c>
      <c r="F27" s="58" t="s">
        <v>255</v>
      </c>
      <c r="G27" s="59">
        <v>4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4</v>
      </c>
      <c r="F28" s="56" t="s">
        <v>253</v>
      </c>
      <c r="G28" s="57">
        <v>4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4</v>
      </c>
      <c r="F29" s="58" t="s">
        <v>253</v>
      </c>
      <c r="G29" s="59">
        <v>4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4</v>
      </c>
      <c r="F30" s="56" t="s">
        <v>253</v>
      </c>
      <c r="G30" s="57">
        <v>4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4</v>
      </c>
      <c r="F31" s="58" t="s">
        <v>253</v>
      </c>
      <c r="G31" s="59">
        <v>4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57">
        <v>2</v>
      </c>
      <c r="F32" s="56" t="s">
        <v>253</v>
      </c>
      <c r="G32" s="57">
        <v>4</v>
      </c>
      <c r="H32" s="56" t="s">
        <v>253</v>
      </c>
      <c r="I32" s="57">
        <v>2</v>
      </c>
    </row>
    <row r="33" spans="2:9" ht="15.5" x14ac:dyDescent="0.65">
      <c r="B33" s="49">
        <v>20</v>
      </c>
      <c r="C33" s="50" t="s">
        <v>267</v>
      </c>
      <c r="D33" s="58" t="s">
        <v>253</v>
      </c>
      <c r="E33" s="59">
        <v>2</v>
      </c>
      <c r="F33" s="58" t="s">
        <v>253</v>
      </c>
      <c r="G33" s="59">
        <v>4</v>
      </c>
      <c r="H33" s="58" t="s">
        <v>253</v>
      </c>
      <c r="I33" s="59">
        <v>2</v>
      </c>
    </row>
    <row r="34" spans="2:9" ht="15.5" x14ac:dyDescent="0.65">
      <c r="B34" s="53">
        <v>21</v>
      </c>
      <c r="C34" s="47" t="s">
        <v>268</v>
      </c>
      <c r="D34" s="56" t="s">
        <v>253</v>
      </c>
      <c r="E34" s="57">
        <v>2</v>
      </c>
      <c r="F34" s="56"/>
      <c r="G34" s="57"/>
      <c r="H34" s="56"/>
      <c r="I34" s="57"/>
    </row>
    <row r="35" spans="2:9" ht="15.5" x14ac:dyDescent="0.65">
      <c r="B35" s="49">
        <v>22</v>
      </c>
      <c r="C35" s="50" t="s">
        <v>269</v>
      </c>
      <c r="D35" s="51"/>
      <c r="E35" s="52"/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4"/>
      <c r="E36" s="55"/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62</v>
      </c>
      <c r="F37" s="60" t="s">
        <v>272</v>
      </c>
      <c r="G37" s="61">
        <f>+SUM(G13:G36)</f>
        <v>50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5" priority="33">
      <formula>E7=""</formula>
    </cfRule>
  </conditionalFormatting>
  <conditionalFormatting sqref="D7">
    <cfRule type="expression" dxfId="44" priority="76">
      <formula>D7=""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90" zoomScaleNormal="90" workbookViewId="0">
      <selection activeCell="H33" sqref="H33"/>
    </sheetView>
  </sheetViews>
  <sheetFormatPr baseColWidth="10" defaultRowHeight="14.25" x14ac:dyDescent="0.65"/>
  <cols>
    <col min="5" max="5" width="26.40625" customWidth="1"/>
    <col min="6" max="6" width="19.7265625" customWidth="1"/>
  </cols>
  <sheetData>
    <row r="2" spans="2:9" ht="20.5" x14ac:dyDescent="0.65">
      <c r="B2" s="106" t="str">
        <f>"PROGRAMA DE OPERACIÓN DEL SERVICIO ("&amp;B7&amp;" - "&amp;C7&amp;")"</f>
        <v>PROGRAMA DE OPERACIÓN DEL SERVICIO (2 - REGRESO)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x14ac:dyDescent="0.65">
      <c r="B7" s="46">
        <v>2</v>
      </c>
      <c r="C7" s="46" t="s">
        <v>99</v>
      </c>
      <c r="D7" s="46" t="str">
        <f>'Operador PA'!E37</f>
        <v>Zona Franca</v>
      </c>
      <c r="E7" s="46" t="str">
        <f>'Operador PA'!G37</f>
        <v>Villa Nelda Panicucci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1"/>
      <c r="E13" s="52"/>
      <c r="F13" s="51"/>
      <c r="G13" s="52"/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5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59">
        <v>2</v>
      </c>
      <c r="F21" s="58" t="s">
        <v>253</v>
      </c>
      <c r="G21" s="59">
        <v>3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2</v>
      </c>
      <c r="F22" s="56" t="s">
        <v>253</v>
      </c>
      <c r="G22" s="57">
        <v>3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2</v>
      </c>
      <c r="F23" s="58" t="s">
        <v>257</v>
      </c>
      <c r="G23" s="59">
        <v>4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2</v>
      </c>
      <c r="F24" s="56" t="s">
        <v>255</v>
      </c>
      <c r="G24" s="57">
        <v>4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4</v>
      </c>
      <c r="F25" s="58" t="s">
        <v>255</v>
      </c>
      <c r="G25" s="59">
        <v>4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57">
        <v>4</v>
      </c>
      <c r="F26" s="56" t="s">
        <v>255</v>
      </c>
      <c r="G26" s="57">
        <v>4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4</v>
      </c>
      <c r="F27" s="58" t="s">
        <v>255</v>
      </c>
      <c r="G27" s="59">
        <v>4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4</v>
      </c>
      <c r="F28" s="56" t="s">
        <v>253</v>
      </c>
      <c r="G28" s="57">
        <v>4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4</v>
      </c>
      <c r="F29" s="58" t="s">
        <v>253</v>
      </c>
      <c r="G29" s="59">
        <v>4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4</v>
      </c>
      <c r="F30" s="56" t="s">
        <v>253</v>
      </c>
      <c r="G30" s="57">
        <v>4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4</v>
      </c>
      <c r="F31" s="58" t="s">
        <v>253</v>
      </c>
      <c r="G31" s="59">
        <v>4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57">
        <v>2</v>
      </c>
      <c r="F32" s="56" t="s">
        <v>253</v>
      </c>
      <c r="G32" s="57">
        <v>4</v>
      </c>
      <c r="H32" s="56" t="s">
        <v>253</v>
      </c>
      <c r="I32" s="57">
        <v>2</v>
      </c>
    </row>
    <row r="33" spans="2:9" ht="15.5" x14ac:dyDescent="0.65">
      <c r="B33" s="49">
        <v>20</v>
      </c>
      <c r="C33" s="50" t="s">
        <v>267</v>
      </c>
      <c r="D33" s="58" t="s">
        <v>253</v>
      </c>
      <c r="E33" s="59">
        <v>2</v>
      </c>
      <c r="F33" s="58" t="s">
        <v>253</v>
      </c>
      <c r="G33" s="59">
        <v>4</v>
      </c>
      <c r="H33" s="58" t="s">
        <v>253</v>
      </c>
      <c r="I33" s="59">
        <v>2</v>
      </c>
    </row>
    <row r="34" spans="2:9" ht="15.5" x14ac:dyDescent="0.65">
      <c r="B34" s="53">
        <v>21</v>
      </c>
      <c r="C34" s="47" t="s">
        <v>268</v>
      </c>
      <c r="D34" s="56" t="s">
        <v>253</v>
      </c>
      <c r="E34" s="57">
        <v>2</v>
      </c>
      <c r="F34" s="56"/>
      <c r="G34" s="57"/>
      <c r="H34" s="56"/>
      <c r="I34" s="57"/>
    </row>
    <row r="35" spans="2:9" ht="15.5" x14ac:dyDescent="0.65">
      <c r="B35" s="49">
        <v>22</v>
      </c>
      <c r="C35" s="50" t="s">
        <v>269</v>
      </c>
      <c r="D35" s="51"/>
      <c r="E35" s="52"/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4"/>
      <c r="E36" s="55"/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47</v>
      </c>
      <c r="F37" s="60" t="s">
        <v>272</v>
      </c>
      <c r="G37" s="61">
        <f>+SUM(G13:G36)</f>
        <v>50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3" priority="35">
      <formula>E7=""</formula>
    </cfRule>
  </conditionalFormatting>
  <conditionalFormatting sqref="D7">
    <cfRule type="expression" dxfId="42" priority="73">
      <formula>D7=""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J64" sqref="J64"/>
    </sheetView>
  </sheetViews>
  <sheetFormatPr baseColWidth="10" defaultRowHeight="14.25" x14ac:dyDescent="0.65"/>
  <cols>
    <col min="5" max="5" width="13.86328125" customWidth="1"/>
    <col min="6" max="6" width="1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(2VN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 t="s">
        <v>55</v>
      </c>
      <c r="C7" s="46" t="s">
        <v>69</v>
      </c>
      <c r="D7" s="46" t="str">
        <f>'Operador PA'!E38</f>
        <v>Villa Nelda Panicucci</v>
      </c>
      <c r="E7" s="46" t="str">
        <f>'Operador PA'!G38</f>
        <v>Inacap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2</v>
      </c>
      <c r="F13" s="58" t="s">
        <v>273</v>
      </c>
      <c r="G13" s="59">
        <v>2</v>
      </c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4"/>
      <c r="E20" s="55"/>
      <c r="F20" s="54"/>
      <c r="G20" s="55"/>
      <c r="H20" s="54"/>
      <c r="I20" s="55"/>
    </row>
    <row r="21" spans="2:9" ht="15.5" x14ac:dyDescent="0.65">
      <c r="B21" s="49">
        <v>8</v>
      </c>
      <c r="C21" s="50" t="s">
        <v>252</v>
      </c>
      <c r="D21" s="51"/>
      <c r="E21" s="52"/>
      <c r="F21" s="51"/>
      <c r="G21" s="52"/>
      <c r="H21" s="51"/>
      <c r="I21" s="52"/>
    </row>
    <row r="22" spans="2:9" ht="15.5" x14ac:dyDescent="0.65">
      <c r="B22" s="53">
        <v>9</v>
      </c>
      <c r="C22" s="47" t="s">
        <v>254</v>
      </c>
      <c r="D22" s="54"/>
      <c r="E22" s="55"/>
      <c r="F22" s="54"/>
      <c r="G22" s="55"/>
      <c r="H22" s="54"/>
      <c r="I22" s="55"/>
    </row>
    <row r="23" spans="2:9" ht="15.5" x14ac:dyDescent="0.65">
      <c r="B23" s="49">
        <v>10</v>
      </c>
      <c r="C23" s="50" t="s">
        <v>256</v>
      </c>
      <c r="D23" s="51"/>
      <c r="E23" s="52"/>
      <c r="F23" s="51"/>
      <c r="G23" s="52"/>
      <c r="H23" s="51"/>
      <c r="I23" s="52"/>
    </row>
    <row r="24" spans="2:9" ht="15.5" x14ac:dyDescent="0.65">
      <c r="B24" s="53">
        <v>11</v>
      </c>
      <c r="C24" s="47" t="s">
        <v>258</v>
      </c>
      <c r="D24" s="54"/>
      <c r="E24" s="55"/>
      <c r="F24" s="54"/>
      <c r="G24" s="55"/>
      <c r="H24" s="54"/>
      <c r="I24" s="55"/>
    </row>
    <row r="25" spans="2:9" ht="15.5" x14ac:dyDescent="0.65">
      <c r="B25" s="49">
        <v>12</v>
      </c>
      <c r="C25" s="50" t="s">
        <v>259</v>
      </c>
      <c r="D25" s="51"/>
      <c r="E25" s="52"/>
      <c r="F25" s="51"/>
      <c r="G25" s="52"/>
      <c r="H25" s="51"/>
      <c r="I25" s="52"/>
    </row>
    <row r="26" spans="2:9" ht="15.5" x14ac:dyDescent="0.65">
      <c r="B26" s="53">
        <v>13</v>
      </c>
      <c r="C26" s="47" t="s">
        <v>260</v>
      </c>
      <c r="D26" s="54"/>
      <c r="E26" s="55"/>
      <c r="F26" s="54"/>
      <c r="G26" s="55"/>
      <c r="H26" s="54"/>
      <c r="I26" s="55"/>
    </row>
    <row r="27" spans="2:9" ht="15.5" x14ac:dyDescent="0.65">
      <c r="B27" s="49">
        <v>14</v>
      </c>
      <c r="C27" s="50" t="s">
        <v>261</v>
      </c>
      <c r="D27" s="51"/>
      <c r="E27" s="52"/>
      <c r="F27" s="51"/>
      <c r="G27" s="52"/>
      <c r="H27" s="51"/>
      <c r="I27" s="52"/>
    </row>
    <row r="28" spans="2:9" ht="15.5" x14ac:dyDescent="0.65">
      <c r="B28" s="53">
        <v>15</v>
      </c>
      <c r="C28" s="47" t="s">
        <v>262</v>
      </c>
      <c r="D28" s="54"/>
      <c r="E28" s="55"/>
      <c r="F28" s="54"/>
      <c r="G28" s="55"/>
      <c r="H28" s="54"/>
      <c r="I28" s="55"/>
    </row>
    <row r="29" spans="2:9" ht="15.5" x14ac:dyDescent="0.65">
      <c r="B29" s="49">
        <v>16</v>
      </c>
      <c r="C29" s="50" t="s">
        <v>263</v>
      </c>
      <c r="D29" s="51"/>
      <c r="E29" s="52"/>
      <c r="F29" s="51"/>
      <c r="G29" s="52"/>
      <c r="H29" s="51"/>
      <c r="I29" s="52"/>
    </row>
    <row r="30" spans="2:9" ht="15.5" x14ac:dyDescent="0.65">
      <c r="B30" s="53">
        <v>17</v>
      </c>
      <c r="C30" s="47" t="s">
        <v>264</v>
      </c>
      <c r="D30" s="54"/>
      <c r="E30" s="55"/>
      <c r="F30" s="54"/>
      <c r="G30" s="55"/>
      <c r="H30" s="54"/>
      <c r="I30" s="55"/>
    </row>
    <row r="31" spans="2:9" ht="15.5" x14ac:dyDescent="0.65">
      <c r="B31" s="49">
        <v>18</v>
      </c>
      <c r="C31" s="50" t="s">
        <v>265</v>
      </c>
      <c r="D31" s="51"/>
      <c r="E31" s="52"/>
      <c r="F31" s="51"/>
      <c r="G31" s="52"/>
      <c r="H31" s="51"/>
      <c r="I31" s="52"/>
    </row>
    <row r="32" spans="2:9" ht="15.5" x14ac:dyDescent="0.65">
      <c r="B32" s="53">
        <v>19</v>
      </c>
      <c r="C32" s="47" t="s">
        <v>266</v>
      </c>
      <c r="D32" s="54"/>
      <c r="E32" s="55"/>
      <c r="F32" s="54"/>
      <c r="G32" s="55"/>
      <c r="H32" s="54"/>
      <c r="I32" s="55"/>
    </row>
    <row r="33" spans="2:9" ht="15.5" x14ac:dyDescent="0.65">
      <c r="B33" s="49">
        <v>20</v>
      </c>
      <c r="C33" s="50" t="s">
        <v>267</v>
      </c>
      <c r="D33" s="51"/>
      <c r="E33" s="52"/>
      <c r="F33" s="51"/>
      <c r="G33" s="52"/>
      <c r="H33" s="51"/>
      <c r="I33" s="52"/>
    </row>
    <row r="34" spans="2:9" ht="15.5" x14ac:dyDescent="0.65">
      <c r="B34" s="53">
        <v>21</v>
      </c>
      <c r="C34" s="47" t="s">
        <v>268</v>
      </c>
      <c r="D34" s="54"/>
      <c r="E34" s="55"/>
      <c r="F34" s="54"/>
      <c r="G34" s="55"/>
      <c r="H34" s="54"/>
      <c r="I34" s="55"/>
    </row>
    <row r="35" spans="2:9" ht="15.5" x14ac:dyDescent="0.65">
      <c r="B35" s="49">
        <v>22</v>
      </c>
      <c r="C35" s="50" t="s">
        <v>269</v>
      </c>
      <c r="D35" s="58" t="s">
        <v>253</v>
      </c>
      <c r="E35" s="59">
        <v>2</v>
      </c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6" t="s">
        <v>253</v>
      </c>
      <c r="E36" s="57">
        <v>2</v>
      </c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6</v>
      </c>
      <c r="F37" s="60" t="s">
        <v>272</v>
      </c>
      <c r="G37" s="61">
        <f>+SUM(G13:G36)</f>
        <v>2</v>
      </c>
      <c r="H37" s="60" t="s">
        <v>272</v>
      </c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1" priority="34">
      <formula>E7=""</formula>
    </cfRule>
  </conditionalFormatting>
  <conditionalFormatting sqref="D7">
    <cfRule type="expression" dxfId="40" priority="54">
      <formula>D7=""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zoomScale="85" zoomScaleNormal="85" workbookViewId="0">
      <selection activeCell="J60" sqref="J60"/>
    </sheetView>
  </sheetViews>
  <sheetFormatPr baseColWidth="10" defaultRowHeight="14.25" x14ac:dyDescent="0.65"/>
  <cols>
    <col min="4" max="4" width="13.86328125" customWidth="1"/>
  </cols>
  <sheetData>
    <row r="2" spans="2:9" ht="20.5" x14ac:dyDescent="0.65">
      <c r="B2" s="106" t="str">
        <f>"PROGRAMA DE OPERACIÓN DEL SERVICIO ("&amp;B7&amp;" - "&amp;C7&amp;")"</f>
        <v>PROGRAMA DE OPERACIÓN DEL SERVICIO (2VN - REGRESO)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 t="s">
        <v>55</v>
      </c>
      <c r="C7" s="46" t="s">
        <v>99</v>
      </c>
      <c r="D7" s="46" t="str">
        <f>'Operador PA'!E39</f>
        <v>Inacap</v>
      </c>
      <c r="E7" s="46" t="str">
        <f>'Operador PA'!G39</f>
        <v>Villa Nelda Panicucci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2</v>
      </c>
      <c r="F13" s="58" t="s">
        <v>253</v>
      </c>
      <c r="G13" s="59">
        <v>2</v>
      </c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4"/>
      <c r="E20" s="55"/>
      <c r="F20" s="54"/>
      <c r="G20" s="55"/>
      <c r="H20" s="54"/>
      <c r="I20" s="55"/>
    </row>
    <row r="21" spans="2:9" ht="15.5" x14ac:dyDescent="0.65">
      <c r="B21" s="49">
        <v>8</v>
      </c>
      <c r="C21" s="50" t="s">
        <v>252</v>
      </c>
      <c r="D21" s="51"/>
      <c r="E21" s="52"/>
      <c r="F21" s="51"/>
      <c r="G21" s="52"/>
      <c r="H21" s="51"/>
      <c r="I21" s="52"/>
    </row>
    <row r="22" spans="2:9" ht="15.5" x14ac:dyDescent="0.65">
      <c r="B22" s="53">
        <v>9</v>
      </c>
      <c r="C22" s="47" t="s">
        <v>254</v>
      </c>
      <c r="D22" s="54"/>
      <c r="E22" s="55"/>
      <c r="F22" s="54"/>
      <c r="G22" s="55"/>
      <c r="H22" s="54"/>
      <c r="I22" s="55"/>
    </row>
    <row r="23" spans="2:9" ht="15.5" x14ac:dyDescent="0.65">
      <c r="B23" s="49">
        <v>10</v>
      </c>
      <c r="C23" s="50" t="s">
        <v>256</v>
      </c>
      <c r="D23" s="51"/>
      <c r="E23" s="52"/>
      <c r="F23" s="51"/>
      <c r="G23" s="52"/>
      <c r="H23" s="51"/>
      <c r="I23" s="52"/>
    </row>
    <row r="24" spans="2:9" ht="15.5" x14ac:dyDescent="0.65">
      <c r="B24" s="53">
        <v>11</v>
      </c>
      <c r="C24" s="47" t="s">
        <v>258</v>
      </c>
      <c r="D24" s="54"/>
      <c r="E24" s="55"/>
      <c r="F24" s="54"/>
      <c r="G24" s="55"/>
      <c r="H24" s="54"/>
      <c r="I24" s="55"/>
    </row>
    <row r="25" spans="2:9" ht="15.5" x14ac:dyDescent="0.65">
      <c r="B25" s="49">
        <v>12</v>
      </c>
      <c r="C25" s="50" t="s">
        <v>259</v>
      </c>
      <c r="D25" s="51"/>
      <c r="E25" s="52"/>
      <c r="F25" s="51"/>
      <c r="G25" s="52"/>
      <c r="H25" s="51"/>
      <c r="I25" s="52"/>
    </row>
    <row r="26" spans="2:9" ht="15.5" x14ac:dyDescent="0.65">
      <c r="B26" s="53">
        <v>13</v>
      </c>
      <c r="C26" s="47" t="s">
        <v>260</v>
      </c>
      <c r="D26" s="54"/>
      <c r="E26" s="55"/>
      <c r="F26" s="54"/>
      <c r="G26" s="55"/>
      <c r="H26" s="54"/>
      <c r="I26" s="55"/>
    </row>
    <row r="27" spans="2:9" ht="15.5" x14ac:dyDescent="0.65">
      <c r="B27" s="49">
        <v>14</v>
      </c>
      <c r="C27" s="50" t="s">
        <v>261</v>
      </c>
      <c r="D27" s="51"/>
      <c r="E27" s="52"/>
      <c r="F27" s="51"/>
      <c r="G27" s="52"/>
      <c r="H27" s="51"/>
      <c r="I27" s="52"/>
    </row>
    <row r="28" spans="2:9" ht="15.5" x14ac:dyDescent="0.65">
      <c r="B28" s="53">
        <v>15</v>
      </c>
      <c r="C28" s="47" t="s">
        <v>262</v>
      </c>
      <c r="D28" s="54"/>
      <c r="E28" s="55"/>
      <c r="F28" s="54"/>
      <c r="G28" s="55"/>
      <c r="H28" s="54"/>
      <c r="I28" s="55"/>
    </row>
    <row r="29" spans="2:9" ht="15.5" x14ac:dyDescent="0.65">
      <c r="B29" s="49">
        <v>16</v>
      </c>
      <c r="C29" s="50" t="s">
        <v>263</v>
      </c>
      <c r="D29" s="51"/>
      <c r="E29" s="52"/>
      <c r="F29" s="51"/>
      <c r="G29" s="52"/>
      <c r="H29" s="51"/>
      <c r="I29" s="52"/>
    </row>
    <row r="30" spans="2:9" ht="15.5" x14ac:dyDescent="0.65">
      <c r="B30" s="53">
        <v>17</v>
      </c>
      <c r="C30" s="47" t="s">
        <v>264</v>
      </c>
      <c r="D30" s="54"/>
      <c r="E30" s="55"/>
      <c r="F30" s="54"/>
      <c r="G30" s="55"/>
      <c r="H30" s="54"/>
      <c r="I30" s="55"/>
    </row>
    <row r="31" spans="2:9" ht="15.5" x14ac:dyDescent="0.65">
      <c r="B31" s="49">
        <v>18</v>
      </c>
      <c r="C31" s="50" t="s">
        <v>265</v>
      </c>
      <c r="D31" s="51"/>
      <c r="E31" s="52"/>
      <c r="F31" s="51"/>
      <c r="G31" s="52"/>
      <c r="H31" s="51"/>
      <c r="I31" s="52"/>
    </row>
    <row r="32" spans="2:9" ht="15.5" x14ac:dyDescent="0.65">
      <c r="B32" s="53">
        <v>19</v>
      </c>
      <c r="C32" s="47" t="s">
        <v>266</v>
      </c>
      <c r="D32" s="54"/>
      <c r="E32" s="55"/>
      <c r="F32" s="54"/>
      <c r="G32" s="55"/>
      <c r="H32" s="54"/>
      <c r="I32" s="55"/>
    </row>
    <row r="33" spans="2:10" ht="15.5" x14ac:dyDescent="0.65">
      <c r="B33" s="49">
        <v>20</v>
      </c>
      <c r="C33" s="50" t="s">
        <v>267</v>
      </c>
      <c r="D33" s="51"/>
      <c r="E33" s="52"/>
      <c r="F33" s="51"/>
      <c r="G33" s="52"/>
      <c r="H33" s="51"/>
      <c r="I33" s="52"/>
    </row>
    <row r="34" spans="2:10" ht="15.5" x14ac:dyDescent="0.65">
      <c r="B34" s="53">
        <v>21</v>
      </c>
      <c r="C34" s="47" t="s">
        <v>268</v>
      </c>
      <c r="D34" s="54"/>
      <c r="E34" s="55"/>
      <c r="F34" s="54"/>
      <c r="G34" s="55"/>
      <c r="H34" s="54"/>
      <c r="I34" s="55"/>
    </row>
    <row r="35" spans="2:10" ht="15.5" x14ac:dyDescent="0.65">
      <c r="B35" s="49">
        <v>22</v>
      </c>
      <c r="C35" s="50" t="s">
        <v>269</v>
      </c>
      <c r="D35" s="58" t="s">
        <v>253</v>
      </c>
      <c r="E35" s="59">
        <v>2</v>
      </c>
      <c r="F35" s="51"/>
      <c r="G35" s="52"/>
      <c r="H35" s="51"/>
      <c r="I35" s="52"/>
    </row>
    <row r="36" spans="2:10" ht="15.5" x14ac:dyDescent="0.65">
      <c r="B36" s="53">
        <v>23</v>
      </c>
      <c r="C36" s="47" t="s">
        <v>270</v>
      </c>
      <c r="D36" s="56" t="s">
        <v>253</v>
      </c>
      <c r="E36" s="57">
        <v>2</v>
      </c>
      <c r="F36" s="54"/>
      <c r="G36" s="55"/>
      <c r="H36" s="54"/>
      <c r="I36" s="55"/>
    </row>
    <row r="37" spans="2:10" ht="15.5" x14ac:dyDescent="0.65">
      <c r="B37" s="49" t="s">
        <v>271</v>
      </c>
      <c r="C37" s="50"/>
      <c r="D37" s="60" t="s">
        <v>272</v>
      </c>
      <c r="E37" s="61">
        <f>+SUM(E13:E36)</f>
        <v>6</v>
      </c>
      <c r="F37" s="60" t="s">
        <v>272</v>
      </c>
      <c r="G37" s="61">
        <f>+SUM(G13:G36)</f>
        <v>2</v>
      </c>
      <c r="H37" s="60" t="s">
        <v>272</v>
      </c>
      <c r="I37" s="61">
        <f>+SUM(I13:I36)</f>
        <v>0</v>
      </c>
      <c r="J37">
        <f>(3*E37)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29">
      <formula>E7=""</formula>
    </cfRule>
  </conditionalFormatting>
  <conditionalFormatting sqref="D7">
    <cfRule type="expression" dxfId="38" priority="55">
      <formula>D7=""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workbookViewId="0">
      <selection activeCell="G21" sqref="G21"/>
    </sheetView>
  </sheetViews>
  <sheetFormatPr baseColWidth="10" defaultRowHeight="14.25" x14ac:dyDescent="0.65"/>
  <cols>
    <col min="4" max="4" width="19.40625" bestFit="1" customWidth="1"/>
    <col min="6" max="6" width="13.726562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(2V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x14ac:dyDescent="0.65">
      <c r="B7" s="46" t="s">
        <v>56</v>
      </c>
      <c r="C7" s="46" t="s">
        <v>69</v>
      </c>
      <c r="D7" s="46" t="str">
        <f>'Operador PA'!E40</f>
        <v>Villa Nelda Panicucci</v>
      </c>
      <c r="E7" s="46" t="str">
        <f>'Operador PA'!G40</f>
        <v>Zona Franca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1"/>
      <c r="E13" s="52"/>
      <c r="F13" s="51"/>
      <c r="G13" s="52"/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3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59">
        <v>3</v>
      </c>
      <c r="F21" s="58" t="s">
        <v>253</v>
      </c>
      <c r="G21" s="59">
        <v>2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3</v>
      </c>
      <c r="F22" s="56" t="s">
        <v>253</v>
      </c>
      <c r="G22" s="57">
        <v>2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3</v>
      </c>
      <c r="F23" s="58" t="s">
        <v>257</v>
      </c>
      <c r="G23" s="59">
        <v>2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3</v>
      </c>
      <c r="F24" s="56" t="s">
        <v>255</v>
      </c>
      <c r="G24" s="57">
        <v>2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3</v>
      </c>
      <c r="F25" s="58" t="s">
        <v>255</v>
      </c>
      <c r="G25" s="59">
        <v>2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62">
        <v>3</v>
      </c>
      <c r="F26" s="56" t="s">
        <v>255</v>
      </c>
      <c r="G26" s="57">
        <v>2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3</v>
      </c>
      <c r="F27" s="58" t="s">
        <v>255</v>
      </c>
      <c r="G27" s="59">
        <v>2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3</v>
      </c>
      <c r="F28" s="56" t="s">
        <v>253</v>
      </c>
      <c r="G28" s="57">
        <v>2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3</v>
      </c>
      <c r="F29" s="58" t="s">
        <v>253</v>
      </c>
      <c r="G29" s="59">
        <v>2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3</v>
      </c>
      <c r="F30" s="56" t="s">
        <v>253</v>
      </c>
      <c r="G30" s="57">
        <v>2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3</v>
      </c>
      <c r="F31" s="58" t="s">
        <v>253</v>
      </c>
      <c r="G31" s="59">
        <v>2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57">
        <v>2</v>
      </c>
      <c r="F32" s="56" t="s">
        <v>253</v>
      </c>
      <c r="G32" s="57">
        <v>2</v>
      </c>
      <c r="H32" s="56" t="s">
        <v>253</v>
      </c>
      <c r="I32" s="57">
        <v>2</v>
      </c>
    </row>
    <row r="33" spans="2:9" ht="15.5" x14ac:dyDescent="0.65">
      <c r="B33" s="49">
        <v>20</v>
      </c>
      <c r="C33" s="50" t="s">
        <v>267</v>
      </c>
      <c r="D33" s="58" t="s">
        <v>253</v>
      </c>
      <c r="E33" s="59">
        <v>2</v>
      </c>
      <c r="F33" s="58" t="s">
        <v>253</v>
      </c>
      <c r="G33" s="59">
        <v>2</v>
      </c>
      <c r="H33" s="58" t="s">
        <v>253</v>
      </c>
      <c r="I33" s="59">
        <v>2</v>
      </c>
    </row>
    <row r="34" spans="2:9" ht="15.5" x14ac:dyDescent="0.65">
      <c r="B34" s="53">
        <v>21</v>
      </c>
      <c r="C34" s="47" t="s">
        <v>268</v>
      </c>
      <c r="D34" s="56" t="s">
        <v>253</v>
      </c>
      <c r="E34" s="57">
        <v>2</v>
      </c>
      <c r="F34" s="56"/>
      <c r="G34" s="57"/>
      <c r="H34" s="56"/>
      <c r="I34" s="57"/>
    </row>
    <row r="35" spans="2:9" ht="15.5" x14ac:dyDescent="0.65">
      <c r="B35" s="49">
        <v>22</v>
      </c>
      <c r="C35" s="50" t="s">
        <v>269</v>
      </c>
      <c r="D35" s="51"/>
      <c r="E35" s="52"/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4"/>
      <c r="E36" s="55"/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42</v>
      </c>
      <c r="F37" s="60" t="s">
        <v>272</v>
      </c>
      <c r="G37" s="61">
        <f>+SUM(G13:G36)</f>
        <v>26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7" priority="30">
      <formula>E7=""</formula>
    </cfRule>
  </conditionalFormatting>
  <conditionalFormatting sqref="D7">
    <cfRule type="expression" dxfId="36" priority="62">
      <formula>D7=""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L22" sqref="L22"/>
    </sheetView>
  </sheetViews>
  <sheetFormatPr baseColWidth="10" defaultRowHeight="14.25" x14ac:dyDescent="0.65"/>
  <cols>
    <col min="5" max="5" width="19.40625" bestFit="1" customWidth="1"/>
    <col min="6" max="6" width="13.726562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(2V - REGRESO)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x14ac:dyDescent="0.65">
      <c r="B7" s="46" t="s">
        <v>56</v>
      </c>
      <c r="C7" s="46" t="s">
        <v>99</v>
      </c>
      <c r="D7" s="46" t="str">
        <f>'Operador PA'!E41</f>
        <v>Zona Franca</v>
      </c>
      <c r="E7" s="46" t="str">
        <f>'Operador PA'!G41</f>
        <v>Villa Nelda Panicucci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1"/>
      <c r="E13" s="52"/>
      <c r="F13" s="51"/>
      <c r="G13" s="52"/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3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59">
        <v>3</v>
      </c>
      <c r="F21" s="58" t="s">
        <v>253</v>
      </c>
      <c r="G21" s="59">
        <v>2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3</v>
      </c>
      <c r="F22" s="56" t="s">
        <v>253</v>
      </c>
      <c r="G22" s="57">
        <v>2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3</v>
      </c>
      <c r="F23" s="58" t="s">
        <v>257</v>
      </c>
      <c r="G23" s="59">
        <v>2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3</v>
      </c>
      <c r="F24" s="56" t="s">
        <v>255</v>
      </c>
      <c r="G24" s="57">
        <v>2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3</v>
      </c>
      <c r="F25" s="58" t="s">
        <v>255</v>
      </c>
      <c r="G25" s="59">
        <v>2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62">
        <v>3</v>
      </c>
      <c r="F26" s="56" t="s">
        <v>255</v>
      </c>
      <c r="G26" s="57">
        <v>2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3</v>
      </c>
      <c r="F27" s="58" t="s">
        <v>255</v>
      </c>
      <c r="G27" s="59">
        <v>2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3</v>
      </c>
      <c r="F28" s="56" t="s">
        <v>253</v>
      </c>
      <c r="G28" s="57">
        <v>2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3</v>
      </c>
      <c r="F29" s="58" t="s">
        <v>253</v>
      </c>
      <c r="G29" s="59">
        <v>2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3</v>
      </c>
      <c r="F30" s="56" t="s">
        <v>253</v>
      </c>
      <c r="G30" s="57">
        <v>2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3</v>
      </c>
      <c r="F31" s="58" t="s">
        <v>253</v>
      </c>
      <c r="G31" s="59">
        <v>2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57">
        <v>2</v>
      </c>
      <c r="F32" s="56" t="s">
        <v>253</v>
      </c>
      <c r="G32" s="57">
        <v>2</v>
      </c>
      <c r="H32" s="56" t="s">
        <v>253</v>
      </c>
      <c r="I32" s="57">
        <v>2</v>
      </c>
    </row>
    <row r="33" spans="2:9" ht="15.5" x14ac:dyDescent="0.65">
      <c r="B33" s="49">
        <v>20</v>
      </c>
      <c r="C33" s="50" t="s">
        <v>267</v>
      </c>
      <c r="D33" s="58" t="s">
        <v>253</v>
      </c>
      <c r="E33" s="59">
        <v>2</v>
      </c>
      <c r="F33" s="58" t="s">
        <v>253</v>
      </c>
      <c r="G33" s="59">
        <v>2</v>
      </c>
      <c r="H33" s="58" t="s">
        <v>253</v>
      </c>
      <c r="I33" s="59">
        <v>2</v>
      </c>
    </row>
    <row r="34" spans="2:9" ht="15.5" x14ac:dyDescent="0.65">
      <c r="B34" s="53">
        <v>21</v>
      </c>
      <c r="C34" s="47" t="s">
        <v>268</v>
      </c>
      <c r="D34" s="56" t="s">
        <v>253</v>
      </c>
      <c r="E34" s="57">
        <v>2</v>
      </c>
      <c r="F34" s="56"/>
      <c r="G34" s="57"/>
      <c r="H34" s="56"/>
      <c r="I34" s="57"/>
    </row>
    <row r="35" spans="2:9" ht="15.5" x14ac:dyDescent="0.65">
      <c r="B35" s="49">
        <v>22</v>
      </c>
      <c r="C35" s="50" t="s">
        <v>269</v>
      </c>
      <c r="D35" s="51"/>
      <c r="E35" s="52"/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4"/>
      <c r="E36" s="55"/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42</v>
      </c>
      <c r="F37" s="60" t="s">
        <v>272</v>
      </c>
      <c r="G37" s="61">
        <f>+SUM(G13:G36)</f>
        <v>26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5" priority="6">
      <formula>E7=""</formula>
    </cfRule>
  </conditionalFormatting>
  <conditionalFormatting sqref="D7">
    <cfRule type="expression" dxfId="34" priority="57">
      <formula>D7=""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90" zoomScaleNormal="90" workbookViewId="0">
      <selection activeCell="J57" sqref="J57"/>
    </sheetView>
  </sheetViews>
  <sheetFormatPr baseColWidth="10" defaultRowHeight="14.25" x14ac:dyDescent="0.65"/>
  <cols>
    <col min="4" max="4" width="19.40625" bestFit="1" customWidth="1"/>
    <col min="6" max="6" width="13.726562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(2VVN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x14ac:dyDescent="0.65">
      <c r="B7" s="46" t="s">
        <v>57</v>
      </c>
      <c r="C7" s="46" t="s">
        <v>69</v>
      </c>
      <c r="D7" s="46" t="str">
        <f>'Operador PA'!E42</f>
        <v>Villa Nelda Panicucci</v>
      </c>
      <c r="E7" s="46" t="str">
        <f>'Operador PA'!G42</f>
        <v>Inacap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1</v>
      </c>
      <c r="F13" s="58" t="s">
        <v>253</v>
      </c>
      <c r="G13" s="59">
        <v>1</v>
      </c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4"/>
      <c r="E20" s="55"/>
      <c r="F20" s="54"/>
      <c r="G20" s="55"/>
      <c r="H20" s="54"/>
      <c r="I20" s="55"/>
    </row>
    <row r="21" spans="2:9" ht="15.5" x14ac:dyDescent="0.65">
      <c r="B21" s="49">
        <v>8</v>
      </c>
      <c r="C21" s="50" t="s">
        <v>252</v>
      </c>
      <c r="D21" s="51"/>
      <c r="E21" s="52"/>
      <c r="F21" s="51"/>
      <c r="G21" s="52"/>
      <c r="H21" s="51"/>
      <c r="I21" s="52"/>
    </row>
    <row r="22" spans="2:9" ht="15.5" x14ac:dyDescent="0.65">
      <c r="B22" s="53">
        <v>9</v>
      </c>
      <c r="C22" s="47" t="s">
        <v>254</v>
      </c>
      <c r="D22" s="54"/>
      <c r="E22" s="55"/>
      <c r="F22" s="54"/>
      <c r="G22" s="55"/>
      <c r="H22" s="54"/>
      <c r="I22" s="55"/>
    </row>
    <row r="23" spans="2:9" ht="15.5" x14ac:dyDescent="0.65">
      <c r="B23" s="49">
        <v>10</v>
      </c>
      <c r="C23" s="50" t="s">
        <v>256</v>
      </c>
      <c r="D23" s="51"/>
      <c r="E23" s="52"/>
      <c r="F23" s="51"/>
      <c r="G23" s="52"/>
      <c r="H23" s="51"/>
      <c r="I23" s="52"/>
    </row>
    <row r="24" spans="2:9" ht="15.5" x14ac:dyDescent="0.65">
      <c r="B24" s="53">
        <v>11</v>
      </c>
      <c r="C24" s="47" t="s">
        <v>258</v>
      </c>
      <c r="D24" s="54"/>
      <c r="E24" s="55"/>
      <c r="F24" s="54"/>
      <c r="G24" s="55"/>
      <c r="H24" s="54"/>
      <c r="I24" s="55"/>
    </row>
    <row r="25" spans="2:9" ht="15.5" x14ac:dyDescent="0.65">
      <c r="B25" s="49">
        <v>12</v>
      </c>
      <c r="C25" s="50" t="s">
        <v>259</v>
      </c>
      <c r="D25" s="51"/>
      <c r="E25" s="52"/>
      <c r="F25" s="51"/>
      <c r="G25" s="52"/>
      <c r="H25" s="51"/>
      <c r="I25" s="52"/>
    </row>
    <row r="26" spans="2:9" ht="15.5" x14ac:dyDescent="0.65">
      <c r="B26" s="53">
        <v>13</v>
      </c>
      <c r="C26" s="47" t="s">
        <v>260</v>
      </c>
      <c r="D26" s="54"/>
      <c r="E26" s="55"/>
      <c r="F26" s="54"/>
      <c r="G26" s="55"/>
      <c r="H26" s="54"/>
      <c r="I26" s="55"/>
    </row>
    <row r="27" spans="2:9" ht="15.5" x14ac:dyDescent="0.65">
      <c r="B27" s="49">
        <v>14</v>
      </c>
      <c r="C27" s="50" t="s">
        <v>261</v>
      </c>
      <c r="D27" s="51"/>
      <c r="E27" s="52"/>
      <c r="F27" s="51"/>
      <c r="G27" s="52"/>
      <c r="H27" s="51"/>
      <c r="I27" s="52"/>
    </row>
    <row r="28" spans="2:9" ht="15.5" x14ac:dyDescent="0.65">
      <c r="B28" s="53">
        <v>15</v>
      </c>
      <c r="C28" s="47" t="s">
        <v>262</v>
      </c>
      <c r="D28" s="54"/>
      <c r="E28" s="55"/>
      <c r="F28" s="54"/>
      <c r="G28" s="55"/>
      <c r="H28" s="54"/>
      <c r="I28" s="55"/>
    </row>
    <row r="29" spans="2:9" ht="15.5" x14ac:dyDescent="0.65">
      <c r="B29" s="49">
        <v>16</v>
      </c>
      <c r="C29" s="50" t="s">
        <v>263</v>
      </c>
      <c r="D29" s="51"/>
      <c r="E29" s="52"/>
      <c r="F29" s="51"/>
      <c r="G29" s="52"/>
      <c r="H29" s="51"/>
      <c r="I29" s="52"/>
    </row>
    <row r="30" spans="2:9" ht="15.5" x14ac:dyDescent="0.65">
      <c r="B30" s="53">
        <v>17</v>
      </c>
      <c r="C30" s="47" t="s">
        <v>264</v>
      </c>
      <c r="D30" s="54"/>
      <c r="E30" s="55"/>
      <c r="F30" s="54"/>
      <c r="G30" s="55"/>
      <c r="H30" s="54"/>
      <c r="I30" s="55"/>
    </row>
    <row r="31" spans="2:9" ht="15.5" x14ac:dyDescent="0.65">
      <c r="B31" s="49">
        <v>18</v>
      </c>
      <c r="C31" s="50" t="s">
        <v>265</v>
      </c>
      <c r="D31" s="51"/>
      <c r="E31" s="52"/>
      <c r="F31" s="51"/>
      <c r="G31" s="52"/>
      <c r="H31" s="51"/>
      <c r="I31" s="52"/>
    </row>
    <row r="32" spans="2:9" ht="15.5" x14ac:dyDescent="0.65">
      <c r="B32" s="53">
        <v>19</v>
      </c>
      <c r="C32" s="47" t="s">
        <v>266</v>
      </c>
      <c r="D32" s="54"/>
      <c r="E32" s="55"/>
      <c r="F32" s="54"/>
      <c r="G32" s="55"/>
      <c r="H32" s="54"/>
      <c r="I32" s="55"/>
    </row>
    <row r="33" spans="2:9" ht="15.5" x14ac:dyDescent="0.65">
      <c r="B33" s="49">
        <v>20</v>
      </c>
      <c r="C33" s="50" t="s">
        <v>267</v>
      </c>
      <c r="D33" s="51"/>
      <c r="E33" s="52"/>
      <c r="F33" s="51"/>
      <c r="G33" s="52"/>
      <c r="H33" s="51"/>
      <c r="I33" s="52"/>
    </row>
    <row r="34" spans="2:9" ht="15.5" x14ac:dyDescent="0.65">
      <c r="B34" s="53">
        <v>21</v>
      </c>
      <c r="C34" s="47" t="s">
        <v>268</v>
      </c>
      <c r="D34" s="54"/>
      <c r="E34" s="55"/>
      <c r="F34" s="54"/>
      <c r="G34" s="55"/>
      <c r="H34" s="54"/>
      <c r="I34" s="55"/>
    </row>
    <row r="35" spans="2:9" ht="15.5" x14ac:dyDescent="0.65">
      <c r="B35" s="49">
        <v>22</v>
      </c>
      <c r="C35" s="50" t="s">
        <v>269</v>
      </c>
      <c r="D35" s="58" t="s">
        <v>253</v>
      </c>
      <c r="E35" s="59">
        <v>1</v>
      </c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6" t="s">
        <v>253</v>
      </c>
      <c r="E36" s="56">
        <v>1</v>
      </c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3</v>
      </c>
      <c r="F37" s="60" t="s">
        <v>272</v>
      </c>
      <c r="G37" s="61">
        <f>+SUM(G13:G36)</f>
        <v>1</v>
      </c>
      <c r="H37" s="60" t="s">
        <v>272</v>
      </c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3" priority="8">
      <formula>E7=""</formula>
    </cfRule>
  </conditionalFormatting>
  <conditionalFormatting sqref="D7">
    <cfRule type="expression" dxfId="32" priority="92">
      <formula>D7=""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J52" sqref="J52"/>
    </sheetView>
  </sheetViews>
  <sheetFormatPr baseColWidth="10" defaultRowHeight="14.25" x14ac:dyDescent="0.65"/>
  <cols>
    <col min="5" max="5" width="19.40625" bestFit="1" customWidth="1"/>
    <col min="6" max="6" width="13.726562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(2VVN - REGRESO)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x14ac:dyDescent="0.65">
      <c r="B7" s="46" t="s">
        <v>57</v>
      </c>
      <c r="C7" s="46" t="s">
        <v>99</v>
      </c>
      <c r="D7" s="46" t="str">
        <f>'Operador PA'!E43</f>
        <v>Inacap</v>
      </c>
      <c r="E7" s="46" t="str">
        <f>'Operador PA'!G43</f>
        <v>Villa Nelda Panicucci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1</v>
      </c>
      <c r="F13" s="58" t="s">
        <v>253</v>
      </c>
      <c r="G13" s="59">
        <v>1</v>
      </c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4"/>
      <c r="E20" s="55"/>
      <c r="F20" s="54"/>
      <c r="G20" s="55"/>
      <c r="H20" s="54"/>
      <c r="I20" s="55"/>
    </row>
    <row r="21" spans="2:9" ht="15.5" x14ac:dyDescent="0.65">
      <c r="B21" s="49">
        <v>8</v>
      </c>
      <c r="C21" s="50" t="s">
        <v>252</v>
      </c>
      <c r="D21" s="51"/>
      <c r="E21" s="52"/>
      <c r="F21" s="51"/>
      <c r="G21" s="52"/>
      <c r="H21" s="51"/>
      <c r="I21" s="52"/>
    </row>
    <row r="22" spans="2:9" ht="15.5" x14ac:dyDescent="0.65">
      <c r="B22" s="53">
        <v>9</v>
      </c>
      <c r="C22" s="47" t="s">
        <v>254</v>
      </c>
      <c r="D22" s="54"/>
      <c r="E22" s="55"/>
      <c r="F22" s="54"/>
      <c r="G22" s="55"/>
      <c r="H22" s="54"/>
      <c r="I22" s="55"/>
    </row>
    <row r="23" spans="2:9" ht="15.5" x14ac:dyDescent="0.65">
      <c r="B23" s="49">
        <v>10</v>
      </c>
      <c r="C23" s="50" t="s">
        <v>256</v>
      </c>
      <c r="D23" s="51"/>
      <c r="E23" s="52"/>
      <c r="F23" s="51"/>
      <c r="G23" s="52"/>
      <c r="H23" s="51"/>
      <c r="I23" s="52"/>
    </row>
    <row r="24" spans="2:9" ht="15.5" x14ac:dyDescent="0.65">
      <c r="B24" s="53">
        <v>11</v>
      </c>
      <c r="C24" s="47" t="s">
        <v>258</v>
      </c>
      <c r="D24" s="54"/>
      <c r="E24" s="55"/>
      <c r="F24" s="54"/>
      <c r="G24" s="55"/>
      <c r="H24" s="54"/>
      <c r="I24" s="55"/>
    </row>
    <row r="25" spans="2:9" ht="15.5" x14ac:dyDescent="0.65">
      <c r="B25" s="49">
        <v>12</v>
      </c>
      <c r="C25" s="50" t="s">
        <v>259</v>
      </c>
      <c r="D25" s="51"/>
      <c r="E25" s="52"/>
      <c r="F25" s="51"/>
      <c r="G25" s="52"/>
      <c r="H25" s="51"/>
      <c r="I25" s="52"/>
    </row>
    <row r="26" spans="2:9" ht="15.5" x14ac:dyDescent="0.65">
      <c r="B26" s="53">
        <v>13</v>
      </c>
      <c r="C26" s="47" t="s">
        <v>260</v>
      </c>
      <c r="D26" s="54"/>
      <c r="E26" s="55"/>
      <c r="F26" s="54"/>
      <c r="G26" s="55"/>
      <c r="H26" s="54"/>
      <c r="I26" s="55"/>
    </row>
    <row r="27" spans="2:9" ht="15.5" x14ac:dyDescent="0.65">
      <c r="B27" s="49">
        <v>14</v>
      </c>
      <c r="C27" s="50" t="s">
        <v>261</v>
      </c>
      <c r="D27" s="51"/>
      <c r="E27" s="52"/>
      <c r="F27" s="51"/>
      <c r="G27" s="52"/>
      <c r="H27" s="51"/>
      <c r="I27" s="52"/>
    </row>
    <row r="28" spans="2:9" ht="15.5" x14ac:dyDescent="0.65">
      <c r="B28" s="53">
        <v>15</v>
      </c>
      <c r="C28" s="47" t="s">
        <v>262</v>
      </c>
      <c r="D28" s="54"/>
      <c r="E28" s="55"/>
      <c r="F28" s="54"/>
      <c r="G28" s="55"/>
      <c r="H28" s="54"/>
      <c r="I28" s="55"/>
    </row>
    <row r="29" spans="2:9" ht="15.5" x14ac:dyDescent="0.65">
      <c r="B29" s="49">
        <v>16</v>
      </c>
      <c r="C29" s="50" t="s">
        <v>263</v>
      </c>
      <c r="D29" s="51"/>
      <c r="E29" s="52"/>
      <c r="F29" s="51"/>
      <c r="G29" s="52"/>
      <c r="H29" s="51"/>
      <c r="I29" s="52"/>
    </row>
    <row r="30" spans="2:9" ht="15.5" x14ac:dyDescent="0.65">
      <c r="B30" s="53">
        <v>17</v>
      </c>
      <c r="C30" s="47" t="s">
        <v>264</v>
      </c>
      <c r="D30" s="54"/>
      <c r="E30" s="55"/>
      <c r="F30" s="54"/>
      <c r="G30" s="55"/>
      <c r="H30" s="54"/>
      <c r="I30" s="55"/>
    </row>
    <row r="31" spans="2:9" ht="15.5" x14ac:dyDescent="0.65">
      <c r="B31" s="49">
        <v>18</v>
      </c>
      <c r="C31" s="50" t="s">
        <v>265</v>
      </c>
      <c r="D31" s="51"/>
      <c r="E31" s="52"/>
      <c r="F31" s="51"/>
      <c r="G31" s="52"/>
      <c r="H31" s="51"/>
      <c r="I31" s="52"/>
    </row>
    <row r="32" spans="2:9" ht="15.5" x14ac:dyDescent="0.65">
      <c r="B32" s="53">
        <v>19</v>
      </c>
      <c r="C32" s="47" t="s">
        <v>266</v>
      </c>
      <c r="D32" s="54"/>
      <c r="E32" s="55"/>
      <c r="F32" s="54"/>
      <c r="G32" s="55"/>
      <c r="H32" s="54"/>
      <c r="I32" s="55"/>
    </row>
    <row r="33" spans="2:9" ht="15.5" x14ac:dyDescent="0.65">
      <c r="B33" s="49">
        <v>20</v>
      </c>
      <c r="C33" s="50" t="s">
        <v>267</v>
      </c>
      <c r="D33" s="51"/>
      <c r="E33" s="52"/>
      <c r="F33" s="51"/>
      <c r="G33" s="52"/>
      <c r="H33" s="51"/>
      <c r="I33" s="52"/>
    </row>
    <row r="34" spans="2:9" ht="15.5" x14ac:dyDescent="0.65">
      <c r="B34" s="53">
        <v>21</v>
      </c>
      <c r="C34" s="47" t="s">
        <v>268</v>
      </c>
      <c r="D34" s="54"/>
      <c r="E34" s="55"/>
      <c r="F34" s="54"/>
      <c r="G34" s="55"/>
      <c r="H34" s="54"/>
      <c r="I34" s="55"/>
    </row>
    <row r="35" spans="2:9" ht="15.5" x14ac:dyDescent="0.65">
      <c r="B35" s="49">
        <v>22</v>
      </c>
      <c r="C35" s="50" t="s">
        <v>269</v>
      </c>
      <c r="D35" s="58" t="s">
        <v>253</v>
      </c>
      <c r="E35" s="59">
        <v>1</v>
      </c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6" t="s">
        <v>253</v>
      </c>
      <c r="E36" s="57">
        <v>1</v>
      </c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3</v>
      </c>
      <c r="F37" s="60" t="s">
        <v>272</v>
      </c>
      <c r="G37" s="61">
        <f>+SUM(G13:G36)</f>
        <v>1</v>
      </c>
      <c r="H37" s="60" t="s">
        <v>272</v>
      </c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1" priority="2">
      <formula>E7=""</formula>
    </cfRule>
  </conditionalFormatting>
  <conditionalFormatting sqref="D7">
    <cfRule type="expression" dxfId="30" priority="99">
      <formula>D7=""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E46" sqref="E46"/>
    </sheetView>
  </sheetViews>
  <sheetFormatPr baseColWidth="10" defaultRowHeight="14.25" x14ac:dyDescent="0.65"/>
  <cols>
    <col min="3" max="3" width="16" bestFit="1" customWidth="1"/>
    <col min="4" max="4" width="14.1328125" customWidth="1"/>
    <col min="5" max="5" width="17.7265625" bestFit="1" customWidth="1"/>
    <col min="6" max="6" width="17.8632812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(4 -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>
        <v>4</v>
      </c>
      <c r="C7" s="46" t="s">
        <v>69</v>
      </c>
      <c r="D7" s="46" t="str">
        <f>'Operador PA'!E44</f>
        <v>Coronel Mardones</v>
      </c>
      <c r="E7" s="46" t="str">
        <f>'Operador PA'!G44</f>
        <v>Hospital Regional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4</v>
      </c>
      <c r="F13" s="58" t="s">
        <v>253</v>
      </c>
      <c r="G13" s="59">
        <v>4</v>
      </c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5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59">
        <v>5</v>
      </c>
      <c r="F21" s="58" t="s">
        <v>253</v>
      </c>
      <c r="G21" s="59">
        <v>3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5</v>
      </c>
      <c r="F22" s="56" t="s">
        <v>253</v>
      </c>
      <c r="G22" s="57">
        <v>3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5</v>
      </c>
      <c r="F23" s="58" t="s">
        <v>257</v>
      </c>
      <c r="G23" s="59">
        <v>3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5</v>
      </c>
      <c r="F24" s="56" t="s">
        <v>255</v>
      </c>
      <c r="G24" s="57">
        <v>4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5</v>
      </c>
      <c r="F25" s="58" t="s">
        <v>255</v>
      </c>
      <c r="G25" s="59">
        <v>4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57">
        <v>5</v>
      </c>
      <c r="F26" s="56" t="s">
        <v>255</v>
      </c>
      <c r="G26" s="57">
        <v>4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5</v>
      </c>
      <c r="F27" s="58" t="s">
        <v>255</v>
      </c>
      <c r="G27" s="59">
        <v>4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5</v>
      </c>
      <c r="F28" s="56" t="s">
        <v>253</v>
      </c>
      <c r="G28" s="57">
        <v>4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5</v>
      </c>
      <c r="F29" s="58" t="s">
        <v>253</v>
      </c>
      <c r="G29" s="59">
        <v>4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5</v>
      </c>
      <c r="F30" s="56" t="s">
        <v>253</v>
      </c>
      <c r="G30" s="57">
        <v>4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5</v>
      </c>
      <c r="F31" s="58" t="s">
        <v>253</v>
      </c>
      <c r="G31" s="59">
        <v>4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62">
        <v>5</v>
      </c>
      <c r="F32" s="56" t="s">
        <v>253</v>
      </c>
      <c r="G32" s="57">
        <v>4</v>
      </c>
      <c r="H32" s="56" t="s">
        <v>253</v>
      </c>
      <c r="I32" s="57">
        <v>2</v>
      </c>
    </row>
    <row r="33" spans="2:9" ht="15.5" x14ac:dyDescent="0.65">
      <c r="B33" s="49">
        <v>20</v>
      </c>
      <c r="C33" s="50" t="s">
        <v>267</v>
      </c>
      <c r="D33" s="58" t="s">
        <v>253</v>
      </c>
      <c r="E33" s="59">
        <v>4</v>
      </c>
      <c r="F33" s="58" t="s">
        <v>253</v>
      </c>
      <c r="G33" s="59">
        <v>4</v>
      </c>
      <c r="H33" s="58" t="s">
        <v>253</v>
      </c>
      <c r="I33" s="59">
        <v>2</v>
      </c>
    </row>
    <row r="34" spans="2:9" ht="15.5" x14ac:dyDescent="0.65">
      <c r="B34" s="53">
        <v>21</v>
      </c>
      <c r="C34" s="47" t="s">
        <v>268</v>
      </c>
      <c r="D34" s="56" t="s">
        <v>253</v>
      </c>
      <c r="E34" s="57">
        <v>4</v>
      </c>
      <c r="F34" s="56"/>
      <c r="G34" s="57"/>
      <c r="H34" s="56"/>
      <c r="I34" s="57"/>
    </row>
    <row r="35" spans="2:9" ht="15.5" x14ac:dyDescent="0.65">
      <c r="B35" s="49">
        <v>22</v>
      </c>
      <c r="C35" s="50" t="s">
        <v>269</v>
      </c>
      <c r="D35" s="58" t="s">
        <v>253</v>
      </c>
      <c r="E35" s="59">
        <v>4</v>
      </c>
      <c r="F35" s="58"/>
      <c r="G35" s="59"/>
      <c r="H35" s="58"/>
      <c r="I35" s="59"/>
    </row>
    <row r="36" spans="2:9" ht="15.5" x14ac:dyDescent="0.65">
      <c r="B36" s="53">
        <v>23</v>
      </c>
      <c r="C36" s="47" t="s">
        <v>270</v>
      </c>
      <c r="D36" s="56" t="s">
        <v>253</v>
      </c>
      <c r="E36" s="57">
        <v>4</v>
      </c>
      <c r="F36" s="56"/>
      <c r="G36" s="57"/>
      <c r="H36" s="56"/>
      <c r="I36" s="57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85</v>
      </c>
      <c r="F37" s="60" t="s">
        <v>272</v>
      </c>
      <c r="G37" s="61">
        <f>+SUM(G13:G36)</f>
        <v>53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4">
      <formula>E7=""</formula>
    </cfRule>
  </conditionalFormatting>
  <conditionalFormatting sqref="D7">
    <cfRule type="expression" dxfId="28" priority="83">
      <formula>D7=""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90" zoomScaleNormal="90" workbookViewId="0">
      <selection activeCell="M54" sqref="M54"/>
    </sheetView>
  </sheetViews>
  <sheetFormatPr baseColWidth="10" defaultRowHeight="14.25" x14ac:dyDescent="0.65"/>
  <cols>
    <col min="4" max="4" width="19.1328125" bestFit="1" customWidth="1"/>
    <col min="6" max="6" width="15.8632812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(4 - REGRESO)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42.75" x14ac:dyDescent="0.65">
      <c r="B7" s="46">
        <v>4</v>
      </c>
      <c r="C7" s="46" t="s">
        <v>99</v>
      </c>
      <c r="D7" s="46" t="str">
        <f>'Operador PA'!E45</f>
        <v>Hospital Regional</v>
      </c>
      <c r="E7" s="46" t="str">
        <f>'Operador PA'!G45</f>
        <v>Eduardo Frei Montalva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4</v>
      </c>
      <c r="F13" s="58" t="s">
        <v>253</v>
      </c>
      <c r="G13" s="59">
        <v>4</v>
      </c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5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59">
        <v>5</v>
      </c>
      <c r="F21" s="58" t="s">
        <v>253</v>
      </c>
      <c r="G21" s="59">
        <v>3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5</v>
      </c>
      <c r="F22" s="56" t="s">
        <v>253</v>
      </c>
      <c r="G22" s="57">
        <v>3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5</v>
      </c>
      <c r="F23" s="58" t="s">
        <v>257</v>
      </c>
      <c r="G23" s="59">
        <v>3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5</v>
      </c>
      <c r="F24" s="56" t="s">
        <v>255</v>
      </c>
      <c r="G24" s="57">
        <v>4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5</v>
      </c>
      <c r="F25" s="58" t="s">
        <v>255</v>
      </c>
      <c r="G25" s="59">
        <v>4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57">
        <v>5</v>
      </c>
      <c r="F26" s="56" t="s">
        <v>255</v>
      </c>
      <c r="G26" s="57">
        <v>4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5</v>
      </c>
      <c r="F27" s="58" t="s">
        <v>255</v>
      </c>
      <c r="G27" s="59">
        <v>4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5</v>
      </c>
      <c r="F28" s="56" t="s">
        <v>253</v>
      </c>
      <c r="G28" s="57">
        <v>4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5</v>
      </c>
      <c r="F29" s="58" t="s">
        <v>253</v>
      </c>
      <c r="G29" s="59">
        <v>4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5</v>
      </c>
      <c r="F30" s="56" t="s">
        <v>253</v>
      </c>
      <c r="G30" s="57">
        <v>4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5</v>
      </c>
      <c r="F31" s="58" t="s">
        <v>253</v>
      </c>
      <c r="G31" s="59">
        <v>4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62">
        <v>5</v>
      </c>
      <c r="F32" s="56" t="s">
        <v>253</v>
      </c>
      <c r="G32" s="57">
        <v>4</v>
      </c>
      <c r="H32" s="56" t="s">
        <v>253</v>
      </c>
      <c r="I32" s="57">
        <v>2</v>
      </c>
    </row>
    <row r="33" spans="2:9" ht="15.5" x14ac:dyDescent="0.65">
      <c r="B33" s="49">
        <v>20</v>
      </c>
      <c r="C33" s="50" t="s">
        <v>267</v>
      </c>
      <c r="D33" s="58" t="s">
        <v>253</v>
      </c>
      <c r="E33" s="59">
        <v>4</v>
      </c>
      <c r="F33" s="58" t="s">
        <v>253</v>
      </c>
      <c r="G33" s="59">
        <v>4</v>
      </c>
      <c r="H33" s="58" t="s">
        <v>253</v>
      </c>
      <c r="I33" s="59">
        <v>2</v>
      </c>
    </row>
    <row r="34" spans="2:9" ht="15.5" x14ac:dyDescent="0.65">
      <c r="B34" s="53">
        <v>21</v>
      </c>
      <c r="C34" s="47" t="s">
        <v>268</v>
      </c>
      <c r="D34" s="56" t="s">
        <v>253</v>
      </c>
      <c r="E34" s="57">
        <v>4</v>
      </c>
      <c r="F34" s="56"/>
      <c r="G34" s="57"/>
      <c r="H34" s="56"/>
      <c r="I34" s="57"/>
    </row>
    <row r="35" spans="2:9" ht="15.5" x14ac:dyDescent="0.65">
      <c r="B35" s="49">
        <v>22</v>
      </c>
      <c r="C35" s="50" t="s">
        <v>269</v>
      </c>
      <c r="D35" s="58" t="s">
        <v>253</v>
      </c>
      <c r="E35" s="59">
        <v>4</v>
      </c>
      <c r="F35" s="58"/>
      <c r="G35" s="59"/>
      <c r="H35" s="58"/>
      <c r="I35" s="59"/>
    </row>
    <row r="36" spans="2:9" ht="15.5" x14ac:dyDescent="0.65">
      <c r="B36" s="53">
        <v>23</v>
      </c>
      <c r="C36" s="47" t="s">
        <v>270</v>
      </c>
      <c r="D36" s="56" t="s">
        <v>253</v>
      </c>
      <c r="E36" s="57">
        <v>4</v>
      </c>
      <c r="F36" s="56"/>
      <c r="G36" s="57"/>
      <c r="H36" s="56"/>
      <c r="I36" s="57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85</v>
      </c>
      <c r="F37" s="60" t="s">
        <v>272</v>
      </c>
      <c r="G37" s="61">
        <f>+SUM(G13:G36)</f>
        <v>53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9">
      <formula>E7=""</formula>
    </cfRule>
  </conditionalFormatting>
  <conditionalFormatting sqref="D7">
    <cfRule type="expression" dxfId="26" priority="80">
      <formula>D7=""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K47" sqref="K47"/>
    </sheetView>
  </sheetViews>
  <sheetFormatPr baseColWidth="10" defaultRowHeight="14.25" x14ac:dyDescent="0.65"/>
  <cols>
    <col min="4" max="4" width="14.40625" customWidth="1"/>
    <col min="6" max="6" width="13.726562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(6 -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>
        <v>6</v>
      </c>
      <c r="C7" s="46" t="s">
        <v>69</v>
      </c>
      <c r="D7" s="46" t="str">
        <f>'Operador PA'!E46</f>
        <v>Archipiélago de Chiloé</v>
      </c>
      <c r="E7" s="46" t="str">
        <f>'Operador PA'!G46</f>
        <v>Hospital Regional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1"/>
      <c r="E13" s="52"/>
      <c r="F13" s="51"/>
      <c r="G13" s="52"/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8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59">
        <v>5</v>
      </c>
      <c r="F21" s="58" t="s">
        <v>253</v>
      </c>
      <c r="G21" s="59">
        <v>3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5</v>
      </c>
      <c r="F22" s="56" t="s">
        <v>253</v>
      </c>
      <c r="G22" s="57">
        <v>3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5</v>
      </c>
      <c r="F23" s="58" t="s">
        <v>257</v>
      </c>
      <c r="G23" s="59">
        <v>4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5</v>
      </c>
      <c r="F24" s="56" t="s">
        <v>255</v>
      </c>
      <c r="G24" s="57">
        <v>4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4</v>
      </c>
      <c r="F25" s="58" t="s">
        <v>255</v>
      </c>
      <c r="G25" s="59">
        <v>4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57">
        <v>4</v>
      </c>
      <c r="F26" s="56" t="s">
        <v>255</v>
      </c>
      <c r="G26" s="57">
        <v>4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4</v>
      </c>
      <c r="F27" s="58" t="s">
        <v>255</v>
      </c>
      <c r="G27" s="59">
        <v>4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4</v>
      </c>
      <c r="F28" s="56" t="s">
        <v>253</v>
      </c>
      <c r="G28" s="57">
        <v>4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4</v>
      </c>
      <c r="F29" s="58" t="s">
        <v>253</v>
      </c>
      <c r="G29" s="59">
        <v>4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4</v>
      </c>
      <c r="F30" s="56" t="s">
        <v>253</v>
      </c>
      <c r="G30" s="57">
        <v>4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4</v>
      </c>
      <c r="F31" s="58" t="s">
        <v>253</v>
      </c>
      <c r="G31" s="59">
        <v>4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57">
        <v>3</v>
      </c>
      <c r="F32" s="56" t="s">
        <v>253</v>
      </c>
      <c r="G32" s="57">
        <v>4</v>
      </c>
      <c r="H32" s="56" t="s">
        <v>253</v>
      </c>
      <c r="I32" s="57">
        <v>2</v>
      </c>
    </row>
    <row r="33" spans="2:9" ht="15.5" x14ac:dyDescent="0.65">
      <c r="B33" s="49">
        <v>20</v>
      </c>
      <c r="C33" s="50" t="s">
        <v>267</v>
      </c>
      <c r="D33" s="58" t="s">
        <v>253</v>
      </c>
      <c r="E33" s="59">
        <v>2</v>
      </c>
      <c r="F33" s="58" t="s">
        <v>253</v>
      </c>
      <c r="G33" s="59">
        <v>4</v>
      </c>
      <c r="H33" s="58" t="s">
        <v>253</v>
      </c>
      <c r="I33" s="59">
        <v>2</v>
      </c>
    </row>
    <row r="34" spans="2:9" ht="15.5" x14ac:dyDescent="0.65">
      <c r="B34" s="53">
        <v>21</v>
      </c>
      <c r="C34" s="47" t="s">
        <v>268</v>
      </c>
      <c r="D34" s="56" t="s">
        <v>253</v>
      </c>
      <c r="E34" s="57">
        <v>2</v>
      </c>
      <c r="F34" s="56"/>
      <c r="G34" s="57"/>
      <c r="H34" s="56"/>
      <c r="I34" s="57"/>
    </row>
    <row r="35" spans="2:9" ht="15.5" x14ac:dyDescent="0.65">
      <c r="B35" s="49">
        <v>22</v>
      </c>
      <c r="C35" s="50" t="s">
        <v>269</v>
      </c>
      <c r="D35" s="51"/>
      <c r="E35" s="52"/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4"/>
      <c r="E36" s="55"/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63</v>
      </c>
      <c r="F37" s="60" t="s">
        <v>272</v>
      </c>
      <c r="G37" s="61">
        <f>+SUM(G13:G36)</f>
        <v>50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4">
      <formula>E7=""</formula>
    </cfRule>
  </conditionalFormatting>
  <conditionalFormatting sqref="D7">
    <cfRule type="expression" dxfId="24" priority="90">
      <formula>D7=""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0" zoomScaleNormal="80" workbookViewId="0">
      <selection activeCell="K14" sqref="K14"/>
    </sheetView>
  </sheetViews>
  <sheetFormatPr baseColWidth="10" defaultRowHeight="14.25" x14ac:dyDescent="0.65"/>
  <cols>
    <col min="3" max="3" width="15.86328125" customWidth="1"/>
    <col min="4" max="4" width="13.26953125" bestFit="1" customWidth="1"/>
    <col min="5" max="5" width="16.86328125" bestFit="1" customWidth="1"/>
    <col min="6" max="6" width="21.7265625" customWidth="1"/>
  </cols>
  <sheetData>
    <row r="2" spans="2:9" ht="20.5" x14ac:dyDescent="0.65">
      <c r="B2" s="106" t="str">
        <f>"PROGRAMA DE OPERACIÓN DEL SERVICIO ("&amp;B7&amp;" - "&amp;C7&amp;")"</f>
        <v>PROGRAMA DE OPERACIÓN DEL SERVICIO (6 - REGRESO)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>
        <v>6</v>
      </c>
      <c r="C7" s="46" t="s">
        <v>99</v>
      </c>
      <c r="D7" s="46" t="str">
        <f>'Operador PA'!E47</f>
        <v>Hospital Regional</v>
      </c>
      <c r="E7" s="46" t="str">
        <f>'Operador PA'!G47</f>
        <v>Archipiélago de Chiloé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1"/>
      <c r="E13" s="52"/>
      <c r="F13" s="51"/>
      <c r="G13" s="52"/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5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59">
        <v>3</v>
      </c>
      <c r="F21" s="58" t="s">
        <v>253</v>
      </c>
      <c r="G21" s="59">
        <v>3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3</v>
      </c>
      <c r="F22" s="56" t="s">
        <v>253</v>
      </c>
      <c r="G22" s="57">
        <v>3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3</v>
      </c>
      <c r="F23" s="58" t="s">
        <v>257</v>
      </c>
      <c r="G23" s="59">
        <v>4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5</v>
      </c>
      <c r="F24" s="56" t="s">
        <v>255</v>
      </c>
      <c r="G24" s="57">
        <v>4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4</v>
      </c>
      <c r="F25" s="58" t="s">
        <v>255</v>
      </c>
      <c r="G25" s="59">
        <v>4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57">
        <v>4</v>
      </c>
      <c r="F26" s="56" t="s">
        <v>255</v>
      </c>
      <c r="G26" s="57">
        <v>4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4</v>
      </c>
      <c r="F27" s="58" t="s">
        <v>255</v>
      </c>
      <c r="G27" s="59">
        <v>4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4</v>
      </c>
      <c r="F28" s="56" t="s">
        <v>253</v>
      </c>
      <c r="G28" s="57">
        <v>4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4</v>
      </c>
      <c r="F29" s="58" t="s">
        <v>253</v>
      </c>
      <c r="G29" s="59">
        <v>4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4</v>
      </c>
      <c r="F30" s="56" t="s">
        <v>253</v>
      </c>
      <c r="G30" s="57">
        <v>4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4</v>
      </c>
      <c r="F31" s="58" t="s">
        <v>253</v>
      </c>
      <c r="G31" s="59">
        <v>4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57">
        <v>3</v>
      </c>
      <c r="F32" s="56" t="s">
        <v>253</v>
      </c>
      <c r="G32" s="57">
        <v>4</v>
      </c>
      <c r="H32" s="56" t="s">
        <v>253</v>
      </c>
      <c r="I32" s="57">
        <v>2</v>
      </c>
    </row>
    <row r="33" spans="2:9" ht="15.5" x14ac:dyDescent="0.65">
      <c r="B33" s="49">
        <v>20</v>
      </c>
      <c r="C33" s="50" t="s">
        <v>267</v>
      </c>
      <c r="D33" s="58" t="s">
        <v>253</v>
      </c>
      <c r="E33" s="59">
        <v>2</v>
      </c>
      <c r="F33" s="58" t="s">
        <v>253</v>
      </c>
      <c r="G33" s="59">
        <v>4</v>
      </c>
      <c r="H33" s="58" t="s">
        <v>253</v>
      </c>
      <c r="I33" s="59">
        <v>2</v>
      </c>
    </row>
    <row r="34" spans="2:9" ht="15.5" x14ac:dyDescent="0.65">
      <c r="B34" s="53">
        <v>21</v>
      </c>
      <c r="C34" s="47" t="s">
        <v>268</v>
      </c>
      <c r="D34" s="56" t="s">
        <v>253</v>
      </c>
      <c r="E34" s="57">
        <v>2</v>
      </c>
      <c r="F34" s="56"/>
      <c r="G34" s="57"/>
      <c r="H34" s="56"/>
      <c r="I34" s="57"/>
    </row>
    <row r="35" spans="2:9" ht="15.5" x14ac:dyDescent="0.65">
      <c r="B35" s="49">
        <v>22</v>
      </c>
      <c r="C35" s="50" t="s">
        <v>269</v>
      </c>
      <c r="D35" s="51"/>
      <c r="E35" s="52"/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4"/>
      <c r="E36" s="55"/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54</v>
      </c>
      <c r="F37" s="60" t="s">
        <v>272</v>
      </c>
      <c r="G37" s="61">
        <f>+SUM(G13:G36)</f>
        <v>50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6">
      <formula>E7=""</formula>
    </cfRule>
  </conditionalFormatting>
  <conditionalFormatting sqref="D7">
    <cfRule type="expression" dxfId="22" priority="85">
      <formula>D7=""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O19" sqref="O19"/>
    </sheetView>
  </sheetViews>
  <sheetFormatPr baseColWidth="10" defaultRowHeight="14.25" x14ac:dyDescent="0.65"/>
  <cols>
    <col min="4" max="4" width="13.26953125" bestFit="1" customWidth="1"/>
    <col min="5" max="5" width="15.1328125" bestFit="1" customWidth="1"/>
    <col min="6" max="6" width="1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(6VN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 t="s">
        <v>60</v>
      </c>
      <c r="C7" s="46" t="s">
        <v>69</v>
      </c>
      <c r="D7" s="46" t="str">
        <f>'Operador PA'!E48</f>
        <v>Archipiélago de Chiloé</v>
      </c>
      <c r="E7" s="46" t="str">
        <f>'Operador PA'!G48</f>
        <v>Inacap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2</v>
      </c>
      <c r="F13" s="58" t="s">
        <v>273</v>
      </c>
      <c r="G13" s="59">
        <v>2</v>
      </c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4"/>
      <c r="E20" s="55"/>
      <c r="F20" s="54"/>
      <c r="G20" s="55"/>
      <c r="H20" s="54"/>
      <c r="I20" s="55"/>
    </row>
    <row r="21" spans="2:9" ht="15.5" x14ac:dyDescent="0.65">
      <c r="B21" s="49">
        <v>8</v>
      </c>
      <c r="C21" s="50" t="s">
        <v>252</v>
      </c>
      <c r="D21" s="51"/>
      <c r="E21" s="52"/>
      <c r="F21" s="51"/>
      <c r="G21" s="52"/>
      <c r="H21" s="51"/>
      <c r="I21" s="52"/>
    </row>
    <row r="22" spans="2:9" ht="15.5" x14ac:dyDescent="0.65">
      <c r="B22" s="53">
        <v>9</v>
      </c>
      <c r="C22" s="47" t="s">
        <v>254</v>
      </c>
      <c r="D22" s="54"/>
      <c r="E22" s="55"/>
      <c r="F22" s="54"/>
      <c r="G22" s="55"/>
      <c r="H22" s="54"/>
      <c r="I22" s="55"/>
    </row>
    <row r="23" spans="2:9" ht="15.5" x14ac:dyDescent="0.65">
      <c r="B23" s="49">
        <v>10</v>
      </c>
      <c r="C23" s="50" t="s">
        <v>256</v>
      </c>
      <c r="D23" s="51"/>
      <c r="E23" s="52"/>
      <c r="F23" s="51"/>
      <c r="G23" s="52"/>
      <c r="H23" s="51"/>
      <c r="I23" s="52"/>
    </row>
    <row r="24" spans="2:9" ht="15.5" x14ac:dyDescent="0.65">
      <c r="B24" s="53">
        <v>11</v>
      </c>
      <c r="C24" s="47" t="s">
        <v>258</v>
      </c>
      <c r="D24" s="54"/>
      <c r="E24" s="55"/>
      <c r="F24" s="54"/>
      <c r="G24" s="55"/>
      <c r="H24" s="54"/>
      <c r="I24" s="55"/>
    </row>
    <row r="25" spans="2:9" ht="15.5" x14ac:dyDescent="0.65">
      <c r="B25" s="49">
        <v>12</v>
      </c>
      <c r="C25" s="50" t="s">
        <v>259</v>
      </c>
      <c r="D25" s="51"/>
      <c r="E25" s="52"/>
      <c r="F25" s="51"/>
      <c r="G25" s="52"/>
      <c r="H25" s="51"/>
      <c r="I25" s="52"/>
    </row>
    <row r="26" spans="2:9" ht="15.5" x14ac:dyDescent="0.65">
      <c r="B26" s="53">
        <v>13</v>
      </c>
      <c r="C26" s="47" t="s">
        <v>260</v>
      </c>
      <c r="D26" s="54"/>
      <c r="E26" s="55"/>
      <c r="F26" s="54"/>
      <c r="G26" s="55"/>
      <c r="H26" s="54"/>
      <c r="I26" s="55"/>
    </row>
    <row r="27" spans="2:9" ht="15.5" x14ac:dyDescent="0.65">
      <c r="B27" s="49">
        <v>14</v>
      </c>
      <c r="C27" s="50" t="s">
        <v>261</v>
      </c>
      <c r="D27" s="51"/>
      <c r="E27" s="52"/>
      <c r="F27" s="51"/>
      <c r="G27" s="52"/>
      <c r="H27" s="51"/>
      <c r="I27" s="52"/>
    </row>
    <row r="28" spans="2:9" ht="15.5" x14ac:dyDescent="0.65">
      <c r="B28" s="53">
        <v>15</v>
      </c>
      <c r="C28" s="47" t="s">
        <v>262</v>
      </c>
      <c r="D28" s="54"/>
      <c r="E28" s="55"/>
      <c r="F28" s="54"/>
      <c r="G28" s="55"/>
      <c r="H28" s="54"/>
      <c r="I28" s="55"/>
    </row>
    <row r="29" spans="2:9" ht="15.5" x14ac:dyDescent="0.65">
      <c r="B29" s="49">
        <v>16</v>
      </c>
      <c r="C29" s="50" t="s">
        <v>263</v>
      </c>
      <c r="D29" s="51"/>
      <c r="E29" s="52"/>
      <c r="F29" s="51"/>
      <c r="G29" s="52"/>
      <c r="H29" s="51"/>
      <c r="I29" s="52"/>
    </row>
    <row r="30" spans="2:9" ht="15.5" x14ac:dyDescent="0.65">
      <c r="B30" s="53">
        <v>17</v>
      </c>
      <c r="C30" s="47" t="s">
        <v>264</v>
      </c>
      <c r="D30" s="54"/>
      <c r="E30" s="55"/>
      <c r="F30" s="54"/>
      <c r="G30" s="55"/>
      <c r="H30" s="54"/>
      <c r="I30" s="55"/>
    </row>
    <row r="31" spans="2:9" ht="15.5" x14ac:dyDescent="0.65">
      <c r="B31" s="49">
        <v>18</v>
      </c>
      <c r="C31" s="50" t="s">
        <v>265</v>
      </c>
      <c r="D31" s="51"/>
      <c r="E31" s="52"/>
      <c r="F31" s="51"/>
      <c r="G31" s="52"/>
      <c r="H31" s="51"/>
      <c r="I31" s="52"/>
    </row>
    <row r="32" spans="2:9" ht="15.5" x14ac:dyDescent="0.65">
      <c r="B32" s="53">
        <v>19</v>
      </c>
      <c r="C32" s="47" t="s">
        <v>266</v>
      </c>
      <c r="D32" s="54"/>
      <c r="E32" s="55"/>
      <c r="F32" s="54"/>
      <c r="G32" s="55"/>
      <c r="H32" s="54"/>
      <c r="I32" s="55"/>
    </row>
    <row r="33" spans="2:9" ht="15.5" x14ac:dyDescent="0.65">
      <c r="B33" s="49">
        <v>20</v>
      </c>
      <c r="C33" s="50" t="s">
        <v>267</v>
      </c>
      <c r="D33" s="51"/>
      <c r="E33" s="52"/>
      <c r="F33" s="51"/>
      <c r="G33" s="52"/>
      <c r="H33" s="51"/>
      <c r="I33" s="52"/>
    </row>
    <row r="34" spans="2:9" ht="15.5" x14ac:dyDescent="0.65">
      <c r="B34" s="53">
        <v>21</v>
      </c>
      <c r="C34" s="47" t="s">
        <v>268</v>
      </c>
      <c r="D34" s="54"/>
      <c r="E34" s="55"/>
      <c r="F34" s="54"/>
      <c r="G34" s="55"/>
      <c r="H34" s="54"/>
      <c r="I34" s="55"/>
    </row>
    <row r="35" spans="2:9" ht="15.5" x14ac:dyDescent="0.65">
      <c r="B35" s="49">
        <v>22</v>
      </c>
      <c r="C35" s="50" t="s">
        <v>269</v>
      </c>
      <c r="D35" s="58" t="s">
        <v>253</v>
      </c>
      <c r="E35" s="59">
        <v>2</v>
      </c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6" t="s">
        <v>253</v>
      </c>
      <c r="E36" s="62">
        <v>2</v>
      </c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/>
      <c r="E37" s="61">
        <f>+SUM(E13:E36)</f>
        <v>6</v>
      </c>
      <c r="F37" s="60" t="s">
        <v>272</v>
      </c>
      <c r="G37" s="61">
        <f>+SUM(G13:G36)</f>
        <v>2</v>
      </c>
      <c r="H37" s="60" t="s">
        <v>272</v>
      </c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1">
      <formula>E7=""</formula>
    </cfRule>
  </conditionalFormatting>
  <conditionalFormatting sqref="D7">
    <cfRule type="expression" dxfId="20" priority="81">
      <formula>D7=""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N23" sqref="N23"/>
    </sheetView>
  </sheetViews>
  <sheetFormatPr baseColWidth="10" defaultRowHeight="14.25" x14ac:dyDescent="0.65"/>
  <cols>
    <col min="3" max="3" width="16" bestFit="1" customWidth="1"/>
    <col min="4" max="4" width="17.86328125" bestFit="1" customWidth="1"/>
    <col min="5" max="5" width="16" bestFit="1" customWidth="1"/>
    <col min="6" max="6" width="15.2695312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(6VN - REGRESO)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 t="s">
        <v>60</v>
      </c>
      <c r="C7" s="46" t="s">
        <v>99</v>
      </c>
      <c r="D7" s="46" t="str">
        <f>'Operador PA'!E49</f>
        <v>Inacap</v>
      </c>
      <c r="E7" s="46" t="str">
        <f>'Operador PA'!G49</f>
        <v>Archipiélago de Chiloé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2</v>
      </c>
      <c r="F13" s="58" t="s">
        <v>253</v>
      </c>
      <c r="G13" s="59">
        <v>2</v>
      </c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4"/>
      <c r="E20" s="55"/>
      <c r="F20" s="54"/>
      <c r="G20" s="55"/>
      <c r="H20" s="54"/>
      <c r="I20" s="55"/>
    </row>
    <row r="21" spans="2:9" ht="15.5" x14ac:dyDescent="0.65">
      <c r="B21" s="49">
        <v>8</v>
      </c>
      <c r="C21" s="50" t="s">
        <v>252</v>
      </c>
      <c r="D21" s="51"/>
      <c r="E21" s="52"/>
      <c r="F21" s="51"/>
      <c r="G21" s="52"/>
      <c r="H21" s="51"/>
      <c r="I21" s="52"/>
    </row>
    <row r="22" spans="2:9" ht="15.5" x14ac:dyDescent="0.65">
      <c r="B22" s="53">
        <v>9</v>
      </c>
      <c r="C22" s="47" t="s">
        <v>254</v>
      </c>
      <c r="D22" s="54"/>
      <c r="E22" s="55"/>
      <c r="F22" s="54"/>
      <c r="G22" s="55"/>
      <c r="H22" s="54"/>
      <c r="I22" s="55"/>
    </row>
    <row r="23" spans="2:9" ht="15.5" x14ac:dyDescent="0.65">
      <c r="B23" s="49">
        <v>10</v>
      </c>
      <c r="C23" s="50" t="s">
        <v>256</v>
      </c>
      <c r="D23" s="51"/>
      <c r="E23" s="52"/>
      <c r="F23" s="51"/>
      <c r="G23" s="52"/>
      <c r="H23" s="51"/>
      <c r="I23" s="52"/>
    </row>
    <row r="24" spans="2:9" ht="15.5" x14ac:dyDescent="0.65">
      <c r="B24" s="53">
        <v>11</v>
      </c>
      <c r="C24" s="47" t="s">
        <v>258</v>
      </c>
      <c r="D24" s="54"/>
      <c r="E24" s="55"/>
      <c r="F24" s="54"/>
      <c r="G24" s="55"/>
      <c r="H24" s="54"/>
      <c r="I24" s="55"/>
    </row>
    <row r="25" spans="2:9" ht="15.5" x14ac:dyDescent="0.65">
      <c r="B25" s="49">
        <v>12</v>
      </c>
      <c r="C25" s="50" t="s">
        <v>259</v>
      </c>
      <c r="D25" s="51"/>
      <c r="E25" s="52"/>
      <c r="F25" s="51"/>
      <c r="G25" s="52"/>
      <c r="H25" s="51"/>
      <c r="I25" s="52"/>
    </row>
    <row r="26" spans="2:9" ht="15.5" x14ac:dyDescent="0.65">
      <c r="B26" s="53">
        <v>13</v>
      </c>
      <c r="C26" s="47" t="s">
        <v>260</v>
      </c>
      <c r="D26" s="54"/>
      <c r="E26" s="55"/>
      <c r="F26" s="54"/>
      <c r="G26" s="55"/>
      <c r="H26" s="54"/>
      <c r="I26" s="55"/>
    </row>
    <row r="27" spans="2:9" ht="15.5" x14ac:dyDescent="0.65">
      <c r="B27" s="49">
        <v>14</v>
      </c>
      <c r="C27" s="50" t="s">
        <v>261</v>
      </c>
      <c r="D27" s="51"/>
      <c r="E27" s="52"/>
      <c r="F27" s="51"/>
      <c r="G27" s="52"/>
      <c r="H27" s="51"/>
      <c r="I27" s="52"/>
    </row>
    <row r="28" spans="2:9" ht="15.5" x14ac:dyDescent="0.65">
      <c r="B28" s="53">
        <v>15</v>
      </c>
      <c r="C28" s="47" t="s">
        <v>262</v>
      </c>
      <c r="D28" s="54"/>
      <c r="E28" s="55"/>
      <c r="F28" s="54"/>
      <c r="G28" s="55"/>
      <c r="H28" s="54"/>
      <c r="I28" s="55"/>
    </row>
    <row r="29" spans="2:9" ht="15.5" x14ac:dyDescent="0.65">
      <c r="B29" s="49">
        <v>16</v>
      </c>
      <c r="C29" s="50" t="s">
        <v>263</v>
      </c>
      <c r="D29" s="51"/>
      <c r="E29" s="52"/>
      <c r="F29" s="51"/>
      <c r="G29" s="52"/>
      <c r="H29" s="51"/>
      <c r="I29" s="52"/>
    </row>
    <row r="30" spans="2:9" ht="15.5" x14ac:dyDescent="0.65">
      <c r="B30" s="53">
        <v>17</v>
      </c>
      <c r="C30" s="47" t="s">
        <v>264</v>
      </c>
      <c r="D30" s="54"/>
      <c r="E30" s="55"/>
      <c r="F30" s="54"/>
      <c r="G30" s="55"/>
      <c r="H30" s="54"/>
      <c r="I30" s="55"/>
    </row>
    <row r="31" spans="2:9" ht="15.5" x14ac:dyDescent="0.65">
      <c r="B31" s="49">
        <v>18</v>
      </c>
      <c r="C31" s="50" t="s">
        <v>265</v>
      </c>
      <c r="D31" s="51"/>
      <c r="E31" s="52"/>
      <c r="F31" s="51"/>
      <c r="G31" s="52"/>
      <c r="H31" s="51"/>
      <c r="I31" s="52"/>
    </row>
    <row r="32" spans="2:9" ht="15.5" x14ac:dyDescent="0.65">
      <c r="B32" s="53">
        <v>19</v>
      </c>
      <c r="C32" s="47" t="s">
        <v>266</v>
      </c>
      <c r="D32" s="54"/>
      <c r="E32" s="55"/>
      <c r="F32" s="54"/>
      <c r="G32" s="55"/>
      <c r="H32" s="54"/>
      <c r="I32" s="55"/>
    </row>
    <row r="33" spans="2:9" ht="15.5" x14ac:dyDescent="0.65">
      <c r="B33" s="49">
        <v>20</v>
      </c>
      <c r="C33" s="50" t="s">
        <v>267</v>
      </c>
      <c r="D33" s="51"/>
      <c r="E33" s="52"/>
      <c r="F33" s="51"/>
      <c r="G33" s="52"/>
      <c r="H33" s="51"/>
      <c r="I33" s="52"/>
    </row>
    <row r="34" spans="2:9" ht="15.5" x14ac:dyDescent="0.65">
      <c r="B34" s="53">
        <v>21</v>
      </c>
      <c r="C34" s="47" t="s">
        <v>268</v>
      </c>
      <c r="D34" s="54"/>
      <c r="E34" s="55"/>
      <c r="F34" s="54"/>
      <c r="G34" s="55"/>
      <c r="H34" s="54"/>
      <c r="I34" s="55"/>
    </row>
    <row r="35" spans="2:9" ht="15.5" x14ac:dyDescent="0.65">
      <c r="B35" s="49">
        <v>22</v>
      </c>
      <c r="C35" s="50" t="s">
        <v>269</v>
      </c>
      <c r="D35" s="58" t="s">
        <v>253</v>
      </c>
      <c r="E35" s="59">
        <v>2</v>
      </c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6" t="s">
        <v>253</v>
      </c>
      <c r="E36" s="62">
        <v>2</v>
      </c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6</v>
      </c>
      <c r="F37" s="60" t="s">
        <v>272</v>
      </c>
      <c r="G37" s="61">
        <f>+SUM(G13:G36)</f>
        <v>2</v>
      </c>
      <c r="H37" s="60" t="s">
        <v>272</v>
      </c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2">
      <formula>E7=""</formula>
    </cfRule>
  </conditionalFormatting>
  <conditionalFormatting sqref="D7">
    <cfRule type="expression" dxfId="18" priority="94">
      <formula>D7=""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M54" sqref="M54"/>
    </sheetView>
  </sheetViews>
  <sheetFormatPr baseColWidth="10" defaultRowHeight="14.25" x14ac:dyDescent="0.65"/>
  <cols>
    <col min="4" max="4" width="26.40625" customWidth="1"/>
    <col min="5" max="5" width="16.54296875" bestFit="1" customWidth="1"/>
    <col min="6" max="6" width="17.40625" customWidth="1"/>
  </cols>
  <sheetData>
    <row r="2" spans="2:9" ht="20.5" x14ac:dyDescent="0.65">
      <c r="B2" s="106" t="str">
        <f>"PROGRAMA DE OPERACIÓN DEL SERVICIO ("&amp;B7&amp;" - "&amp;C7&amp;")"</f>
        <v>PROGRAMA DE OPERACIÓN DEL SERVICIO (6V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x14ac:dyDescent="0.65">
      <c r="B7" s="46" t="s">
        <v>61</v>
      </c>
      <c r="C7" s="46" t="s">
        <v>69</v>
      </c>
      <c r="D7" s="46" t="str">
        <f>'Operador PA'!E50</f>
        <v>Archipiélago de Chiloé</v>
      </c>
      <c r="E7" s="46" t="str">
        <f>'Operador PA'!G50</f>
        <v>Hospital Regional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1"/>
      <c r="E13" s="52"/>
      <c r="F13" s="51"/>
      <c r="G13" s="52"/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3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59">
        <v>2</v>
      </c>
      <c r="F21" s="58" t="s">
        <v>253</v>
      </c>
      <c r="G21" s="59">
        <v>2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2</v>
      </c>
      <c r="F22" s="56" t="s">
        <v>253</v>
      </c>
      <c r="G22" s="57">
        <v>2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2</v>
      </c>
      <c r="F23" s="58" t="s">
        <v>253</v>
      </c>
      <c r="G23" s="59">
        <v>2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2</v>
      </c>
      <c r="F24" s="56" t="s">
        <v>255</v>
      </c>
      <c r="G24" s="57">
        <v>2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3</v>
      </c>
      <c r="F25" s="58" t="s">
        <v>255</v>
      </c>
      <c r="G25" s="59">
        <v>2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57">
        <v>3</v>
      </c>
      <c r="F26" s="56" t="s">
        <v>255</v>
      </c>
      <c r="G26" s="57">
        <v>2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3</v>
      </c>
      <c r="F27" s="58" t="s">
        <v>255</v>
      </c>
      <c r="G27" s="59">
        <v>2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3</v>
      </c>
      <c r="F28" s="56" t="s">
        <v>253</v>
      </c>
      <c r="G28" s="57">
        <v>2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3</v>
      </c>
      <c r="F29" s="58" t="s">
        <v>253</v>
      </c>
      <c r="G29" s="59">
        <v>2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3</v>
      </c>
      <c r="F30" s="56" t="s">
        <v>253</v>
      </c>
      <c r="G30" s="57">
        <v>2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3</v>
      </c>
      <c r="F31" s="58" t="s">
        <v>253</v>
      </c>
      <c r="G31" s="59">
        <v>2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57">
        <v>2</v>
      </c>
      <c r="F32" s="56" t="s">
        <v>253</v>
      </c>
      <c r="G32" s="57">
        <v>2</v>
      </c>
      <c r="H32" s="56" t="s">
        <v>253</v>
      </c>
      <c r="I32" s="57">
        <v>2</v>
      </c>
    </row>
    <row r="33" spans="2:9" ht="15.5" x14ac:dyDescent="0.65">
      <c r="B33" s="49">
        <v>20</v>
      </c>
      <c r="C33" s="50" t="s">
        <v>267</v>
      </c>
      <c r="D33" s="58" t="s">
        <v>253</v>
      </c>
      <c r="E33" s="59">
        <v>2</v>
      </c>
      <c r="F33" s="58" t="s">
        <v>253</v>
      </c>
      <c r="G33" s="59">
        <v>2</v>
      </c>
      <c r="H33" s="58" t="s">
        <v>253</v>
      </c>
      <c r="I33" s="59">
        <v>2</v>
      </c>
    </row>
    <row r="34" spans="2:9" ht="15.5" x14ac:dyDescent="0.65">
      <c r="B34" s="53">
        <v>21</v>
      </c>
      <c r="C34" s="47" t="s">
        <v>268</v>
      </c>
      <c r="D34" s="56" t="s">
        <v>253</v>
      </c>
      <c r="E34" s="57">
        <v>2</v>
      </c>
      <c r="F34" s="56"/>
      <c r="G34" s="57"/>
      <c r="H34" s="56"/>
      <c r="I34" s="57"/>
    </row>
    <row r="35" spans="2:9" ht="15.5" x14ac:dyDescent="0.65">
      <c r="B35" s="49">
        <v>22</v>
      </c>
      <c r="C35" s="50" t="s">
        <v>269</v>
      </c>
      <c r="D35" s="51"/>
      <c r="E35" s="52"/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4"/>
      <c r="E36" s="55"/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38</v>
      </c>
      <c r="F37" s="60" t="s">
        <v>272</v>
      </c>
      <c r="G37" s="61">
        <f>+SUM(G13:G36)</f>
        <v>26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47">
      <formula>E7=""</formula>
    </cfRule>
  </conditionalFormatting>
  <conditionalFormatting sqref="D7">
    <cfRule type="expression" dxfId="16" priority="98">
      <formula>D7=""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M52" sqref="M52"/>
    </sheetView>
  </sheetViews>
  <sheetFormatPr baseColWidth="10" defaultRowHeight="14.25" x14ac:dyDescent="0.65"/>
  <cols>
    <col min="4" max="4" width="19.1328125" bestFit="1" customWidth="1"/>
    <col min="5" max="5" width="10.54296875" bestFit="1" customWidth="1"/>
    <col min="6" max="6" width="15.8632812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(6V - REGRESO)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x14ac:dyDescent="0.65">
      <c r="B7" s="46" t="s">
        <v>61</v>
      </c>
      <c r="C7" s="46" t="s">
        <v>99</v>
      </c>
      <c r="D7" s="46" t="str">
        <f>'Operador PA'!E51</f>
        <v>Hospital Regional</v>
      </c>
      <c r="E7" s="46" t="str">
        <f>'Operador PA'!G51</f>
        <v>Huillinco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1"/>
      <c r="E13" s="52"/>
      <c r="F13" s="51"/>
      <c r="G13" s="52"/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3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59">
        <v>2</v>
      </c>
      <c r="F21" s="58" t="s">
        <v>253</v>
      </c>
      <c r="G21" s="59">
        <v>2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2</v>
      </c>
      <c r="F22" s="56" t="s">
        <v>253</v>
      </c>
      <c r="G22" s="57">
        <v>2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2</v>
      </c>
      <c r="F23" s="58" t="s">
        <v>253</v>
      </c>
      <c r="G23" s="59">
        <v>2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2</v>
      </c>
      <c r="F24" s="56" t="s">
        <v>253</v>
      </c>
      <c r="G24" s="57">
        <v>2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3</v>
      </c>
      <c r="F25" s="58" t="s">
        <v>253</v>
      </c>
      <c r="G25" s="59">
        <v>2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57">
        <v>3</v>
      </c>
      <c r="F26" s="56" t="s">
        <v>253</v>
      </c>
      <c r="G26" s="57">
        <v>2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3</v>
      </c>
      <c r="F27" s="58" t="s">
        <v>253</v>
      </c>
      <c r="G27" s="59">
        <v>2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3</v>
      </c>
      <c r="F28" s="56" t="s">
        <v>253</v>
      </c>
      <c r="G28" s="57">
        <v>2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3</v>
      </c>
      <c r="F29" s="58" t="s">
        <v>253</v>
      </c>
      <c r="G29" s="59">
        <v>2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3</v>
      </c>
      <c r="F30" s="56" t="s">
        <v>253</v>
      </c>
      <c r="G30" s="57">
        <v>2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3</v>
      </c>
      <c r="F31" s="58" t="s">
        <v>253</v>
      </c>
      <c r="G31" s="59">
        <v>2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57">
        <v>2</v>
      </c>
      <c r="F32" s="56" t="s">
        <v>253</v>
      </c>
      <c r="G32" s="57">
        <v>2</v>
      </c>
      <c r="H32" s="56" t="s">
        <v>253</v>
      </c>
      <c r="I32" s="57">
        <v>2</v>
      </c>
    </row>
    <row r="33" spans="2:9" ht="15.5" x14ac:dyDescent="0.65">
      <c r="B33" s="49">
        <v>20</v>
      </c>
      <c r="C33" s="50" t="s">
        <v>267</v>
      </c>
      <c r="D33" s="58" t="s">
        <v>253</v>
      </c>
      <c r="E33" s="59">
        <v>2</v>
      </c>
      <c r="F33" s="58" t="s">
        <v>253</v>
      </c>
      <c r="G33" s="59">
        <v>2</v>
      </c>
      <c r="H33" s="58" t="s">
        <v>253</v>
      </c>
      <c r="I33" s="59">
        <v>2</v>
      </c>
    </row>
    <row r="34" spans="2:9" ht="15.5" x14ac:dyDescent="0.65">
      <c r="B34" s="53">
        <v>21</v>
      </c>
      <c r="C34" s="47" t="s">
        <v>268</v>
      </c>
      <c r="D34" s="56" t="s">
        <v>253</v>
      </c>
      <c r="E34" s="57">
        <v>2</v>
      </c>
      <c r="F34" s="56"/>
      <c r="G34" s="57"/>
      <c r="H34" s="56"/>
      <c r="I34" s="57"/>
    </row>
    <row r="35" spans="2:9" ht="15.5" x14ac:dyDescent="0.65">
      <c r="B35" s="49">
        <v>22</v>
      </c>
      <c r="C35" s="50" t="s">
        <v>269</v>
      </c>
      <c r="D35" s="51"/>
      <c r="E35" s="52"/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4"/>
      <c r="E36" s="55"/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38</v>
      </c>
      <c r="F37" s="60" t="s">
        <v>272</v>
      </c>
      <c r="G37" s="61">
        <f>+SUM(G13:G36)</f>
        <v>26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38">
      <formula>E7=""</formula>
    </cfRule>
  </conditionalFormatting>
  <conditionalFormatting sqref="D7">
    <cfRule type="expression" dxfId="14" priority="97">
      <formula>D7=""</formula>
    </cfRule>
  </conditionalFormatting>
  <conditionalFormatting sqref="E6">
    <cfRule type="expression" dxfId="13" priority="150">
      <formula>E6=""</formula>
    </cfRule>
  </conditionalFormatting>
  <conditionalFormatting sqref="D6">
    <cfRule type="expression" dxfId="12" priority="175">
      <formula>D6=""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90" zoomScaleNormal="90" workbookViewId="0">
      <selection activeCell="L28" sqref="L28"/>
    </sheetView>
  </sheetViews>
  <sheetFormatPr baseColWidth="10" defaultRowHeight="14.25" x14ac:dyDescent="0.65"/>
  <cols>
    <col min="4" max="4" width="26.40625" customWidth="1"/>
    <col min="5" max="5" width="16.54296875" bestFit="1" customWidth="1"/>
    <col min="6" max="6" width="17.40625" customWidth="1"/>
  </cols>
  <sheetData>
    <row r="2" spans="2:9" ht="20.5" x14ac:dyDescent="0.65">
      <c r="B2" s="106" t="str">
        <f>"PROGRAMA DE OPERACIÓN DEL SERVICIO ("&amp;B7&amp;" - "&amp;C7&amp;")"</f>
        <v>PROGRAMA DE OPERACIÓN DEL SERVICIO (6VVN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x14ac:dyDescent="0.65">
      <c r="B7" s="46" t="s">
        <v>63</v>
      </c>
      <c r="C7" s="46" t="s">
        <v>69</v>
      </c>
      <c r="D7" s="46" t="str">
        <f>'Operador PA'!E52</f>
        <v>Archipiélago de Chiloé</v>
      </c>
      <c r="E7" s="46" t="str">
        <f>'Operador PA'!G52</f>
        <v>Inacap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1</v>
      </c>
      <c r="F13" s="58" t="s">
        <v>253</v>
      </c>
      <c r="G13" s="59">
        <v>1</v>
      </c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4"/>
      <c r="E20" s="55"/>
      <c r="F20" s="54"/>
      <c r="G20" s="55"/>
      <c r="H20" s="54"/>
      <c r="I20" s="55"/>
    </row>
    <row r="21" spans="2:9" ht="15.5" x14ac:dyDescent="0.65">
      <c r="B21" s="49">
        <v>8</v>
      </c>
      <c r="C21" s="50" t="s">
        <v>252</v>
      </c>
      <c r="D21" s="51"/>
      <c r="E21" s="52"/>
      <c r="F21" s="51"/>
      <c r="G21" s="52"/>
      <c r="H21" s="51"/>
      <c r="I21" s="52"/>
    </row>
    <row r="22" spans="2:9" ht="15.5" x14ac:dyDescent="0.65">
      <c r="B22" s="53">
        <v>9</v>
      </c>
      <c r="C22" s="47" t="s">
        <v>254</v>
      </c>
      <c r="D22" s="54"/>
      <c r="E22" s="55"/>
      <c r="F22" s="54"/>
      <c r="G22" s="55"/>
      <c r="H22" s="54"/>
      <c r="I22" s="55"/>
    </row>
    <row r="23" spans="2:9" ht="15.5" x14ac:dyDescent="0.65">
      <c r="B23" s="49">
        <v>10</v>
      </c>
      <c r="C23" s="50" t="s">
        <v>256</v>
      </c>
      <c r="D23" s="51"/>
      <c r="E23" s="52"/>
      <c r="F23" s="51"/>
      <c r="G23" s="52"/>
      <c r="H23" s="51"/>
      <c r="I23" s="52"/>
    </row>
    <row r="24" spans="2:9" ht="15.5" x14ac:dyDescent="0.65">
      <c r="B24" s="53">
        <v>11</v>
      </c>
      <c r="C24" s="47" t="s">
        <v>258</v>
      </c>
      <c r="D24" s="54"/>
      <c r="E24" s="55"/>
      <c r="F24" s="54"/>
      <c r="G24" s="55"/>
      <c r="H24" s="54"/>
      <c r="I24" s="55"/>
    </row>
    <row r="25" spans="2:9" ht="15.5" x14ac:dyDescent="0.65">
      <c r="B25" s="49">
        <v>12</v>
      </c>
      <c r="C25" s="50" t="s">
        <v>259</v>
      </c>
      <c r="D25" s="51"/>
      <c r="E25" s="52"/>
      <c r="F25" s="51"/>
      <c r="G25" s="52"/>
      <c r="H25" s="51"/>
      <c r="I25" s="52"/>
    </row>
    <row r="26" spans="2:9" ht="15.5" x14ac:dyDescent="0.65">
      <c r="B26" s="53">
        <v>13</v>
      </c>
      <c r="C26" s="47" t="s">
        <v>260</v>
      </c>
      <c r="D26" s="54"/>
      <c r="E26" s="55"/>
      <c r="F26" s="54"/>
      <c r="G26" s="55"/>
      <c r="H26" s="54"/>
      <c r="I26" s="55"/>
    </row>
    <row r="27" spans="2:9" ht="15.5" x14ac:dyDescent="0.65">
      <c r="B27" s="49">
        <v>14</v>
      </c>
      <c r="C27" s="50" t="s">
        <v>261</v>
      </c>
      <c r="D27" s="51"/>
      <c r="E27" s="52"/>
      <c r="F27" s="51"/>
      <c r="G27" s="52"/>
      <c r="H27" s="51"/>
      <c r="I27" s="52"/>
    </row>
    <row r="28" spans="2:9" ht="15.5" x14ac:dyDescent="0.65">
      <c r="B28" s="53">
        <v>15</v>
      </c>
      <c r="C28" s="47" t="s">
        <v>262</v>
      </c>
      <c r="D28" s="54"/>
      <c r="E28" s="55"/>
      <c r="F28" s="54"/>
      <c r="G28" s="55"/>
      <c r="H28" s="54"/>
      <c r="I28" s="55"/>
    </row>
    <row r="29" spans="2:9" ht="15.5" x14ac:dyDescent="0.65">
      <c r="B29" s="49">
        <v>16</v>
      </c>
      <c r="C29" s="50" t="s">
        <v>263</v>
      </c>
      <c r="D29" s="51"/>
      <c r="E29" s="52"/>
      <c r="F29" s="51"/>
      <c r="G29" s="52"/>
      <c r="H29" s="51"/>
      <c r="I29" s="52"/>
    </row>
    <row r="30" spans="2:9" ht="15.5" x14ac:dyDescent="0.65">
      <c r="B30" s="53">
        <v>17</v>
      </c>
      <c r="C30" s="47" t="s">
        <v>264</v>
      </c>
      <c r="D30" s="54"/>
      <c r="E30" s="55"/>
      <c r="F30" s="54"/>
      <c r="G30" s="55"/>
      <c r="H30" s="54"/>
      <c r="I30" s="55"/>
    </row>
    <row r="31" spans="2:9" ht="15.5" x14ac:dyDescent="0.65">
      <c r="B31" s="49">
        <v>18</v>
      </c>
      <c r="C31" s="50" t="s">
        <v>265</v>
      </c>
      <c r="D31" s="51"/>
      <c r="E31" s="52"/>
      <c r="F31" s="51"/>
      <c r="G31" s="52"/>
      <c r="H31" s="51"/>
      <c r="I31" s="52"/>
    </row>
    <row r="32" spans="2:9" ht="15.5" x14ac:dyDescent="0.65">
      <c r="B32" s="53">
        <v>19</v>
      </c>
      <c r="C32" s="47" t="s">
        <v>266</v>
      </c>
      <c r="D32" s="54"/>
      <c r="E32" s="55"/>
      <c r="F32" s="54"/>
      <c r="G32" s="55"/>
      <c r="H32" s="54"/>
      <c r="I32" s="55"/>
    </row>
    <row r="33" spans="2:9" ht="15.5" x14ac:dyDescent="0.65">
      <c r="B33" s="49">
        <v>20</v>
      </c>
      <c r="C33" s="50" t="s">
        <v>267</v>
      </c>
      <c r="D33" s="51"/>
      <c r="E33" s="52"/>
      <c r="F33" s="51"/>
      <c r="G33" s="52"/>
      <c r="H33" s="51"/>
      <c r="I33" s="52"/>
    </row>
    <row r="34" spans="2:9" ht="15.5" x14ac:dyDescent="0.65">
      <c r="B34" s="53">
        <v>21</v>
      </c>
      <c r="C34" s="47" t="s">
        <v>268</v>
      </c>
      <c r="D34" s="54"/>
      <c r="E34" s="55"/>
      <c r="F34" s="54"/>
      <c r="G34" s="55"/>
      <c r="H34" s="54"/>
      <c r="I34" s="55"/>
    </row>
    <row r="35" spans="2:9" ht="15.5" x14ac:dyDescent="0.65">
      <c r="B35" s="49">
        <v>22</v>
      </c>
      <c r="C35" s="50" t="s">
        <v>269</v>
      </c>
      <c r="D35" s="58" t="s">
        <v>253</v>
      </c>
      <c r="E35" s="59">
        <v>1</v>
      </c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6" t="s">
        <v>253</v>
      </c>
      <c r="E36" s="57">
        <v>1</v>
      </c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3</v>
      </c>
      <c r="F37" s="60" t="s">
        <v>272</v>
      </c>
      <c r="G37" s="61">
        <f>+SUM(G13:G36)</f>
        <v>1</v>
      </c>
      <c r="H37" s="60" t="s">
        <v>272</v>
      </c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1" priority="44">
      <formula>E7=""</formula>
    </cfRule>
  </conditionalFormatting>
  <conditionalFormatting sqref="D7">
    <cfRule type="expression" dxfId="10" priority="88">
      <formula>D7=""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90" zoomScaleNormal="90" workbookViewId="0">
      <selection activeCell="O18" sqref="O17:O18"/>
    </sheetView>
  </sheetViews>
  <sheetFormatPr baseColWidth="10" defaultRowHeight="14.25" x14ac:dyDescent="0.65"/>
  <cols>
    <col min="4" max="4" width="19.1328125" bestFit="1" customWidth="1"/>
    <col min="5" max="5" width="10.54296875" bestFit="1" customWidth="1"/>
    <col min="6" max="6" width="15.8632812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(6VVN - REGRESO)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 t="s">
        <v>63</v>
      </c>
      <c r="C7" s="46" t="s">
        <v>99</v>
      </c>
      <c r="D7" s="46" t="str">
        <f>'Operador PA'!E53</f>
        <v>Inacap</v>
      </c>
      <c r="E7" s="46" t="str">
        <f>'Operador PA'!G53</f>
        <v>Archipiélago de Chiloé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63" t="s">
        <v>241</v>
      </c>
      <c r="G12" s="63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1</v>
      </c>
      <c r="F13" s="58" t="s">
        <v>253</v>
      </c>
      <c r="G13" s="59">
        <v>1</v>
      </c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4"/>
      <c r="E20" s="55"/>
      <c r="F20" s="54"/>
      <c r="G20" s="55"/>
      <c r="H20" s="54"/>
      <c r="I20" s="55"/>
    </row>
    <row r="21" spans="2:9" ht="15.5" x14ac:dyDescent="0.65">
      <c r="B21" s="49">
        <v>8</v>
      </c>
      <c r="C21" s="50" t="s">
        <v>252</v>
      </c>
      <c r="D21" s="51"/>
      <c r="E21" s="52"/>
      <c r="F21" s="51"/>
      <c r="G21" s="52"/>
      <c r="H21" s="51"/>
      <c r="I21" s="52"/>
    </row>
    <row r="22" spans="2:9" ht="15.5" x14ac:dyDescent="0.65">
      <c r="B22" s="53">
        <v>9</v>
      </c>
      <c r="C22" s="47" t="s">
        <v>254</v>
      </c>
      <c r="D22" s="54"/>
      <c r="E22" s="55"/>
      <c r="F22" s="54"/>
      <c r="G22" s="55"/>
      <c r="H22" s="54"/>
      <c r="I22" s="55"/>
    </row>
    <row r="23" spans="2:9" ht="15.5" x14ac:dyDescent="0.65">
      <c r="B23" s="49">
        <v>10</v>
      </c>
      <c r="C23" s="50" t="s">
        <v>256</v>
      </c>
      <c r="D23" s="51"/>
      <c r="E23" s="52"/>
      <c r="F23" s="51"/>
      <c r="G23" s="52"/>
      <c r="H23" s="51"/>
      <c r="I23" s="52"/>
    </row>
    <row r="24" spans="2:9" ht="15.5" x14ac:dyDescent="0.65">
      <c r="B24" s="53">
        <v>11</v>
      </c>
      <c r="C24" s="47" t="s">
        <v>258</v>
      </c>
      <c r="D24" s="54"/>
      <c r="E24" s="55"/>
      <c r="F24" s="54"/>
      <c r="G24" s="55"/>
      <c r="H24" s="54"/>
      <c r="I24" s="55"/>
    </row>
    <row r="25" spans="2:9" ht="15.5" x14ac:dyDescent="0.65">
      <c r="B25" s="49">
        <v>12</v>
      </c>
      <c r="C25" s="50" t="s">
        <v>259</v>
      </c>
      <c r="D25" s="51"/>
      <c r="E25" s="52"/>
      <c r="F25" s="51"/>
      <c r="G25" s="52"/>
      <c r="H25" s="51"/>
      <c r="I25" s="52"/>
    </row>
    <row r="26" spans="2:9" ht="15.5" x14ac:dyDescent="0.65">
      <c r="B26" s="53">
        <v>13</v>
      </c>
      <c r="C26" s="47" t="s">
        <v>260</v>
      </c>
      <c r="D26" s="54"/>
      <c r="E26" s="55"/>
      <c r="F26" s="54"/>
      <c r="G26" s="55"/>
      <c r="H26" s="54"/>
      <c r="I26" s="55"/>
    </row>
    <row r="27" spans="2:9" ht="15.5" x14ac:dyDescent="0.65">
      <c r="B27" s="49">
        <v>14</v>
      </c>
      <c r="C27" s="50" t="s">
        <v>261</v>
      </c>
      <c r="D27" s="51"/>
      <c r="E27" s="52"/>
      <c r="F27" s="51"/>
      <c r="G27" s="52"/>
      <c r="H27" s="51"/>
      <c r="I27" s="52"/>
    </row>
    <row r="28" spans="2:9" ht="15.5" x14ac:dyDescent="0.65">
      <c r="B28" s="53">
        <v>15</v>
      </c>
      <c r="C28" s="47" t="s">
        <v>262</v>
      </c>
      <c r="D28" s="54"/>
      <c r="E28" s="55"/>
      <c r="F28" s="54"/>
      <c r="G28" s="55"/>
      <c r="H28" s="54"/>
      <c r="I28" s="55"/>
    </row>
    <row r="29" spans="2:9" ht="15.5" x14ac:dyDescent="0.65">
      <c r="B29" s="49">
        <v>16</v>
      </c>
      <c r="C29" s="50" t="s">
        <v>263</v>
      </c>
      <c r="D29" s="51"/>
      <c r="E29" s="52"/>
      <c r="F29" s="51"/>
      <c r="G29" s="52"/>
      <c r="H29" s="51"/>
      <c r="I29" s="52"/>
    </row>
    <row r="30" spans="2:9" ht="15.5" x14ac:dyDescent="0.65">
      <c r="B30" s="53">
        <v>17</v>
      </c>
      <c r="C30" s="47" t="s">
        <v>264</v>
      </c>
      <c r="D30" s="54"/>
      <c r="E30" s="55"/>
      <c r="F30" s="54"/>
      <c r="G30" s="55"/>
      <c r="H30" s="54"/>
      <c r="I30" s="55"/>
    </row>
    <row r="31" spans="2:9" ht="15.5" x14ac:dyDescent="0.65">
      <c r="B31" s="49">
        <v>18</v>
      </c>
      <c r="C31" s="50" t="s">
        <v>265</v>
      </c>
      <c r="D31" s="51"/>
      <c r="E31" s="52"/>
      <c r="F31" s="51"/>
      <c r="G31" s="52"/>
      <c r="H31" s="51"/>
      <c r="I31" s="52"/>
    </row>
    <row r="32" spans="2:9" ht="15.5" x14ac:dyDescent="0.65">
      <c r="B32" s="53">
        <v>19</v>
      </c>
      <c r="C32" s="47" t="s">
        <v>266</v>
      </c>
      <c r="D32" s="54"/>
      <c r="E32" s="55"/>
      <c r="F32" s="54"/>
      <c r="G32" s="55"/>
      <c r="H32" s="54"/>
      <c r="I32" s="55"/>
    </row>
    <row r="33" spans="2:9" ht="15.5" x14ac:dyDescent="0.65">
      <c r="B33" s="49">
        <v>20</v>
      </c>
      <c r="C33" s="50" t="s">
        <v>267</v>
      </c>
      <c r="D33" s="51"/>
      <c r="E33" s="52"/>
      <c r="F33" s="51"/>
      <c r="G33" s="52"/>
      <c r="H33" s="51"/>
      <c r="I33" s="52"/>
    </row>
    <row r="34" spans="2:9" ht="15.5" x14ac:dyDescent="0.65">
      <c r="B34" s="53">
        <v>21</v>
      </c>
      <c r="C34" s="47" t="s">
        <v>268</v>
      </c>
      <c r="D34" s="54"/>
      <c r="E34" s="55"/>
      <c r="F34" s="54"/>
      <c r="G34" s="55"/>
      <c r="H34" s="54"/>
      <c r="I34" s="55"/>
    </row>
    <row r="35" spans="2:9" ht="15.5" x14ac:dyDescent="0.65">
      <c r="B35" s="49">
        <v>22</v>
      </c>
      <c r="C35" s="50" t="s">
        <v>269</v>
      </c>
      <c r="D35" s="58" t="s">
        <v>253</v>
      </c>
      <c r="E35" s="59">
        <v>1</v>
      </c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6" t="s">
        <v>253</v>
      </c>
      <c r="E36" s="57">
        <v>1</v>
      </c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3</v>
      </c>
      <c r="F37" s="60" t="s">
        <v>272</v>
      </c>
      <c r="G37" s="61">
        <f>+SUM(G13:G36)</f>
        <v>1</v>
      </c>
      <c r="H37" s="60" t="s">
        <v>272</v>
      </c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36">
      <formula>E7=""</formula>
    </cfRule>
  </conditionalFormatting>
  <conditionalFormatting sqref="D7">
    <cfRule type="expression" dxfId="8" priority="91">
      <formula>D7=""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20" sqref="E20"/>
    </sheetView>
  </sheetViews>
  <sheetFormatPr baseColWidth="10" defaultRowHeight="14.25" x14ac:dyDescent="0.65"/>
  <cols>
    <col min="4" max="4" width="13.26953125" bestFit="1" customWidth="1"/>
    <col min="6" max="6" width="15.7265625" customWidth="1"/>
  </cols>
  <sheetData>
    <row r="2" spans="2:9" ht="20.5" x14ac:dyDescent="0.65">
      <c r="B2" s="106" t="str">
        <f>"PROGRAMA DE OPERACIÓN DEL SERVICIO ("&amp;B7&amp;" - "&amp;C7&amp;")"</f>
        <v>PROGRAMA DE OPERACIÓN DEL SERVICIO (8 -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>
        <v>8</v>
      </c>
      <c r="C7" s="46" t="s">
        <v>69</v>
      </c>
      <c r="D7" s="46" t="str">
        <f>'Operador PA'!E54</f>
        <v>Archipiélago de Chiloé</v>
      </c>
      <c r="E7" s="46" t="str">
        <f>'Operador PA'!G54</f>
        <v>Hospital Regional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2</v>
      </c>
      <c r="F13" s="58" t="s">
        <v>253</v>
      </c>
      <c r="G13" s="59">
        <v>2</v>
      </c>
      <c r="H13" s="58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8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64">
        <v>8</v>
      </c>
      <c r="F21" s="58" t="s">
        <v>253</v>
      </c>
      <c r="G21" s="59">
        <v>3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6</v>
      </c>
      <c r="F22" s="56" t="s">
        <v>253</v>
      </c>
      <c r="G22" s="57">
        <v>3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6</v>
      </c>
      <c r="F23" s="58" t="s">
        <v>257</v>
      </c>
      <c r="G23" s="59">
        <v>4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6</v>
      </c>
      <c r="F24" s="56" t="s">
        <v>255</v>
      </c>
      <c r="G24" s="57">
        <v>4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6</v>
      </c>
      <c r="F25" s="58" t="s">
        <v>255</v>
      </c>
      <c r="G25" s="59">
        <v>4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57">
        <v>6</v>
      </c>
      <c r="F26" s="56" t="s">
        <v>255</v>
      </c>
      <c r="G26" s="57">
        <v>4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8</v>
      </c>
      <c r="F27" s="58" t="s">
        <v>255</v>
      </c>
      <c r="G27" s="59">
        <v>4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6</v>
      </c>
      <c r="F28" s="56" t="s">
        <v>253</v>
      </c>
      <c r="G28" s="57">
        <v>4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6</v>
      </c>
      <c r="F29" s="58" t="s">
        <v>253</v>
      </c>
      <c r="G29" s="59">
        <v>4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6</v>
      </c>
      <c r="F30" s="56" t="s">
        <v>253</v>
      </c>
      <c r="G30" s="57">
        <v>4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6</v>
      </c>
      <c r="F31" s="58" t="s">
        <v>253</v>
      </c>
      <c r="G31" s="59">
        <v>4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57">
        <v>5</v>
      </c>
      <c r="F32" s="56" t="s">
        <v>253</v>
      </c>
      <c r="G32" s="57">
        <v>4</v>
      </c>
      <c r="H32" s="56" t="s">
        <v>253</v>
      </c>
      <c r="I32" s="57">
        <v>2</v>
      </c>
    </row>
    <row r="33" spans="2:9" ht="15.5" x14ac:dyDescent="0.65">
      <c r="B33" s="49">
        <v>20</v>
      </c>
      <c r="C33" s="50" t="s">
        <v>267</v>
      </c>
      <c r="D33" s="58" t="s">
        <v>253</v>
      </c>
      <c r="E33" s="59">
        <v>4</v>
      </c>
      <c r="F33" s="58" t="s">
        <v>253</v>
      </c>
      <c r="G33" s="59">
        <v>4</v>
      </c>
      <c r="H33" s="58" t="s">
        <v>253</v>
      </c>
      <c r="I33" s="59">
        <v>2</v>
      </c>
    </row>
    <row r="34" spans="2:9" ht="15.5" x14ac:dyDescent="0.65">
      <c r="B34" s="53">
        <v>21</v>
      </c>
      <c r="C34" s="47" t="s">
        <v>268</v>
      </c>
      <c r="D34" s="56" t="s">
        <v>253</v>
      </c>
      <c r="E34" s="57">
        <v>4</v>
      </c>
      <c r="F34" s="56"/>
      <c r="G34" s="57"/>
      <c r="H34" s="56"/>
      <c r="I34" s="57"/>
    </row>
    <row r="35" spans="2:9" ht="15.5" x14ac:dyDescent="0.65">
      <c r="B35" s="49">
        <v>22</v>
      </c>
      <c r="C35" s="50" t="s">
        <v>269</v>
      </c>
      <c r="D35" s="58" t="s">
        <v>253</v>
      </c>
      <c r="E35" s="59">
        <v>2</v>
      </c>
      <c r="F35" s="58"/>
      <c r="G35" s="59"/>
      <c r="H35" s="58"/>
      <c r="I35" s="59"/>
    </row>
    <row r="36" spans="2:9" ht="15.5" x14ac:dyDescent="0.65">
      <c r="B36" s="53">
        <v>23</v>
      </c>
      <c r="C36" s="47" t="s">
        <v>270</v>
      </c>
      <c r="D36" s="56" t="s">
        <v>253</v>
      </c>
      <c r="E36" s="57">
        <v>2</v>
      </c>
      <c r="F36" s="56"/>
      <c r="G36" s="57"/>
      <c r="H36" s="56"/>
      <c r="I36" s="57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97</v>
      </c>
      <c r="F37" s="60" t="s">
        <v>272</v>
      </c>
      <c r="G37" s="61">
        <f>+SUM(G13:G36)</f>
        <v>52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46">
      <formula>E7=""</formula>
    </cfRule>
  </conditionalFormatting>
  <conditionalFormatting sqref="D7">
    <cfRule type="expression" dxfId="6" priority="59">
      <formula>D7=""</formula>
    </cfRule>
  </conditionalFormatting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Q39" sqref="Q38:Q39"/>
    </sheetView>
  </sheetViews>
  <sheetFormatPr baseColWidth="10" defaultRowHeight="14.25" x14ac:dyDescent="0.65"/>
  <cols>
    <col min="5" max="5" width="15.1328125" customWidth="1"/>
    <col min="6" max="6" width="1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(8 - REGRESO)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>
        <v>8</v>
      </c>
      <c r="C7" s="46" t="s">
        <v>99</v>
      </c>
      <c r="D7" s="46" t="str">
        <f>'Operador PA'!E55</f>
        <v>Hospital Regional</v>
      </c>
      <c r="E7" s="46" t="str">
        <f>'Operador PA'!G55</f>
        <v>Archipiélago de Chiloé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8" t="s">
        <v>253</v>
      </c>
      <c r="E13" s="59">
        <v>2</v>
      </c>
      <c r="F13" s="58" t="s">
        <v>253</v>
      </c>
      <c r="G13" s="59">
        <v>2</v>
      </c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6</v>
      </c>
      <c r="F20" s="56"/>
      <c r="G20" s="57"/>
      <c r="H20" s="56"/>
      <c r="I20" s="57"/>
    </row>
    <row r="21" spans="2:9" ht="15.5" x14ac:dyDescent="0.65">
      <c r="B21" s="49">
        <v>8</v>
      </c>
      <c r="C21" s="50" t="s">
        <v>252</v>
      </c>
      <c r="D21" s="58" t="s">
        <v>251</v>
      </c>
      <c r="E21" s="59">
        <v>6</v>
      </c>
      <c r="F21" s="58" t="s">
        <v>253</v>
      </c>
      <c r="G21" s="59">
        <v>3</v>
      </c>
      <c r="H21" s="58"/>
      <c r="I21" s="59"/>
    </row>
    <row r="22" spans="2:9" ht="15.5" x14ac:dyDescent="0.65">
      <c r="B22" s="53">
        <v>9</v>
      </c>
      <c r="C22" s="47" t="s">
        <v>254</v>
      </c>
      <c r="D22" s="56" t="s">
        <v>255</v>
      </c>
      <c r="E22" s="57">
        <v>5</v>
      </c>
      <c r="F22" s="56" t="s">
        <v>253</v>
      </c>
      <c r="G22" s="57">
        <v>3</v>
      </c>
      <c r="H22" s="56" t="s">
        <v>253</v>
      </c>
      <c r="I22" s="57">
        <v>2</v>
      </c>
    </row>
    <row r="23" spans="2:9" ht="15.5" x14ac:dyDescent="0.65">
      <c r="B23" s="49">
        <v>10</v>
      </c>
      <c r="C23" s="50" t="s">
        <v>256</v>
      </c>
      <c r="D23" s="58" t="s">
        <v>255</v>
      </c>
      <c r="E23" s="59">
        <v>5</v>
      </c>
      <c r="F23" s="58" t="s">
        <v>257</v>
      </c>
      <c r="G23" s="59">
        <v>4</v>
      </c>
      <c r="H23" s="58" t="s">
        <v>253</v>
      </c>
      <c r="I23" s="59">
        <v>2</v>
      </c>
    </row>
    <row r="24" spans="2:9" ht="15.5" x14ac:dyDescent="0.65">
      <c r="B24" s="53">
        <v>11</v>
      </c>
      <c r="C24" s="47" t="s">
        <v>258</v>
      </c>
      <c r="D24" s="56" t="s">
        <v>255</v>
      </c>
      <c r="E24" s="57">
        <v>6</v>
      </c>
      <c r="F24" s="56" t="s">
        <v>255</v>
      </c>
      <c r="G24" s="57">
        <v>4</v>
      </c>
      <c r="H24" s="56" t="s">
        <v>253</v>
      </c>
      <c r="I24" s="57">
        <v>2</v>
      </c>
    </row>
    <row r="25" spans="2:9" ht="15.5" x14ac:dyDescent="0.65">
      <c r="B25" s="49">
        <v>12</v>
      </c>
      <c r="C25" s="50" t="s">
        <v>259</v>
      </c>
      <c r="D25" s="58" t="s">
        <v>251</v>
      </c>
      <c r="E25" s="59">
        <v>8</v>
      </c>
      <c r="F25" s="58" t="s">
        <v>255</v>
      </c>
      <c r="G25" s="59">
        <v>4</v>
      </c>
      <c r="H25" s="58" t="s">
        <v>253</v>
      </c>
      <c r="I25" s="59">
        <v>2</v>
      </c>
    </row>
    <row r="26" spans="2:9" ht="15.5" x14ac:dyDescent="0.65">
      <c r="B26" s="53">
        <v>13</v>
      </c>
      <c r="C26" s="47" t="s">
        <v>260</v>
      </c>
      <c r="D26" s="56" t="s">
        <v>251</v>
      </c>
      <c r="E26" s="57">
        <v>8</v>
      </c>
      <c r="F26" s="56" t="s">
        <v>255</v>
      </c>
      <c r="G26" s="57">
        <v>4</v>
      </c>
      <c r="H26" s="56" t="s">
        <v>253</v>
      </c>
      <c r="I26" s="57">
        <v>2</v>
      </c>
    </row>
    <row r="27" spans="2:9" ht="15.5" x14ac:dyDescent="0.65">
      <c r="B27" s="49">
        <v>14</v>
      </c>
      <c r="C27" s="50" t="s">
        <v>261</v>
      </c>
      <c r="D27" s="58" t="s">
        <v>251</v>
      </c>
      <c r="E27" s="59">
        <v>8</v>
      </c>
      <c r="F27" s="58" t="s">
        <v>255</v>
      </c>
      <c r="G27" s="59">
        <v>4</v>
      </c>
      <c r="H27" s="58" t="s">
        <v>253</v>
      </c>
      <c r="I27" s="59">
        <v>2</v>
      </c>
    </row>
    <row r="28" spans="2:9" ht="15.5" x14ac:dyDescent="0.65">
      <c r="B28" s="53">
        <v>15</v>
      </c>
      <c r="C28" s="47" t="s">
        <v>262</v>
      </c>
      <c r="D28" s="56" t="s">
        <v>255</v>
      </c>
      <c r="E28" s="57">
        <v>6</v>
      </c>
      <c r="F28" s="56" t="s">
        <v>253</v>
      </c>
      <c r="G28" s="57">
        <v>4</v>
      </c>
      <c r="H28" s="56" t="s">
        <v>253</v>
      </c>
      <c r="I28" s="57">
        <v>2</v>
      </c>
    </row>
    <row r="29" spans="2:9" ht="15.5" x14ac:dyDescent="0.65">
      <c r="B29" s="49">
        <v>16</v>
      </c>
      <c r="C29" s="50" t="s">
        <v>263</v>
      </c>
      <c r="D29" s="58" t="s">
        <v>255</v>
      </c>
      <c r="E29" s="59">
        <v>6</v>
      </c>
      <c r="F29" s="58" t="s">
        <v>253</v>
      </c>
      <c r="G29" s="59">
        <v>4</v>
      </c>
      <c r="H29" s="58" t="s">
        <v>253</v>
      </c>
      <c r="I29" s="59">
        <v>2</v>
      </c>
    </row>
    <row r="30" spans="2:9" ht="15.5" x14ac:dyDescent="0.65">
      <c r="B30" s="53">
        <v>17</v>
      </c>
      <c r="C30" s="47" t="s">
        <v>264</v>
      </c>
      <c r="D30" s="56" t="s">
        <v>251</v>
      </c>
      <c r="E30" s="57">
        <v>6</v>
      </c>
      <c r="F30" s="56" t="s">
        <v>253</v>
      </c>
      <c r="G30" s="57">
        <v>4</v>
      </c>
      <c r="H30" s="56" t="s">
        <v>253</v>
      </c>
      <c r="I30" s="57">
        <v>2</v>
      </c>
    </row>
    <row r="31" spans="2:9" ht="15.5" x14ac:dyDescent="0.65">
      <c r="B31" s="49">
        <v>18</v>
      </c>
      <c r="C31" s="50" t="s">
        <v>265</v>
      </c>
      <c r="D31" s="58" t="s">
        <v>251</v>
      </c>
      <c r="E31" s="59">
        <v>6</v>
      </c>
      <c r="F31" s="58" t="s">
        <v>253</v>
      </c>
      <c r="G31" s="59">
        <v>4</v>
      </c>
      <c r="H31" s="58" t="s">
        <v>253</v>
      </c>
      <c r="I31" s="59">
        <v>2</v>
      </c>
    </row>
    <row r="32" spans="2:9" ht="15.5" x14ac:dyDescent="0.65">
      <c r="B32" s="53">
        <v>19</v>
      </c>
      <c r="C32" s="47" t="s">
        <v>266</v>
      </c>
      <c r="D32" s="56" t="s">
        <v>251</v>
      </c>
      <c r="E32" s="57">
        <v>6</v>
      </c>
      <c r="F32" s="56" t="s">
        <v>253</v>
      </c>
      <c r="G32" s="57">
        <v>4</v>
      </c>
      <c r="H32" s="56" t="s">
        <v>253</v>
      </c>
      <c r="I32" s="57">
        <v>2</v>
      </c>
    </row>
    <row r="33" spans="2:9" ht="15.5" x14ac:dyDescent="0.65">
      <c r="B33" s="49">
        <v>20</v>
      </c>
      <c r="C33" s="50" t="s">
        <v>267</v>
      </c>
      <c r="D33" s="58" t="s">
        <v>253</v>
      </c>
      <c r="E33" s="59">
        <v>4</v>
      </c>
      <c r="F33" s="58" t="s">
        <v>253</v>
      </c>
      <c r="G33" s="59">
        <v>4</v>
      </c>
      <c r="H33" s="58" t="s">
        <v>253</v>
      </c>
      <c r="I33" s="59">
        <v>2</v>
      </c>
    </row>
    <row r="34" spans="2:9" ht="15.5" x14ac:dyDescent="0.65">
      <c r="B34" s="53">
        <v>21</v>
      </c>
      <c r="C34" s="47" t="s">
        <v>268</v>
      </c>
      <c r="D34" s="56" t="s">
        <v>253</v>
      </c>
      <c r="E34" s="57">
        <v>4</v>
      </c>
      <c r="F34" s="56"/>
      <c r="G34" s="57"/>
      <c r="H34" s="56"/>
      <c r="I34" s="57"/>
    </row>
    <row r="35" spans="2:9" ht="15.5" x14ac:dyDescent="0.65">
      <c r="B35" s="49">
        <v>22</v>
      </c>
      <c r="C35" s="50" t="s">
        <v>269</v>
      </c>
      <c r="D35" s="58" t="s">
        <v>253</v>
      </c>
      <c r="E35" s="59">
        <v>2</v>
      </c>
      <c r="F35" s="58"/>
      <c r="G35" s="59"/>
      <c r="H35" s="58"/>
      <c r="I35" s="59"/>
    </row>
    <row r="36" spans="2:9" ht="15.5" x14ac:dyDescent="0.65">
      <c r="B36" s="53">
        <v>23</v>
      </c>
      <c r="C36" s="47" t="s">
        <v>270</v>
      </c>
      <c r="D36" s="56" t="s">
        <v>253</v>
      </c>
      <c r="E36" s="57">
        <v>2</v>
      </c>
      <c r="F36" s="56"/>
      <c r="G36" s="57"/>
      <c r="H36" s="56"/>
      <c r="I36" s="57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96</v>
      </c>
      <c r="F37" s="60" t="s">
        <v>272</v>
      </c>
      <c r="G37" s="61">
        <f>+SUM(G13:G36)</f>
        <v>52</v>
      </c>
      <c r="H37" s="60" t="s">
        <v>272</v>
      </c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" priority="41">
      <formula>E7=""</formula>
    </cfRule>
  </conditionalFormatting>
  <conditionalFormatting sqref="D7">
    <cfRule type="expression" dxfId="4" priority="63">
      <formula>D7=""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0" zoomScaleNormal="80" workbookViewId="0">
      <selection activeCell="D20" sqref="D20:E20"/>
    </sheetView>
  </sheetViews>
  <sheetFormatPr baseColWidth="10" defaultRowHeight="14.25" x14ac:dyDescent="0.65"/>
  <cols>
    <col min="4" max="4" width="29.40625" bestFit="1" customWidth="1"/>
    <col min="5" max="6" width="13.7265625" bestFit="1" customWidth="1"/>
  </cols>
  <sheetData>
    <row r="2" spans="2:9" ht="20.5" x14ac:dyDescent="0.65">
      <c r="B2" s="106" t="str">
        <f>"PROGRAMA DE OPERACIÓN DEL SERVICIO ("&amp;B7&amp;" - "&amp;C7&amp;")"</f>
        <v>PROGRAMA DE OPERACIÓN DEL SERVICIO (8V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x14ac:dyDescent="0.65">
      <c r="B7" s="46" t="s">
        <v>64</v>
      </c>
      <c r="C7" s="46" t="s">
        <v>69</v>
      </c>
      <c r="D7" s="46" t="str">
        <f>'Operador PA'!E56</f>
        <v>Fitz Roy</v>
      </c>
      <c r="E7" s="46" t="str">
        <f>'Operador PA'!G56</f>
        <v>Los Flamencos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1"/>
      <c r="E13" s="52"/>
      <c r="F13" s="51"/>
      <c r="G13" s="52"/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6" t="s">
        <v>251</v>
      </c>
      <c r="E20" s="57">
        <v>3</v>
      </c>
      <c r="F20" s="54"/>
      <c r="G20" s="55"/>
      <c r="H20" s="54"/>
      <c r="I20" s="55"/>
    </row>
    <row r="21" spans="2:9" ht="15.5" x14ac:dyDescent="0.65">
      <c r="B21" s="49">
        <v>8</v>
      </c>
      <c r="C21" s="50" t="s">
        <v>252</v>
      </c>
      <c r="D21" s="51"/>
      <c r="E21" s="65"/>
      <c r="F21" s="51"/>
      <c r="G21" s="52"/>
      <c r="H21" s="51"/>
      <c r="I21" s="52"/>
    </row>
    <row r="22" spans="2:9" ht="15.5" x14ac:dyDescent="0.65">
      <c r="B22" s="53">
        <v>9</v>
      </c>
      <c r="C22" s="47" t="s">
        <v>254</v>
      </c>
      <c r="D22" s="54"/>
      <c r="E22" s="55"/>
      <c r="F22" s="54"/>
      <c r="G22" s="55"/>
      <c r="H22" s="54"/>
      <c r="I22" s="55"/>
    </row>
    <row r="23" spans="2:9" ht="15.5" x14ac:dyDescent="0.65">
      <c r="B23" s="49">
        <v>10</v>
      </c>
      <c r="C23" s="50" t="s">
        <v>256</v>
      </c>
      <c r="D23" s="51"/>
      <c r="E23" s="52"/>
      <c r="F23" s="51"/>
      <c r="G23" s="52"/>
      <c r="H23" s="51"/>
      <c r="I23" s="52"/>
    </row>
    <row r="24" spans="2:9" ht="15.5" x14ac:dyDescent="0.65">
      <c r="B24" s="53">
        <v>11</v>
      </c>
      <c r="C24" s="47" t="s">
        <v>258</v>
      </c>
      <c r="D24" s="54"/>
      <c r="E24" s="55"/>
      <c r="F24" s="54"/>
      <c r="G24" s="55"/>
      <c r="H24" s="54"/>
      <c r="I24" s="55"/>
    </row>
    <row r="25" spans="2:9" ht="15.5" x14ac:dyDescent="0.65">
      <c r="B25" s="49">
        <v>12</v>
      </c>
      <c r="C25" s="50" t="s">
        <v>259</v>
      </c>
      <c r="D25" s="51"/>
      <c r="E25" s="52"/>
      <c r="F25" s="51"/>
      <c r="G25" s="52"/>
      <c r="H25" s="51"/>
      <c r="I25" s="52"/>
    </row>
    <row r="26" spans="2:9" ht="15.5" x14ac:dyDescent="0.65">
      <c r="B26" s="53">
        <v>13</v>
      </c>
      <c r="C26" s="47" t="s">
        <v>260</v>
      </c>
      <c r="D26" s="54"/>
      <c r="E26" s="55"/>
      <c r="F26" s="54"/>
      <c r="G26" s="55"/>
      <c r="H26" s="54"/>
      <c r="I26" s="55"/>
    </row>
    <row r="27" spans="2:9" ht="15.5" x14ac:dyDescent="0.65">
      <c r="B27" s="49">
        <v>14</v>
      </c>
      <c r="C27" s="50" t="s">
        <v>261</v>
      </c>
      <c r="D27" s="51"/>
      <c r="E27" s="52"/>
      <c r="F27" s="51"/>
      <c r="G27" s="52"/>
      <c r="H27" s="51"/>
      <c r="I27" s="52"/>
    </row>
    <row r="28" spans="2:9" ht="15.5" x14ac:dyDescent="0.65">
      <c r="B28" s="53">
        <v>15</v>
      </c>
      <c r="C28" s="47" t="s">
        <v>262</v>
      </c>
      <c r="D28" s="54"/>
      <c r="E28" s="55"/>
      <c r="F28" s="54"/>
      <c r="G28" s="55"/>
      <c r="H28" s="54"/>
      <c r="I28" s="55"/>
    </row>
    <row r="29" spans="2:9" ht="15.5" x14ac:dyDescent="0.65">
      <c r="B29" s="49">
        <v>16</v>
      </c>
      <c r="C29" s="50" t="s">
        <v>263</v>
      </c>
      <c r="D29" s="51"/>
      <c r="E29" s="52"/>
      <c r="F29" s="51"/>
      <c r="G29" s="52"/>
      <c r="H29" s="51"/>
      <c r="I29" s="52"/>
    </row>
    <row r="30" spans="2:9" ht="15.5" x14ac:dyDescent="0.65">
      <c r="B30" s="53">
        <v>17</v>
      </c>
      <c r="C30" s="47" t="s">
        <v>264</v>
      </c>
      <c r="D30" s="54"/>
      <c r="E30" s="55"/>
      <c r="F30" s="54"/>
      <c r="G30" s="55"/>
      <c r="H30" s="54"/>
      <c r="I30" s="55"/>
    </row>
    <row r="31" spans="2:9" ht="15.5" x14ac:dyDescent="0.65">
      <c r="B31" s="49">
        <v>18</v>
      </c>
      <c r="C31" s="50" t="s">
        <v>265</v>
      </c>
      <c r="D31" s="51"/>
      <c r="E31" s="52"/>
      <c r="F31" s="51"/>
      <c r="G31" s="52"/>
      <c r="H31" s="51"/>
      <c r="I31" s="52"/>
    </row>
    <row r="32" spans="2:9" ht="15.5" x14ac:dyDescent="0.65">
      <c r="B32" s="53">
        <v>19</v>
      </c>
      <c r="C32" s="47" t="s">
        <v>266</v>
      </c>
      <c r="D32" s="54"/>
      <c r="E32" s="55"/>
      <c r="F32" s="54"/>
      <c r="G32" s="55"/>
      <c r="H32" s="54"/>
      <c r="I32" s="55"/>
    </row>
    <row r="33" spans="2:9" ht="15.5" x14ac:dyDescent="0.65">
      <c r="B33" s="49">
        <v>20</v>
      </c>
      <c r="C33" s="50" t="s">
        <v>267</v>
      </c>
      <c r="D33" s="51"/>
      <c r="E33" s="52"/>
      <c r="F33" s="51"/>
      <c r="G33" s="52"/>
      <c r="H33" s="51"/>
      <c r="I33" s="52"/>
    </row>
    <row r="34" spans="2:9" ht="15.5" x14ac:dyDescent="0.65">
      <c r="B34" s="53">
        <v>21</v>
      </c>
      <c r="C34" s="47" t="s">
        <v>268</v>
      </c>
      <c r="D34" s="54"/>
      <c r="E34" s="55"/>
      <c r="F34" s="54"/>
      <c r="G34" s="55"/>
      <c r="H34" s="54"/>
      <c r="I34" s="55"/>
    </row>
    <row r="35" spans="2:9" ht="15.5" x14ac:dyDescent="0.65">
      <c r="B35" s="49">
        <v>22</v>
      </c>
      <c r="C35" s="50" t="s">
        <v>269</v>
      </c>
      <c r="D35" s="51"/>
      <c r="E35" s="52"/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4"/>
      <c r="E36" s="55"/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3</v>
      </c>
      <c r="F37" s="60" t="s">
        <v>272</v>
      </c>
      <c r="G37" s="61">
        <f>+SUM(G13:G36)</f>
        <v>0</v>
      </c>
      <c r="H37" s="60" t="s">
        <v>272</v>
      </c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40">
      <formula>E7=""</formula>
    </cfRule>
  </conditionalFormatting>
  <conditionalFormatting sqref="D7">
    <cfRule type="expression" dxfId="2" priority="66">
      <formula>D7=""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workbookViewId="0">
      <selection activeCell="L17" sqref="L17"/>
    </sheetView>
  </sheetViews>
  <sheetFormatPr baseColWidth="10" defaultRowHeight="14.25" x14ac:dyDescent="0.65"/>
  <cols>
    <col min="6" max="6" width="15.26953125" customWidth="1"/>
  </cols>
  <sheetData>
    <row r="2" spans="2:9" ht="20.5" x14ac:dyDescent="0.65">
      <c r="B2" s="106" t="str">
        <f>"PROGRAMA DE OPERACIÓN DEL SERVICIO ("&amp;B7&amp;" - "&amp;C7&amp;")"</f>
        <v>PROGRAMA DE OPERACIÓN DEL SERVICIO (VH - IDA)</v>
      </c>
      <c r="C2" s="106"/>
      <c r="D2" s="106"/>
      <c r="E2" s="106"/>
      <c r="F2" s="106"/>
      <c r="G2" s="106"/>
      <c r="H2" s="106"/>
      <c r="I2" s="106"/>
    </row>
    <row r="4" spans="2:9" x14ac:dyDescent="0.65">
      <c r="B4" s="44" t="s">
        <v>233</v>
      </c>
      <c r="C4" s="44"/>
      <c r="D4" s="44"/>
      <c r="E4" s="44"/>
      <c r="F4" s="44"/>
      <c r="G4" s="44"/>
      <c r="H4" s="44"/>
      <c r="I4" s="44"/>
    </row>
    <row r="6" spans="2:9" x14ac:dyDescent="0.6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234</v>
      </c>
      <c r="G6" s="37"/>
    </row>
    <row r="7" spans="2:9" ht="28.5" x14ac:dyDescent="0.65">
      <c r="B7" s="46" t="s">
        <v>67</v>
      </c>
      <c r="C7" s="46" t="s">
        <v>69</v>
      </c>
      <c r="D7" s="46" t="str">
        <f>+'Operador PA'!E57</f>
        <v>Pueblos Unidos</v>
      </c>
      <c r="E7" s="46" t="str">
        <f>+'Operador PA'!G57</f>
        <v>Hospital Regional</v>
      </c>
      <c r="F7" s="46" t="str">
        <f>TAPA!I12</f>
        <v>NORMAL</v>
      </c>
      <c r="G7" s="37"/>
    </row>
    <row r="9" spans="2:9" x14ac:dyDescent="0.65">
      <c r="B9" s="44" t="s">
        <v>235</v>
      </c>
      <c r="C9" s="44"/>
      <c r="D9" s="44"/>
      <c r="E9" s="44"/>
      <c r="F9" s="44"/>
      <c r="G9" s="44"/>
      <c r="H9" s="44"/>
      <c r="I9" s="44"/>
    </row>
    <row r="11" spans="2:9" x14ac:dyDescent="0.65">
      <c r="B11" s="158" t="s">
        <v>236</v>
      </c>
      <c r="C11" s="158" t="s">
        <v>237</v>
      </c>
      <c r="D11" s="159" t="s">
        <v>238</v>
      </c>
      <c r="E11" s="159"/>
      <c r="F11" s="159" t="s">
        <v>239</v>
      </c>
      <c r="G11" s="159"/>
      <c r="H11" s="159" t="s">
        <v>240</v>
      </c>
      <c r="I11" s="159"/>
    </row>
    <row r="12" spans="2:9" ht="28.5" x14ac:dyDescent="0.65">
      <c r="B12" s="158"/>
      <c r="C12" s="158"/>
      <c r="D12" s="48" t="s">
        <v>241</v>
      </c>
      <c r="E12" s="48" t="s">
        <v>242</v>
      </c>
      <c r="F12" s="48" t="s">
        <v>241</v>
      </c>
      <c r="G12" s="48" t="s">
        <v>242</v>
      </c>
      <c r="H12" s="48" t="s">
        <v>241</v>
      </c>
      <c r="I12" s="48" t="s">
        <v>242</v>
      </c>
    </row>
    <row r="13" spans="2:9" ht="15.5" x14ac:dyDescent="0.65">
      <c r="B13" s="49">
        <v>0</v>
      </c>
      <c r="C13" s="50" t="s">
        <v>243</v>
      </c>
      <c r="D13" s="51"/>
      <c r="E13" s="52"/>
      <c r="F13" s="51"/>
      <c r="G13" s="52"/>
      <c r="H13" s="51"/>
      <c r="I13" s="52"/>
    </row>
    <row r="14" spans="2:9" ht="15.5" x14ac:dyDescent="0.65">
      <c r="B14" s="53">
        <v>1</v>
      </c>
      <c r="C14" s="47" t="s">
        <v>244</v>
      </c>
      <c r="D14" s="54"/>
      <c r="E14" s="55"/>
      <c r="F14" s="54"/>
      <c r="G14" s="55"/>
      <c r="H14" s="54"/>
      <c r="I14" s="55"/>
    </row>
    <row r="15" spans="2:9" ht="15.5" x14ac:dyDescent="0.65">
      <c r="B15" s="49">
        <v>2</v>
      </c>
      <c r="C15" s="50" t="s">
        <v>245</v>
      </c>
      <c r="D15" s="51"/>
      <c r="E15" s="52"/>
      <c r="F15" s="51"/>
      <c r="G15" s="52"/>
      <c r="H15" s="51"/>
      <c r="I15" s="52"/>
    </row>
    <row r="16" spans="2:9" ht="15.5" x14ac:dyDescent="0.65">
      <c r="B16" s="53">
        <v>3</v>
      </c>
      <c r="C16" s="47" t="s">
        <v>246</v>
      </c>
      <c r="D16" s="54"/>
      <c r="E16" s="55"/>
      <c r="F16" s="54"/>
      <c r="G16" s="55"/>
      <c r="H16" s="54"/>
      <c r="I16" s="55"/>
    </row>
    <row r="17" spans="2:9" ht="15.5" x14ac:dyDescent="0.65">
      <c r="B17" s="49">
        <v>4</v>
      </c>
      <c r="C17" s="50" t="s">
        <v>247</v>
      </c>
      <c r="D17" s="51"/>
      <c r="E17" s="52"/>
      <c r="F17" s="51"/>
      <c r="G17" s="52"/>
      <c r="H17" s="51"/>
      <c r="I17" s="52"/>
    </row>
    <row r="18" spans="2:9" ht="15.5" x14ac:dyDescent="0.65">
      <c r="B18" s="53">
        <v>5</v>
      </c>
      <c r="C18" s="47" t="s">
        <v>248</v>
      </c>
      <c r="D18" s="54"/>
      <c r="E18" s="55"/>
      <c r="F18" s="54"/>
      <c r="G18" s="55"/>
      <c r="H18" s="54"/>
      <c r="I18" s="55"/>
    </row>
    <row r="19" spans="2:9" ht="15.5" x14ac:dyDescent="0.65">
      <c r="B19" s="49">
        <v>6</v>
      </c>
      <c r="C19" s="50" t="s">
        <v>249</v>
      </c>
      <c r="D19" s="51"/>
      <c r="E19" s="52"/>
      <c r="F19" s="51"/>
      <c r="G19" s="52"/>
      <c r="H19" s="51"/>
      <c r="I19" s="52"/>
    </row>
    <row r="20" spans="2:9" ht="15.5" x14ac:dyDescent="0.65">
      <c r="B20" s="53">
        <v>7</v>
      </c>
      <c r="C20" s="47" t="s">
        <v>250</v>
      </c>
      <c r="D20" s="54" t="s">
        <v>251</v>
      </c>
      <c r="E20" s="55">
        <v>1</v>
      </c>
      <c r="F20" s="54"/>
      <c r="G20" s="55"/>
      <c r="H20" s="54"/>
      <c r="I20" s="55"/>
    </row>
    <row r="21" spans="2:9" ht="15.5" x14ac:dyDescent="0.65">
      <c r="B21" s="49">
        <v>8</v>
      </c>
      <c r="C21" s="50" t="s">
        <v>252</v>
      </c>
      <c r="D21" s="51"/>
      <c r="E21" s="65"/>
      <c r="F21" s="51"/>
      <c r="G21" s="52"/>
      <c r="H21" s="51"/>
      <c r="I21" s="52"/>
    </row>
    <row r="22" spans="2:9" ht="15.5" x14ac:dyDescent="0.65">
      <c r="B22" s="53">
        <v>9</v>
      </c>
      <c r="C22" s="47" t="s">
        <v>254</v>
      </c>
      <c r="D22" s="54"/>
      <c r="E22" s="55"/>
      <c r="F22" s="54"/>
      <c r="G22" s="55"/>
      <c r="H22" s="54"/>
      <c r="I22" s="55"/>
    </row>
    <row r="23" spans="2:9" ht="15.5" x14ac:dyDescent="0.65">
      <c r="B23" s="49">
        <v>10</v>
      </c>
      <c r="C23" s="50" t="s">
        <v>256</v>
      </c>
      <c r="D23" s="51"/>
      <c r="E23" s="52"/>
      <c r="F23" s="51"/>
      <c r="G23" s="52"/>
      <c r="H23" s="51"/>
      <c r="I23" s="52"/>
    </row>
    <row r="24" spans="2:9" ht="15.5" x14ac:dyDescent="0.65">
      <c r="B24" s="53">
        <v>11</v>
      </c>
      <c r="C24" s="47" t="s">
        <v>258</v>
      </c>
      <c r="D24" s="54"/>
      <c r="E24" s="55"/>
      <c r="F24" s="54"/>
      <c r="G24" s="55"/>
      <c r="H24" s="54"/>
      <c r="I24" s="55"/>
    </row>
    <row r="25" spans="2:9" ht="15.5" x14ac:dyDescent="0.65">
      <c r="B25" s="49">
        <v>12</v>
      </c>
      <c r="C25" s="50" t="s">
        <v>259</v>
      </c>
      <c r="D25" s="51"/>
      <c r="E25" s="52"/>
      <c r="F25" s="51"/>
      <c r="G25" s="52"/>
      <c r="H25" s="51"/>
      <c r="I25" s="52"/>
    </row>
    <row r="26" spans="2:9" ht="15.5" x14ac:dyDescent="0.65">
      <c r="B26" s="53">
        <v>13</v>
      </c>
      <c r="C26" s="47" t="s">
        <v>260</v>
      </c>
      <c r="D26" s="54"/>
      <c r="E26" s="55"/>
      <c r="F26" s="54"/>
      <c r="G26" s="55"/>
      <c r="H26" s="54"/>
      <c r="I26" s="55"/>
    </row>
    <row r="27" spans="2:9" ht="15.5" x14ac:dyDescent="0.65">
      <c r="B27" s="49">
        <v>14</v>
      </c>
      <c r="C27" s="50" t="s">
        <v>261</v>
      </c>
      <c r="D27" s="51"/>
      <c r="E27" s="52"/>
      <c r="F27" s="51"/>
      <c r="G27" s="52"/>
      <c r="H27" s="51"/>
      <c r="I27" s="52"/>
    </row>
    <row r="28" spans="2:9" ht="15.5" x14ac:dyDescent="0.65">
      <c r="B28" s="53">
        <v>15</v>
      </c>
      <c r="C28" s="47" t="s">
        <v>262</v>
      </c>
      <c r="D28" s="54"/>
      <c r="E28" s="55"/>
      <c r="F28" s="54"/>
      <c r="G28" s="55"/>
      <c r="H28" s="54"/>
      <c r="I28" s="55"/>
    </row>
    <row r="29" spans="2:9" ht="15.5" x14ac:dyDescent="0.65">
      <c r="B29" s="49">
        <v>16</v>
      </c>
      <c r="C29" s="50" t="s">
        <v>263</v>
      </c>
      <c r="D29" s="51"/>
      <c r="E29" s="52"/>
      <c r="F29" s="51"/>
      <c r="G29" s="52"/>
      <c r="H29" s="51"/>
      <c r="I29" s="52"/>
    </row>
    <row r="30" spans="2:9" ht="15.5" x14ac:dyDescent="0.65">
      <c r="B30" s="53">
        <v>17</v>
      </c>
      <c r="C30" s="47" t="s">
        <v>264</v>
      </c>
      <c r="D30" s="54"/>
      <c r="E30" s="55"/>
      <c r="F30" s="54"/>
      <c r="G30" s="55"/>
      <c r="H30" s="54"/>
      <c r="I30" s="55"/>
    </row>
    <row r="31" spans="2:9" ht="15.5" x14ac:dyDescent="0.65">
      <c r="B31" s="49">
        <v>18</v>
      </c>
      <c r="C31" s="50" t="s">
        <v>265</v>
      </c>
      <c r="D31" s="51"/>
      <c r="E31" s="52"/>
      <c r="F31" s="51"/>
      <c r="G31" s="52"/>
      <c r="H31" s="51"/>
      <c r="I31" s="52"/>
    </row>
    <row r="32" spans="2:9" ht="15.5" x14ac:dyDescent="0.65">
      <c r="B32" s="53">
        <v>19</v>
      </c>
      <c r="C32" s="47" t="s">
        <v>266</v>
      </c>
      <c r="D32" s="54"/>
      <c r="E32" s="55"/>
      <c r="F32" s="54"/>
      <c r="G32" s="55"/>
      <c r="H32" s="54"/>
      <c r="I32" s="55"/>
    </row>
    <row r="33" spans="2:9" ht="15.5" x14ac:dyDescent="0.65">
      <c r="B33" s="49">
        <v>20</v>
      </c>
      <c r="C33" s="50" t="s">
        <v>267</v>
      </c>
      <c r="D33" s="51"/>
      <c r="E33" s="52"/>
      <c r="F33" s="51"/>
      <c r="G33" s="52"/>
      <c r="H33" s="51"/>
      <c r="I33" s="52"/>
    </row>
    <row r="34" spans="2:9" ht="15.5" x14ac:dyDescent="0.65">
      <c r="B34" s="53">
        <v>21</v>
      </c>
      <c r="C34" s="47" t="s">
        <v>268</v>
      </c>
      <c r="D34" s="54"/>
      <c r="E34" s="55"/>
      <c r="F34" s="54"/>
      <c r="G34" s="55"/>
      <c r="H34" s="54"/>
      <c r="I34" s="55"/>
    </row>
    <row r="35" spans="2:9" ht="15.5" x14ac:dyDescent="0.65">
      <c r="B35" s="49">
        <v>22</v>
      </c>
      <c r="C35" s="50" t="s">
        <v>269</v>
      </c>
      <c r="D35" s="51"/>
      <c r="E35" s="52"/>
      <c r="F35" s="51"/>
      <c r="G35" s="52"/>
      <c r="H35" s="51"/>
      <c r="I35" s="52"/>
    </row>
    <row r="36" spans="2:9" ht="15.5" x14ac:dyDescent="0.65">
      <c r="B36" s="53">
        <v>23</v>
      </c>
      <c r="C36" s="47" t="s">
        <v>270</v>
      </c>
      <c r="D36" s="54"/>
      <c r="E36" s="55"/>
      <c r="F36" s="54"/>
      <c r="G36" s="55"/>
      <c r="H36" s="54"/>
      <c r="I36" s="55"/>
    </row>
    <row r="37" spans="2:9" ht="15.5" x14ac:dyDescent="0.65">
      <c r="B37" s="49" t="s">
        <v>271</v>
      </c>
      <c r="C37" s="50"/>
      <c r="D37" s="60" t="s">
        <v>272</v>
      </c>
      <c r="E37" s="61">
        <f>+SUM(E13:E36)</f>
        <v>1</v>
      </c>
      <c r="F37" s="60" t="s">
        <v>272</v>
      </c>
      <c r="G37" s="61">
        <f>+SUM(G13:G36)</f>
        <v>0</v>
      </c>
      <c r="H37" s="60" t="s">
        <v>272</v>
      </c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49">
      <formula>E7=""</formula>
    </cfRule>
  </conditionalFormatting>
  <conditionalFormatting sqref="D7">
    <cfRule type="expression" dxfId="0" priority="74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2V-I</vt:lpstr>
      <vt:lpstr>D 2V-R</vt:lpstr>
      <vt:lpstr>D 2VVN-I</vt:lpstr>
      <vt:lpstr>D 2VVN-R</vt:lpstr>
      <vt:lpstr>D 2VN-I</vt:lpstr>
      <vt:lpstr>D 2VN-R</vt:lpstr>
      <vt:lpstr>D 4-I</vt:lpstr>
      <vt:lpstr>D 4-R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D VH-I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2V-I</vt:lpstr>
      <vt:lpstr>2V-R</vt:lpstr>
      <vt:lpstr>2VVN-I</vt:lpstr>
      <vt:lpstr>2VVN-R</vt:lpstr>
      <vt:lpstr>4-I</vt:lpstr>
      <vt:lpstr>4-R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Claudia Briones Toro</cp:lastModifiedBy>
  <cp:lastPrinted>2017-05-25T11:54:34Z</cp:lastPrinted>
  <dcterms:created xsi:type="dcterms:W3CDTF">2014-10-23T18:30:16Z</dcterms:created>
  <dcterms:modified xsi:type="dcterms:W3CDTF">2018-12-04T13:25:55Z</dcterms:modified>
</cp:coreProperties>
</file>