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1.-PO\MOD PO\A1\202001\"/>
    </mc:Choice>
  </mc:AlternateContent>
  <bookViews>
    <workbookView xWindow="-105" yWindow="-105" windowWidth="23250" windowHeight="12570" tabRatio="944"/>
  </bookViews>
  <sheets>
    <sheet name="TAPA" sheetId="1" r:id="rId1"/>
    <sheet name="Operador PA" sheetId="2" r:id="rId2"/>
    <sheet name="D 1-I" sheetId="3" r:id="rId3"/>
    <sheet name="D 1-R" sheetId="4" r:id="rId4"/>
    <sheet name="D 2-I" sheetId="7" r:id="rId5"/>
    <sheet name="D 2-R" sheetId="8" r:id="rId6"/>
    <sheet name="D 5-I" sheetId="9" r:id="rId7"/>
    <sheet name="D 5-R" sheetId="10" r:id="rId8"/>
    <sheet name="D 6-I" sheetId="17" r:id="rId9"/>
    <sheet name="D 6-R " sheetId="18" r:id="rId10"/>
    <sheet name="D 6V-I" sheetId="19" r:id="rId11"/>
    <sheet name="D 6V-R" sheetId="20" r:id="rId12"/>
    <sheet name="D 8-I" sheetId="25" r:id="rId13"/>
    <sheet name="D 8-R" sheetId="26" r:id="rId14"/>
    <sheet name="D 9-I" sheetId="15" r:id="rId15"/>
    <sheet name="D 9-R" sheetId="16" r:id="rId16"/>
    <sheet name="D VH-I" sheetId="28" r:id="rId17"/>
    <sheet name="1-I" sheetId="55" r:id="rId18"/>
    <sheet name="1-R" sheetId="56" r:id="rId19"/>
    <sheet name="2-I" sheetId="59" r:id="rId20"/>
    <sheet name="2-R" sheetId="60" r:id="rId21"/>
    <sheet name="5-I" sheetId="63" r:id="rId22"/>
    <sheet name="5-R" sheetId="64" r:id="rId23"/>
    <sheet name="6-I" sheetId="69" r:id="rId24"/>
    <sheet name="6-R" sheetId="70" r:id="rId25"/>
    <sheet name="6V-I" sheetId="73" r:id="rId26"/>
    <sheet name="6V-R" sheetId="74" r:id="rId27"/>
    <sheet name="8-I" sheetId="77" r:id="rId28"/>
    <sheet name="8-R" sheetId="78" r:id="rId29"/>
    <sheet name="9-I" sheetId="67" r:id="rId30"/>
    <sheet name="9-R" sheetId="68" r:id="rId31"/>
    <sheet name="VH-I" sheetId="80" r:id="rId32"/>
  </sheets>
  <definedNames>
    <definedName name="_xlnm._FilterDatabase" localSheetId="1" hidden="1">'Operador PA'!$B$31:$J$31</definedName>
    <definedName name="Dias_en_el_mes" localSheetId="17">#REF!</definedName>
    <definedName name="Dias_en_el_mes" localSheetId="18">#REF!</definedName>
    <definedName name="Dias_en_el_mes" localSheetId="19">#REF!</definedName>
    <definedName name="Dias_en_el_mes" localSheetId="20">#REF!</definedName>
    <definedName name="Dias_en_el_mes" localSheetId="23">#REF!</definedName>
    <definedName name="Dias_en_el_mes" localSheetId="24">#REF!</definedName>
    <definedName name="Dias_en_el_mes" localSheetId="27">#REF!</definedName>
    <definedName name="Dias_en_el_mes" localSheetId="28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17">#REF!</definedName>
    <definedName name="Tarifa_Adulta" localSheetId="18">#REF!</definedName>
    <definedName name="Tarifa_Adulta" localSheetId="19">#REF!</definedName>
    <definedName name="Tarifa_Adulta" localSheetId="20">#REF!</definedName>
    <definedName name="Tarifa_Adulta" localSheetId="23">#REF!</definedName>
    <definedName name="Tarifa_Adulta" localSheetId="24">#REF!</definedName>
    <definedName name="Tarifa_Adulta" localSheetId="27">#REF!</definedName>
    <definedName name="Tarifa_Adulta" localSheetId="28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56" l="1"/>
  <c r="F7" i="55"/>
  <c r="D7" i="77" l="1"/>
  <c r="E7" i="77"/>
  <c r="D7" i="78"/>
  <c r="E7" i="78"/>
  <c r="E7" i="80" l="1"/>
  <c r="D7" i="80"/>
  <c r="E37" i="59" l="1"/>
  <c r="E7" i="68"/>
  <c r="D7" i="68"/>
  <c r="B7" i="68"/>
  <c r="E7" i="67"/>
  <c r="D7" i="67"/>
  <c r="B7" i="67"/>
  <c r="B7" i="64"/>
  <c r="E7" i="64"/>
  <c r="D7" i="64"/>
  <c r="B7" i="63"/>
  <c r="E7" i="63"/>
  <c r="D7" i="63"/>
  <c r="B5" i="16"/>
  <c r="B5" i="15" l="1"/>
  <c r="B5" i="10"/>
  <c r="B5" i="9"/>
  <c r="I37" i="80" l="1"/>
  <c r="G37" i="80"/>
  <c r="E37" i="80"/>
  <c r="B2" i="80"/>
  <c r="I37" i="78"/>
  <c r="G37" i="78"/>
  <c r="E37" i="78"/>
  <c r="B2" i="78"/>
  <c r="I37" i="77"/>
  <c r="G37" i="77"/>
  <c r="E37" i="77"/>
  <c r="B2" i="77"/>
  <c r="I37" i="74"/>
  <c r="G37" i="74"/>
  <c r="E37" i="74"/>
  <c r="B2" i="74"/>
  <c r="I37" i="73"/>
  <c r="G37" i="73"/>
  <c r="E37" i="73"/>
  <c r="B2" i="73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4"/>
  <c r="G37" i="64"/>
  <c r="E37" i="64"/>
  <c r="B2" i="64"/>
  <c r="I37" i="63"/>
  <c r="G37" i="63"/>
  <c r="E37" i="63"/>
  <c r="B2" i="63"/>
  <c r="I37" i="60"/>
  <c r="G37" i="60"/>
  <c r="E37" i="60"/>
  <c r="B2" i="60"/>
  <c r="I37" i="59"/>
  <c r="G37" i="59"/>
  <c r="B2" i="59"/>
  <c r="I37" i="56"/>
  <c r="G37" i="56"/>
  <c r="E37" i="56"/>
  <c r="B2" i="56"/>
  <c r="I37" i="55"/>
  <c r="G37" i="55"/>
  <c r="E37" i="55"/>
  <c r="B2" i="55"/>
  <c r="L46" i="2" l="1"/>
  <c r="L33" i="2" l="1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L45" i="2"/>
  <c r="N45" i="2" s="1"/>
  <c r="E5" i="28"/>
  <c r="D5" i="28"/>
  <c r="B2" i="28"/>
  <c r="E5" i="20"/>
  <c r="D5" i="20"/>
  <c r="D5" i="19"/>
  <c r="E5" i="10"/>
  <c r="D8" i="10" s="1"/>
  <c r="E5" i="9"/>
  <c r="D8" i="9" s="1"/>
  <c r="D5" i="9"/>
  <c r="D7" i="9" s="1"/>
  <c r="E5" i="19"/>
  <c r="D5" i="10"/>
  <c r="D7" i="10" s="1"/>
  <c r="D5" i="8"/>
  <c r="D7" i="8" s="1"/>
  <c r="E5" i="8"/>
  <c r="D8" i="8" s="1"/>
  <c r="E5" i="26"/>
  <c r="D5" i="26"/>
  <c r="E5" i="25"/>
  <c r="D5" i="25"/>
  <c r="E5" i="18"/>
  <c r="D5" i="18"/>
  <c r="E5" i="17"/>
  <c r="D5" i="17"/>
  <c r="E5" i="16"/>
  <c r="D8" i="16" s="1"/>
  <c r="D5" i="16"/>
  <c r="D7" i="16" s="1"/>
  <c r="E5" i="15"/>
  <c r="D8" i="15" s="1"/>
  <c r="D5" i="15"/>
  <c r="D7" i="15" s="1"/>
  <c r="D5" i="7"/>
  <c r="D7" i="7" s="1"/>
  <c r="E5" i="7"/>
  <c r="D8" i="7" s="1"/>
  <c r="B2" i="20"/>
  <c r="B2" i="19"/>
  <c r="B2" i="9"/>
  <c r="B2" i="10"/>
  <c r="B2" i="18"/>
  <c r="B2" i="7"/>
  <c r="B4" i="1"/>
  <c r="C4" i="2" s="1"/>
  <c r="D5" i="4"/>
  <c r="D7" i="4" s="1"/>
  <c r="B2" i="26"/>
  <c r="B2" i="25"/>
  <c r="B2" i="17"/>
  <c r="B2" i="8"/>
  <c r="D14" i="2"/>
  <c r="E5" i="4"/>
  <c r="D8" i="4" s="1"/>
  <c r="E5" i="3"/>
  <c r="D8" i="3" s="1"/>
  <c r="D5" i="3"/>
  <c r="D7" i="3" s="1"/>
  <c r="I11" i="2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<sst xmlns="http://schemas.openxmlformats.org/spreadsheetml/2006/main" count="2415" uniqueCount="257">
  <si>
    <t>TIPO REGULACIÓN</t>
  </si>
  <si>
    <t>ZE</t>
  </si>
  <si>
    <t>TIPO</t>
  </si>
  <si>
    <t>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</si>
  <si>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</si>
  <si>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</si>
  <si>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</si>
  <si>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</si>
  <si>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</si>
  <si>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</si>
  <si>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</si>
  <si>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</si>
  <si>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</si>
  <si>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</si>
  <si>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</si>
  <si>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</si>
  <si>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</si>
  <si>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</si>
  <si>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</si>
  <si>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</si>
  <si>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</si>
  <si>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</si>
  <si>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</si>
  <si>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</si>
  <si>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</si>
  <si>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</si>
  <si>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</si>
  <si>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</si>
  <si>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</si>
  <si>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</si>
  <si>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</si>
  <si>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</si>
  <si>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</si>
  <si>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</si>
  <si>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</si>
  <si>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</si>
  <si>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</si>
  <si>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</si>
  <si>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</si>
  <si>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</si>
  <si>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</si>
  <si>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</si>
  <si>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</si>
  <si>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</si>
  <si>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</si>
  <si>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</si>
  <si>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</si>
  <si>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</si>
  <si>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</si>
  <si>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</si>
  <si>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</si>
  <si>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</si>
  <si>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</si>
  <si>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</si>
  <si>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</si>
  <si>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</si>
  <si>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</si>
  <si>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</si>
  <si>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</si>
  <si>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</si>
  <si>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</si>
  <si>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</si>
  <si>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</si>
  <si>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</si>
  <si>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</si>
  <si>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</si>
  <si>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</si>
  <si>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</si>
  <si>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</si>
  <si>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</si>
  <si>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</si>
  <si>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</si>
  <si>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</si>
  <si>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</si>
  <si>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</si>
  <si>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</si>
  <si>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</si>
  <si>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</si>
  <si>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</si>
  <si>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</si>
  <si>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</si>
  <si>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</si>
  <si>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</si>
  <si>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</si>
  <si>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</si>
  <si>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</si>
  <si>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</si>
  <si>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</si>
  <si>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</si>
  <si>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</si>
  <si>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</si>
  <si>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</si>
  <si>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</si>
  <si>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</si>
  <si>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</si>
  <si>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</si>
  <si>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</si>
  <si>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</si>
  <si>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</si>
  <si>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</si>
  <si>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</si>
  <si>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</si>
  <si>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</si>
  <si>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</si>
  <si>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</si>
  <si>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</si>
  <si>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</si>
  <si>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</si>
  <si>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</si>
  <si>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</si>
  <si>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</si>
  <si>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</si>
  <si>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</si>
  <si>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</si>
  <si>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</si>
  <si>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</si>
  <si>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</si>
  <si>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</si>
  <si>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</si>
  <si>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</si>
  <si>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</si>
  <si>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</si>
  <si>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</si>
  <si>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</si>
  <si>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</si>
  <si>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</si>
  <si>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</si>
  <si>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</si>
  <si>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</si>
  <si>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</si>
  <si>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</si>
  <si>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</si>
  <si>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</si>
  <si>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</si>
  <si>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</si>
  <si>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</si>
  <si>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</si>
  <si>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</si>
  <si>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</si>
  <si>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</si>
  <si>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</si>
  <si>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</si>
  <si>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</si>
  <si>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</si>
  <si>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</si>
  <si>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</si>
  <si>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</si>
  <si>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</si>
  <si>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</si>
  <si>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</si>
  <si>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</si>
  <si>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</si>
  <si>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</si>
  <si>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</si>
  <si>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</si>
  <si>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</si>
  <si>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</si>
  <si>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 xml:space="preserve">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</si>
  <si>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</si>
  <si>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</si>
  <si>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</si>
  <si>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</si>
  <si>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</si>
  <si>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</si>
  <si>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</si>
  <si>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</si>
  <si>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</si>
  <si>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</si>
  <si>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</si>
  <si>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</si>
  <si>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</si>
  <si>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</si>
  <si>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</si>
  <si>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</si>
  <si>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</si>
  <si>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</si>
  <si>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</si>
  <si>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</si>
  <si>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</si>
  <si>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</si>
  <si>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</si>
  <si>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</si>
  <si>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</si>
  <si>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</si>
  <si>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</si>
  <si>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</si>
  <si>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</si>
  <si>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</si>
  <si>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</si>
  <si>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</si>
  <si>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</si>
  <si>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</si>
  <si>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</si>
  <si>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</si>
  <si>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</si>
  <si>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</si>
  <si>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</si>
  <si>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</si>
  <si>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</si>
  <si>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</si>
  <si>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</si>
  <si>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</si>
  <si>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</si>
  <si>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</si>
  <si>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</si>
  <si>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</si>
  <si>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</si>
  <si>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</si>
  <si>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</si>
  <si>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</si>
  <si>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</si>
  <si>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</si>
  <si>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</si>
  <si>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</si>
  <si>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</si>
  <si>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</si>
  <si>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</si>
  <si>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</si>
  <si>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</si>
  <si>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</si>
  <si>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</si>
  <si>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</si>
  <si>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</si>
  <si>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</si>
  <si>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</si>
  <si>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</si>
  <si>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</si>
  <si>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</si>
  <si>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</si>
  <si>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</si>
  <si>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</si>
  <si>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</si>
  <si>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</si>
  <si>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</si>
  <si>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</si>
  <si>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Villa Mirador al Estrecho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</si>
  <si>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</si>
  <si>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</si>
  <si>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</si>
  <si>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</si>
  <si>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</si>
  <si>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</si>
  <si>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</si>
  <si>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</si>
  <si>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</si>
  <si>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</si>
  <si>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</si>
  <si>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</si>
  <si>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</si>
  <si>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Waldo Seguel</t>
  </si>
  <si>
    <t>Av. España Oriente</t>
  </si>
  <si>
    <t>Esteban Capcovic</t>
  </si>
  <si>
    <t>An. Eduardo Frei Poniente</t>
  </si>
  <si>
    <t>José Igancio Zenteno</t>
  </si>
  <si>
    <t>Igancio Carrera Pinto</t>
  </si>
  <si>
    <t>ESTIVAL</t>
  </si>
  <si>
    <t>Karina Arellano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</si>
</sst>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20" fillId="22" borderId="10" applyNumberFormat="0" applyAlignment="0" applyProtection="0"/>
    <xf numFmtId="0" fontId="20" fillId="22" borderId="10" applyNumberFormat="0" applyAlignment="0" applyProtection="0"/>
    <xf numFmtId="0" fontId="20" fillId="22" borderId="10" applyNumberFormat="0" applyAlignment="0" applyProtection="0"/>
    <xf numFmtId="0" fontId="20" fillId="22" borderId="10" applyNumberFormat="0" applyAlignment="0" applyProtection="0"/>
    <xf numFmtId="0" fontId="21" fillId="23" borderId="11" applyNumberFormat="0" applyAlignment="0" applyProtection="0"/>
    <xf numFmtId="0" fontId="22" fillId="0" borderId="12" applyNumberFormat="0" applyFill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7" borderId="0" applyNumberFormat="0" applyBorder="0" applyAlignment="0" applyProtection="0"/>
    <xf numFmtId="0" fontId="24" fillId="13" borderId="10" applyNumberFormat="0" applyAlignment="0" applyProtection="0"/>
    <xf numFmtId="0" fontId="24" fillId="13" borderId="10" applyNumberFormat="0" applyAlignment="0" applyProtection="0"/>
    <xf numFmtId="0" fontId="24" fillId="13" borderId="10" applyNumberFormat="0" applyAlignment="0" applyProtection="0"/>
    <xf numFmtId="0" fontId="24" fillId="13" borderId="10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9" borderId="0" applyNumberFormat="0" applyBorder="0" applyAlignment="0" applyProtection="0"/>
    <xf numFmtId="165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3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30" fillId="28" borderId="0" applyNumberFormat="0" applyBorder="0" applyAlignment="0" applyProtection="0"/>
    <xf numFmtId="0" fontId="38" fillId="0" borderId="0"/>
    <xf numFmtId="0" fontId="27" fillId="0" borderId="0"/>
    <xf numFmtId="0" fontId="28" fillId="0" borderId="0"/>
    <xf numFmtId="0" fontId="27" fillId="0" borderId="0"/>
    <xf numFmtId="0" fontId="38" fillId="0" borderId="0"/>
    <xf numFmtId="0" fontId="28" fillId="0" borderId="0"/>
    <xf numFmtId="0" fontId="38" fillId="0" borderId="0"/>
    <xf numFmtId="0" fontId="27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22" borderId="14" applyNumberFormat="0" applyAlignment="0" applyProtection="0"/>
    <xf numFmtId="0" fontId="31" fillId="22" borderId="14" applyNumberFormat="0" applyAlignment="0" applyProtection="0"/>
    <xf numFmtId="0" fontId="31" fillId="22" borderId="14" applyNumberFormat="0" applyAlignment="0" applyProtection="0"/>
    <xf numFmtId="0" fontId="31" fillId="22" borderId="14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23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</cellStyleXfs>
  <cellXfs count="1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2" fontId="0" fillId="0" borderId="2" xfId="0" applyNumberFormat="1" applyFill="1" applyBorder="1"/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2" borderId="19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/>
    </xf>
    <xf numFmtId="0" fontId="11" fillId="7" borderId="19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 wrapText="1"/>
    </xf>
    <xf numFmtId="0" fontId="14" fillId="7" borderId="19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/>
    </xf>
    <xf numFmtId="0" fontId="1" fillId="30" borderId="2" xfId="0" applyFont="1" applyFill="1" applyBorder="1" applyAlignment="1">
      <alignment horizontal="center"/>
    </xf>
    <xf numFmtId="0" fontId="1" fillId="30" borderId="1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0" xfId="0" applyNumberFormat="1" applyFill="1"/>
    <xf numFmtId="0" fontId="1" fillId="0" borderId="2" xfId="0" applyFont="1" applyFill="1" applyBorder="1" applyAlignment="1">
      <alignment horizontal="center"/>
    </xf>
    <xf numFmtId="0" fontId="0" fillId="0" borderId="24" xfId="0" applyBorder="1"/>
    <xf numFmtId="0" fontId="0" fillId="0" borderId="24" xfId="0" applyBorder="1" applyAlignment="1">
      <alignment horizontal="center" vertical="center"/>
    </xf>
    <xf numFmtId="0" fontId="0" fillId="0" borderId="1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9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0" fillId="0" borderId="19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39" fillId="0" borderId="21" xfId="0" applyFont="1" applyFill="1" applyBorder="1" applyAlignment="1">
      <alignment horizontal="center" vertical="center"/>
    </xf>
    <xf numFmtId="0" fontId="39" fillId="0" borderId="22" xfId="0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0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K21" sqref="K21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75" t="str">
        <f>+D12&amp;"_"&amp;D13&amp;"_"&amp;D14&amp;"_"&amp;D15&amp;"_"&amp;I12&amp;"_"&amp;YEAR(D17)&amp;"_"&amp;I13</f>
        <v>PO_XII_PUNTA ARENAS_PA_ESTIVAL_2020_1</v>
      </c>
      <c r="C4" s="75"/>
      <c r="D4" s="75"/>
      <c r="E4" s="75"/>
      <c r="F4" s="75"/>
      <c r="G4" s="75"/>
      <c r="H4" s="75"/>
      <c r="I4" s="75"/>
      <c r="J4" s="75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76" t="s">
        <v>0</v>
      </c>
      <c r="C11" s="76"/>
      <c r="D11" s="77" t="s">
        <v>1</v>
      </c>
      <c r="E11" s="78"/>
    </row>
    <row r="12" spans="1:10" ht="16.5" x14ac:dyDescent="0.3">
      <c r="B12" s="72" t="s">
        <v>2</v>
      </c>
      <c r="C12" s="72"/>
      <c r="D12" s="73" t="s">
        <v>3</v>
      </c>
      <c r="E12" s="73"/>
      <c r="G12" s="72" t="s">
        <v>4</v>
      </c>
      <c r="H12" s="72"/>
      <c r="I12" s="73" t="s">
        <v>255</v>
      </c>
      <c r="J12" s="73"/>
    </row>
    <row r="13" spans="1:10" ht="16.5" x14ac:dyDescent="0.3">
      <c r="B13" s="72" t="s">
        <v>5</v>
      </c>
      <c r="C13" s="72"/>
      <c r="D13" s="73" t="s">
        <v>6</v>
      </c>
      <c r="E13" s="73"/>
      <c r="G13" s="72" t="s">
        <v>7</v>
      </c>
      <c r="H13" s="72"/>
      <c r="I13" s="74">
        <v>1</v>
      </c>
      <c r="J13" s="74"/>
    </row>
    <row r="14" spans="1:10" ht="16.5" x14ac:dyDescent="0.3">
      <c r="B14" s="72" t="s">
        <v>8</v>
      </c>
      <c r="C14" s="72"/>
      <c r="D14" s="73" t="s">
        <v>9</v>
      </c>
      <c r="E14" s="73"/>
    </row>
    <row r="15" spans="1:10" ht="16.5" x14ac:dyDescent="0.3">
      <c r="B15" s="72" t="s">
        <v>10</v>
      </c>
      <c r="C15" s="72"/>
      <c r="D15" s="80" t="s">
        <v>11</v>
      </c>
      <c r="E15" s="80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72" t="s">
        <v>12</v>
      </c>
      <c r="C17" s="72"/>
      <c r="D17" s="65">
        <v>43831</v>
      </c>
      <c r="E17" s="2"/>
      <c r="F17" s="6" t="s">
        <v>13</v>
      </c>
      <c r="G17" s="81" t="s">
        <v>256</v>
      </c>
      <c r="H17" s="81"/>
      <c r="I17" s="81"/>
      <c r="J17" s="81"/>
    </row>
    <row r="18" spans="2:10" ht="16.5" x14ac:dyDescent="0.3">
      <c r="B18" s="72" t="s">
        <v>14</v>
      </c>
      <c r="C18" s="72"/>
      <c r="D18" s="65">
        <v>43890</v>
      </c>
      <c r="E18" s="2"/>
      <c r="F18" s="6" t="s">
        <v>15</v>
      </c>
      <c r="G18" s="79"/>
      <c r="H18" s="79"/>
      <c r="I18" s="79"/>
      <c r="J18" s="79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10" zoomScaleNormal="100" workbookViewId="0">
      <selection activeCell="Q29" sqref="Q29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  <col min="19" max="19" width="11.85546875" bestFit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87" t="s">
        <v>16</v>
      </c>
      <c r="C2" s="87"/>
      <c r="D2" s="87"/>
      <c r="E2" s="87"/>
      <c r="F2" s="87"/>
      <c r="G2" s="87"/>
      <c r="H2" s="87"/>
      <c r="I2" s="87"/>
      <c r="J2" s="87"/>
    </row>
    <row r="4" spans="1:10" ht="18.75" x14ac:dyDescent="0.3">
      <c r="A4" s="7"/>
      <c r="B4" s="8" t="s">
        <v>17</v>
      </c>
      <c r="C4" s="88" t="str">
        <f>+TAPA!B4</f>
        <v>PO_XII_PUNTA ARENAS_PA_ESTIVAL_2020_1</v>
      </c>
      <c r="D4" s="88"/>
      <c r="E4" s="88"/>
      <c r="F4" s="88"/>
      <c r="G4" s="88"/>
      <c r="H4" s="88"/>
      <c r="I4" s="88"/>
      <c r="J4" s="88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72" t="s">
        <v>2</v>
      </c>
      <c r="C8" s="72"/>
      <c r="D8" s="79" t="str">
        <f>+TAPA!D12</f>
        <v>PO</v>
      </c>
      <c r="E8" s="79"/>
      <c r="G8" s="72" t="s">
        <v>4</v>
      </c>
      <c r="H8" s="72"/>
      <c r="I8" s="77" t="str">
        <f>+TAPA!I12</f>
        <v>ESTIVAL</v>
      </c>
      <c r="J8" s="78"/>
    </row>
    <row r="9" spans="1:10" ht="16.5" x14ac:dyDescent="0.3">
      <c r="B9" s="72" t="s">
        <v>5</v>
      </c>
      <c r="C9" s="72"/>
      <c r="D9" s="79" t="str">
        <f>+TAPA!D13</f>
        <v>XII</v>
      </c>
      <c r="E9" s="79"/>
      <c r="G9" s="72" t="s">
        <v>19</v>
      </c>
      <c r="H9" s="72"/>
      <c r="I9" s="89"/>
      <c r="J9" s="90"/>
    </row>
    <row r="10" spans="1:10" ht="16.5" x14ac:dyDescent="0.3">
      <c r="B10" s="72" t="s">
        <v>8</v>
      </c>
      <c r="C10" s="72"/>
      <c r="D10" s="79" t="str">
        <f>+TAPA!D14</f>
        <v>PUNTA ARENAS</v>
      </c>
      <c r="E10" s="79"/>
      <c r="G10" s="72" t="s">
        <v>20</v>
      </c>
      <c r="H10" s="72"/>
      <c r="I10" s="91" t="s">
        <v>21</v>
      </c>
      <c r="J10" s="92"/>
    </row>
    <row r="11" spans="1:10" ht="16.5" x14ac:dyDescent="0.3">
      <c r="B11" s="72" t="s">
        <v>10</v>
      </c>
      <c r="C11" s="72"/>
      <c r="D11" s="79" t="str">
        <f>+TAPA!D15</f>
        <v>PA</v>
      </c>
      <c r="E11" s="79"/>
      <c r="G11" s="72" t="s">
        <v>7</v>
      </c>
      <c r="H11" s="72"/>
      <c r="I11" s="93">
        <f>+TAPA!I13</f>
        <v>1</v>
      </c>
      <c r="J11" s="94"/>
    </row>
    <row r="13" spans="1:10" ht="16.5" x14ac:dyDescent="0.3">
      <c r="B13" s="72" t="s">
        <v>12</v>
      </c>
      <c r="C13" s="72"/>
      <c r="D13" s="11">
        <f>+TAPA!D17</f>
        <v>43831</v>
      </c>
      <c r="E13" s="10"/>
      <c r="F13" s="10"/>
      <c r="I13" s="1"/>
      <c r="J13" s="1"/>
    </row>
    <row r="14" spans="1:10" ht="16.5" x14ac:dyDescent="0.3">
      <c r="B14" s="72" t="s">
        <v>14</v>
      </c>
      <c r="C14" s="72"/>
      <c r="D14" s="11">
        <f>+TAPA!D18</f>
        <v>43890</v>
      </c>
      <c r="E14" s="10"/>
      <c r="F14" s="10"/>
      <c r="G14" s="10"/>
      <c r="H14" s="10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7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ht="16.5" x14ac:dyDescent="0.3">
      <c r="B18" s="95" t="s">
        <v>23</v>
      </c>
      <c r="C18" s="96"/>
      <c r="D18" s="97" t="s">
        <v>24</v>
      </c>
      <c r="E18" s="98"/>
      <c r="F18" s="98"/>
      <c r="G18" s="99"/>
      <c r="H18" s="1"/>
      <c r="I18" s="4" t="s">
        <v>25</v>
      </c>
      <c r="J18" s="12" t="s">
        <v>26</v>
      </c>
    </row>
    <row r="19" spans="2:17" ht="16.5" x14ac:dyDescent="0.3">
      <c r="B19" s="95" t="s">
        <v>27</v>
      </c>
      <c r="C19" s="96"/>
      <c r="D19" s="97">
        <v>400013</v>
      </c>
      <c r="E19" s="98"/>
      <c r="F19" s="98"/>
      <c r="G19" s="99"/>
      <c r="H19" s="1"/>
      <c r="J19" s="13"/>
    </row>
    <row r="20" spans="2:17" ht="16.5" x14ac:dyDescent="0.3">
      <c r="B20" s="95" t="s">
        <v>28</v>
      </c>
      <c r="C20" s="96"/>
      <c r="D20" s="97" t="s">
        <v>29</v>
      </c>
      <c r="E20" s="98"/>
      <c r="F20" s="98"/>
      <c r="G20" s="99"/>
      <c r="H20" s="1"/>
      <c r="I20" s="4" t="s">
        <v>25</v>
      </c>
      <c r="J20" s="12" t="s">
        <v>30</v>
      </c>
    </row>
    <row r="21" spans="2:17" ht="16.5" x14ac:dyDescent="0.3">
      <c r="B21" s="95" t="s">
        <v>31</v>
      </c>
      <c r="C21" s="96"/>
      <c r="D21" s="93"/>
      <c r="E21" s="100"/>
      <c r="F21" s="100"/>
      <c r="G21" s="94"/>
      <c r="H21" s="1"/>
      <c r="I21" s="4" t="s">
        <v>25</v>
      </c>
      <c r="J21" s="15"/>
    </row>
    <row r="22" spans="2:17" x14ac:dyDescent="0.25">
      <c r="D22" s="13"/>
      <c r="E22" s="13"/>
      <c r="F22" s="13"/>
      <c r="G22" s="13"/>
      <c r="J22" s="13"/>
    </row>
    <row r="23" spans="2:17" ht="18" x14ac:dyDescent="0.35">
      <c r="B23" s="9" t="s">
        <v>32</v>
      </c>
      <c r="D23" s="13"/>
      <c r="E23" s="13"/>
      <c r="F23" s="13"/>
      <c r="G23" s="13"/>
      <c r="L23" s="14"/>
    </row>
    <row r="24" spans="2:17" x14ac:dyDescent="0.25">
      <c r="D24" s="13"/>
      <c r="E24" s="13"/>
      <c r="F24" s="13"/>
      <c r="G24" s="13"/>
    </row>
    <row r="25" spans="2:17" ht="16.5" x14ac:dyDescent="0.3">
      <c r="B25" s="72" t="s">
        <v>33</v>
      </c>
      <c r="C25" s="72"/>
      <c r="D25" s="12">
        <v>84</v>
      </c>
      <c r="E25" s="13"/>
      <c r="F25" s="13"/>
      <c r="G25" s="13"/>
      <c r="I25" s="1"/>
      <c r="J25" s="1"/>
    </row>
    <row r="26" spans="2:17" ht="16.5" x14ac:dyDescent="0.3">
      <c r="B26" s="72" t="s">
        <v>34</v>
      </c>
      <c r="C26" s="72"/>
      <c r="D26" s="12">
        <v>84</v>
      </c>
      <c r="E26" s="16"/>
      <c r="F26" s="16"/>
      <c r="G26" s="16"/>
      <c r="H26" s="1"/>
      <c r="I26" s="1"/>
      <c r="J26" s="1"/>
      <c r="M26" s="17"/>
    </row>
    <row r="27" spans="2:17" ht="16.5" x14ac:dyDescent="0.3">
      <c r="B27" s="72" t="s">
        <v>35</v>
      </c>
      <c r="C27" s="72"/>
      <c r="D27" s="12">
        <v>7</v>
      </c>
      <c r="E27" s="16"/>
      <c r="F27" s="16"/>
      <c r="G27" s="16"/>
      <c r="H27" s="1"/>
      <c r="I27" s="1"/>
      <c r="J27" s="1"/>
      <c r="M27" s="18"/>
    </row>
    <row r="28" spans="2:17" ht="16.5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7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7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ht="33" x14ac:dyDescent="0.25">
      <c r="B31" s="19" t="s">
        <v>37</v>
      </c>
      <c r="C31" s="19" t="s">
        <v>38</v>
      </c>
      <c r="D31" s="19" t="s">
        <v>39</v>
      </c>
      <c r="E31" s="101" t="s">
        <v>40</v>
      </c>
      <c r="F31" s="101"/>
      <c r="G31" s="101" t="s">
        <v>41</v>
      </c>
      <c r="H31" s="102"/>
      <c r="I31" s="19" t="s">
        <v>42</v>
      </c>
      <c r="J31" s="19" t="s">
        <v>43</v>
      </c>
      <c r="M31" t="s">
        <v>44</v>
      </c>
    </row>
    <row r="32" spans="2:17" ht="16.5" x14ac:dyDescent="0.3">
      <c r="B32" s="62">
        <v>1</v>
      </c>
      <c r="C32" s="40" t="s">
        <v>45</v>
      </c>
      <c r="D32" s="43">
        <v>16.440000000000001</v>
      </c>
      <c r="E32" s="86" t="s">
        <v>46</v>
      </c>
      <c r="F32" s="86"/>
      <c r="G32" s="86" t="s">
        <v>47</v>
      </c>
      <c r="H32" s="84"/>
      <c r="I32" s="40" t="s">
        <v>48</v>
      </c>
      <c r="J32" s="40">
        <v>8</v>
      </c>
      <c r="L32" s="20">
        <f>D32</f>
        <v>16.440000000000001</v>
      </c>
      <c r="M32" s="21">
        <v>16.45</v>
      </c>
      <c r="N32" s="22">
        <f>+L32-M32</f>
        <v>-9.9999999999980105E-3</v>
      </c>
      <c r="Q32" s="18"/>
    </row>
    <row r="33" spans="2:17" ht="16.5" x14ac:dyDescent="0.3">
      <c r="B33" s="62">
        <v>1</v>
      </c>
      <c r="C33" s="40" t="s">
        <v>49</v>
      </c>
      <c r="D33" s="158">
        <v>15.42</v>
      </c>
      <c r="E33" s="86" t="s">
        <v>47</v>
      </c>
      <c r="F33" s="84"/>
      <c r="G33" s="86" t="s">
        <v>46</v>
      </c>
      <c r="H33" s="86"/>
      <c r="I33" s="40" t="s">
        <v>48</v>
      </c>
      <c r="J33" s="40">
        <v>8</v>
      </c>
      <c r="L33" s="20">
        <f>D33</f>
        <v>15.42</v>
      </c>
      <c r="M33" s="21">
        <v>15.42</v>
      </c>
      <c r="N33" s="22">
        <f t="shared" ref="N33:N45" si="0">+L33-M33</f>
        <v>0</v>
      </c>
      <c r="Q33" s="18"/>
    </row>
    <row r="34" spans="2:17" ht="16.5" x14ac:dyDescent="0.3">
      <c r="B34" s="62">
        <v>2</v>
      </c>
      <c r="C34" s="66" t="s">
        <v>45</v>
      </c>
      <c r="D34" s="43">
        <v>19.32</v>
      </c>
      <c r="E34" s="86" t="s">
        <v>50</v>
      </c>
      <c r="F34" s="86"/>
      <c r="G34" s="86" t="s">
        <v>51</v>
      </c>
      <c r="H34" s="84"/>
      <c r="I34" s="66" t="s">
        <v>48</v>
      </c>
      <c r="J34" s="66">
        <v>10</v>
      </c>
      <c r="L34" s="20">
        <f t="shared" ref="L34:L46" si="1">D34</f>
        <v>19.32</v>
      </c>
      <c r="M34" s="21">
        <v>17.2</v>
      </c>
      <c r="N34" s="22">
        <f t="shared" si="0"/>
        <v>2.120000000000001</v>
      </c>
      <c r="O34" s="67"/>
      <c r="Q34" s="18"/>
    </row>
    <row r="35" spans="2:17" ht="16.5" x14ac:dyDescent="0.3">
      <c r="B35" s="62">
        <v>2</v>
      </c>
      <c r="C35" s="66" t="s">
        <v>49</v>
      </c>
      <c r="D35" s="158">
        <v>16.93</v>
      </c>
      <c r="E35" s="86" t="s">
        <v>51</v>
      </c>
      <c r="F35" s="84"/>
      <c r="G35" s="86" t="s">
        <v>50</v>
      </c>
      <c r="H35" s="86"/>
      <c r="I35" s="66" t="s">
        <v>48</v>
      </c>
      <c r="J35" s="66">
        <v>10</v>
      </c>
      <c r="L35" s="20">
        <f t="shared" si="1"/>
        <v>16.93</v>
      </c>
      <c r="M35" s="21">
        <v>17.41</v>
      </c>
      <c r="N35" s="22">
        <f t="shared" si="0"/>
        <v>-0.48000000000000043</v>
      </c>
      <c r="O35" s="67"/>
      <c r="Q35" s="18"/>
    </row>
    <row r="36" spans="2:17" ht="16.5" x14ac:dyDescent="0.3">
      <c r="B36" s="62">
        <v>5</v>
      </c>
      <c r="C36" s="68" t="s">
        <v>45</v>
      </c>
      <c r="D36" s="43">
        <v>18.829999999999998</v>
      </c>
      <c r="E36" s="84" t="s">
        <v>235</v>
      </c>
      <c r="F36" s="85"/>
      <c r="G36" s="84" t="s">
        <v>51</v>
      </c>
      <c r="H36" s="85"/>
      <c r="I36" s="68" t="s">
        <v>48</v>
      </c>
      <c r="J36" s="68">
        <v>40</v>
      </c>
      <c r="L36" s="20">
        <f t="shared" si="1"/>
        <v>18.829999999999998</v>
      </c>
      <c r="M36" s="21">
        <v>17.16</v>
      </c>
      <c r="N36" s="22">
        <f t="shared" si="0"/>
        <v>1.6699999999999982</v>
      </c>
      <c r="O36" s="67"/>
      <c r="Q36" s="18"/>
    </row>
    <row r="37" spans="2:17" ht="16.5" x14ac:dyDescent="0.3">
      <c r="B37" s="62">
        <v>5</v>
      </c>
      <c r="C37" s="68" t="s">
        <v>49</v>
      </c>
      <c r="D37" s="158">
        <v>16.670000000000002</v>
      </c>
      <c r="E37" s="84" t="s">
        <v>51</v>
      </c>
      <c r="F37" s="85"/>
      <c r="G37" s="84" t="s">
        <v>235</v>
      </c>
      <c r="H37" s="85"/>
      <c r="I37" s="68" t="s">
        <v>48</v>
      </c>
      <c r="J37" s="68">
        <v>40</v>
      </c>
      <c r="L37" s="20">
        <f t="shared" si="1"/>
        <v>16.670000000000002</v>
      </c>
      <c r="M37" s="21">
        <v>17.350000000000001</v>
      </c>
      <c r="N37" s="22">
        <f t="shared" si="0"/>
        <v>-0.67999999999999972</v>
      </c>
      <c r="O37" s="67"/>
      <c r="Q37" s="18"/>
    </row>
    <row r="38" spans="2:17" ht="16.5" x14ac:dyDescent="0.3">
      <c r="B38" s="62">
        <v>9</v>
      </c>
      <c r="C38" s="68" t="s">
        <v>45</v>
      </c>
      <c r="D38" s="43">
        <v>14.42</v>
      </c>
      <c r="E38" s="84" t="s">
        <v>50</v>
      </c>
      <c r="F38" s="85"/>
      <c r="G38" s="84" t="s">
        <v>47</v>
      </c>
      <c r="H38" s="85"/>
      <c r="I38" s="68" t="s">
        <v>48</v>
      </c>
      <c r="J38" s="68">
        <v>42</v>
      </c>
      <c r="L38" s="20">
        <f t="shared" si="1"/>
        <v>14.42</v>
      </c>
      <c r="M38" s="21">
        <v>13.97</v>
      </c>
      <c r="N38" s="23">
        <f t="shared" si="0"/>
        <v>0.44999999999999929</v>
      </c>
      <c r="O38" s="13"/>
      <c r="Q38" s="18"/>
    </row>
    <row r="39" spans="2:17" ht="16.5" x14ac:dyDescent="0.3">
      <c r="B39" s="62">
        <v>9</v>
      </c>
      <c r="C39" s="68" t="s">
        <v>49</v>
      </c>
      <c r="D39" s="158">
        <v>14.41</v>
      </c>
      <c r="E39" s="84" t="s">
        <v>47</v>
      </c>
      <c r="F39" s="85"/>
      <c r="G39" s="84" t="s">
        <v>50</v>
      </c>
      <c r="H39" s="85"/>
      <c r="I39" s="68" t="s">
        <v>48</v>
      </c>
      <c r="J39" s="68">
        <v>42</v>
      </c>
      <c r="L39" s="20">
        <f t="shared" si="1"/>
        <v>14.41</v>
      </c>
      <c r="M39" s="21">
        <v>13.45</v>
      </c>
      <c r="N39" s="22">
        <f t="shared" si="0"/>
        <v>0.96000000000000085</v>
      </c>
      <c r="Q39" s="18"/>
    </row>
    <row r="40" spans="2:17" ht="16.5" x14ac:dyDescent="0.3">
      <c r="B40" s="62">
        <v>6</v>
      </c>
      <c r="C40" s="40" t="s">
        <v>45</v>
      </c>
      <c r="D40" s="43">
        <v>14.25</v>
      </c>
      <c r="E40" s="86" t="s">
        <v>46</v>
      </c>
      <c r="F40" s="86"/>
      <c r="G40" s="84" t="s">
        <v>47</v>
      </c>
      <c r="H40" s="85"/>
      <c r="I40" s="40" t="s">
        <v>48</v>
      </c>
      <c r="J40" s="40">
        <v>12</v>
      </c>
      <c r="L40" s="20">
        <f t="shared" si="1"/>
        <v>14.25</v>
      </c>
      <c r="M40" s="21">
        <v>14.25</v>
      </c>
      <c r="N40" s="23">
        <f t="shared" si="0"/>
        <v>0</v>
      </c>
      <c r="Q40" s="18"/>
    </row>
    <row r="41" spans="2:17" ht="16.5" x14ac:dyDescent="0.3">
      <c r="B41" s="62">
        <v>6</v>
      </c>
      <c r="C41" s="40" t="s">
        <v>49</v>
      </c>
      <c r="D41" s="158">
        <v>13.15</v>
      </c>
      <c r="E41" s="86" t="s">
        <v>47</v>
      </c>
      <c r="F41" s="84"/>
      <c r="G41" s="86" t="s">
        <v>46</v>
      </c>
      <c r="H41" s="86"/>
      <c r="I41" s="40" t="s">
        <v>48</v>
      </c>
      <c r="J41" s="40">
        <v>12</v>
      </c>
      <c r="L41" s="20">
        <f t="shared" si="1"/>
        <v>13.15</v>
      </c>
      <c r="M41" s="21">
        <v>13.15</v>
      </c>
      <c r="N41" s="22">
        <f t="shared" si="0"/>
        <v>0</v>
      </c>
      <c r="Q41" s="18"/>
    </row>
    <row r="42" spans="2:17" ht="16.5" x14ac:dyDescent="0.3">
      <c r="B42" s="62" t="s">
        <v>52</v>
      </c>
      <c r="C42" s="40" t="s">
        <v>45</v>
      </c>
      <c r="D42" s="43">
        <v>14.25</v>
      </c>
      <c r="E42" s="86" t="s">
        <v>46</v>
      </c>
      <c r="F42" s="86"/>
      <c r="G42" s="84" t="s">
        <v>47</v>
      </c>
      <c r="H42" s="85"/>
      <c r="I42" s="40" t="s">
        <v>48</v>
      </c>
      <c r="J42" s="40">
        <v>19</v>
      </c>
      <c r="L42" s="20">
        <f t="shared" si="1"/>
        <v>14.25</v>
      </c>
      <c r="M42" s="21">
        <v>14.25</v>
      </c>
      <c r="N42" s="23">
        <f t="shared" si="0"/>
        <v>0</v>
      </c>
      <c r="Q42" s="18"/>
    </row>
    <row r="43" spans="2:17" ht="16.5" x14ac:dyDescent="0.3">
      <c r="B43" s="62" t="s">
        <v>52</v>
      </c>
      <c r="C43" s="40" t="s">
        <v>49</v>
      </c>
      <c r="D43" s="158">
        <v>13.15</v>
      </c>
      <c r="E43" s="84" t="s">
        <v>47</v>
      </c>
      <c r="F43" s="85"/>
      <c r="G43" s="84" t="s">
        <v>53</v>
      </c>
      <c r="H43" s="85"/>
      <c r="I43" s="40" t="s">
        <v>48</v>
      </c>
      <c r="J43" s="40">
        <v>19</v>
      </c>
      <c r="L43" s="20">
        <f t="shared" si="1"/>
        <v>13.15</v>
      </c>
      <c r="M43" s="21">
        <v>13.15</v>
      </c>
      <c r="N43" s="22">
        <f t="shared" si="0"/>
        <v>0</v>
      </c>
      <c r="Q43" s="18"/>
    </row>
    <row r="44" spans="2:17" ht="16.5" x14ac:dyDescent="0.3">
      <c r="B44" s="62">
        <v>8</v>
      </c>
      <c r="C44" s="40" t="s">
        <v>45</v>
      </c>
      <c r="D44" s="43">
        <v>15.09</v>
      </c>
      <c r="E44" s="86" t="s">
        <v>46</v>
      </c>
      <c r="F44" s="86"/>
      <c r="G44" s="84" t="s">
        <v>47</v>
      </c>
      <c r="H44" s="85"/>
      <c r="I44" s="40" t="s">
        <v>48</v>
      </c>
      <c r="J44" s="40">
        <v>14</v>
      </c>
      <c r="L44" s="20">
        <f t="shared" si="1"/>
        <v>15.09</v>
      </c>
      <c r="M44" s="21">
        <v>15.09</v>
      </c>
      <c r="N44" s="23">
        <f t="shared" si="0"/>
        <v>0</v>
      </c>
      <c r="Q44" s="18"/>
    </row>
    <row r="45" spans="2:17" ht="16.5" x14ac:dyDescent="0.3">
      <c r="B45" s="62">
        <v>8</v>
      </c>
      <c r="C45" s="40" t="s">
        <v>49</v>
      </c>
      <c r="D45" s="158">
        <v>14.22</v>
      </c>
      <c r="E45" s="84" t="s">
        <v>47</v>
      </c>
      <c r="F45" s="85"/>
      <c r="G45" s="86" t="s">
        <v>46</v>
      </c>
      <c r="H45" s="86"/>
      <c r="I45" s="40" t="s">
        <v>48</v>
      </c>
      <c r="J45" s="40">
        <v>14</v>
      </c>
      <c r="L45" s="20">
        <f t="shared" si="1"/>
        <v>14.22</v>
      </c>
      <c r="M45" s="21">
        <v>14.22</v>
      </c>
      <c r="N45" s="22">
        <f t="shared" si="0"/>
        <v>0</v>
      </c>
      <c r="Q45" s="18"/>
    </row>
    <row r="46" spans="2:17" ht="16.5" x14ac:dyDescent="0.3">
      <c r="B46" s="63" t="s">
        <v>55</v>
      </c>
      <c r="C46" s="44" t="s">
        <v>45</v>
      </c>
      <c r="D46" s="43">
        <v>9.19</v>
      </c>
      <c r="E46" s="82" t="s">
        <v>56</v>
      </c>
      <c r="F46" s="82"/>
      <c r="G46" s="83" t="s">
        <v>47</v>
      </c>
      <c r="H46" s="84"/>
      <c r="I46" s="24" t="s">
        <v>48</v>
      </c>
      <c r="J46" s="40">
        <v>32</v>
      </c>
      <c r="L46" s="24">
        <f t="shared" si="1"/>
        <v>9.19</v>
      </c>
      <c r="M46" s="25"/>
      <c r="Q46" s="18"/>
    </row>
  </sheetData>
  <sortState ref="Q34:V49">
    <sortCondition ref="S33"/>
  </sortState>
  <mergeCells count="63">
    <mergeCell ref="E45:F45"/>
    <mergeCell ref="G45:H45"/>
    <mergeCell ref="E42:F42"/>
    <mergeCell ref="G42:H42"/>
    <mergeCell ref="E43:F43"/>
    <mergeCell ref="G43:H43"/>
    <mergeCell ref="E33:F33"/>
    <mergeCell ref="G33:H33"/>
    <mergeCell ref="E38:F38"/>
    <mergeCell ref="G38:H38"/>
    <mergeCell ref="E40:F40"/>
    <mergeCell ref="G40:H40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46:F46"/>
    <mergeCell ref="G46:H46"/>
    <mergeCell ref="E36:F36"/>
    <mergeCell ref="G36:H36"/>
    <mergeCell ref="E34:F34"/>
    <mergeCell ref="G34:H34"/>
    <mergeCell ref="E35:F35"/>
    <mergeCell ref="G35:H35"/>
    <mergeCell ref="E37:F37"/>
    <mergeCell ref="G37:H37"/>
    <mergeCell ref="E39:F39"/>
    <mergeCell ref="G39:H39"/>
    <mergeCell ref="E41:F41"/>
    <mergeCell ref="G41:H41"/>
    <mergeCell ref="E44:F44"/>
    <mergeCell ref="G44:H44"/>
  </mergeCells>
  <dataValidations count="2">
    <dataValidation allowBlank="1" showInputMessage="1" showErrorMessage="1" prompt="Origen y Destino como LOCALIDAD" sqref="E31:F31 H40:H41 G46:H46 F32:F35 H32:H35 G32:G43 F40:F42 E32:E43 E44:H45"/>
    <dataValidation allowBlank="1" showInputMessage="1" showErrorMessage="1" prompt="Nombre de fantasía del servicio" sqref="J31:J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zoomScale="80" zoomScaleNormal="80" workbookViewId="0">
      <selection activeCell="K22" sqref="K22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tr">
        <f>"DETALLE DEL SERVICIO ("&amp;B5&amp;" - "&amp;C5&amp;")"</f>
        <v>DETALLE DEL SERVICIO (1 - IDA)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1</v>
      </c>
      <c r="C5" s="28" t="s">
        <v>57</v>
      </c>
      <c r="D5" s="28" t="str">
        <f>+'Operador PA'!E32</f>
        <v>Archipiélago de Chiloé</v>
      </c>
      <c r="E5" s="28" t="str">
        <f>+'Operador PA'!G32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05" t="str">
        <f>+D5</f>
        <v>Archipiélago de Chiloé</v>
      </c>
      <c r="E7" s="105"/>
      <c r="F7" s="105"/>
      <c r="G7" s="105"/>
      <c r="H7" s="105"/>
      <c r="I7" s="105"/>
    </row>
    <row r="8" spans="2:9" x14ac:dyDescent="0.25">
      <c r="B8" s="104" t="s">
        <v>59</v>
      </c>
      <c r="C8" s="104"/>
      <c r="D8" s="105" t="str">
        <f>+E5</f>
        <v>Hospital Regional</v>
      </c>
      <c r="E8" s="105"/>
      <c r="F8" s="105"/>
      <c r="G8" s="105"/>
      <c r="H8" s="105"/>
      <c r="I8" s="105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08" t="s">
        <v>60</v>
      </c>
      <c r="C10" s="108"/>
      <c r="D10" s="108"/>
      <c r="E10" s="108"/>
      <c r="F10" s="108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</row>
    <row r="12" spans="2:9" x14ac:dyDescent="0.25">
      <c r="B12" s="31">
        <v>1</v>
      </c>
      <c r="C12" s="107" t="s">
        <v>64</v>
      </c>
      <c r="D12" s="107"/>
      <c r="E12" s="106" t="s">
        <v>65</v>
      </c>
      <c r="F12" s="106"/>
      <c r="G12" s="32"/>
    </row>
    <row r="13" spans="2:9" x14ac:dyDescent="0.25">
      <c r="B13" s="31">
        <v>2</v>
      </c>
      <c r="C13" s="107" t="s">
        <v>66</v>
      </c>
      <c r="D13" s="107"/>
      <c r="E13" s="106" t="s">
        <v>65</v>
      </c>
      <c r="F13" s="106"/>
      <c r="G13" s="32"/>
    </row>
    <row r="14" spans="2:9" x14ac:dyDescent="0.25">
      <c r="B14" s="31">
        <v>3</v>
      </c>
      <c r="C14" s="107" t="s">
        <v>67</v>
      </c>
      <c r="D14" s="107"/>
      <c r="E14" s="106" t="s">
        <v>65</v>
      </c>
      <c r="F14" s="106"/>
      <c r="G14" s="32"/>
    </row>
    <row r="15" spans="2:9" x14ac:dyDescent="0.25">
      <c r="B15" s="31">
        <v>4</v>
      </c>
      <c r="C15" s="107" t="s">
        <v>68</v>
      </c>
      <c r="D15" s="107"/>
      <c r="E15" s="106" t="s">
        <v>65</v>
      </c>
      <c r="F15" s="106"/>
      <c r="G15" s="32"/>
    </row>
    <row r="16" spans="2:9" x14ac:dyDescent="0.25">
      <c r="B16" s="31">
        <v>5</v>
      </c>
      <c r="C16" s="107" t="s">
        <v>69</v>
      </c>
      <c r="D16" s="107"/>
      <c r="E16" s="106" t="s">
        <v>65</v>
      </c>
      <c r="F16" s="106"/>
      <c r="G16" s="32"/>
    </row>
    <row r="17" spans="2:9" x14ac:dyDescent="0.25">
      <c r="B17" s="31">
        <v>6</v>
      </c>
      <c r="C17" s="107" t="s">
        <v>70</v>
      </c>
      <c r="D17" s="107"/>
      <c r="E17" s="106" t="s">
        <v>65</v>
      </c>
      <c r="F17" s="106"/>
      <c r="G17" s="32"/>
    </row>
    <row r="18" spans="2:9" x14ac:dyDescent="0.25">
      <c r="B18" s="31">
        <v>7</v>
      </c>
      <c r="C18" s="107" t="s">
        <v>71</v>
      </c>
      <c r="D18" s="107"/>
      <c r="E18" s="106" t="s">
        <v>65</v>
      </c>
      <c r="F18" s="106"/>
      <c r="G18" s="32"/>
    </row>
    <row r="19" spans="2:9" x14ac:dyDescent="0.25">
      <c r="B19" s="31">
        <v>8</v>
      </c>
      <c r="C19" s="109" t="s">
        <v>72</v>
      </c>
      <c r="D19" s="109"/>
      <c r="E19" s="106" t="s">
        <v>65</v>
      </c>
      <c r="F19" s="106"/>
      <c r="G19" s="32"/>
    </row>
    <row r="20" spans="2:9" x14ac:dyDescent="0.25">
      <c r="B20" s="31">
        <v>9</v>
      </c>
      <c r="C20" s="109" t="s">
        <v>73</v>
      </c>
      <c r="D20" s="109"/>
      <c r="E20" s="106" t="s">
        <v>65</v>
      </c>
      <c r="F20" s="106"/>
      <c r="G20" s="32"/>
    </row>
    <row r="21" spans="2:9" x14ac:dyDescent="0.25">
      <c r="B21" s="31">
        <v>10</v>
      </c>
      <c r="C21" s="109" t="s">
        <v>74</v>
      </c>
      <c r="D21" s="109"/>
      <c r="E21" s="106" t="s">
        <v>65</v>
      </c>
      <c r="F21" s="106"/>
      <c r="G21" s="32"/>
    </row>
    <row r="22" spans="2:9" x14ac:dyDescent="0.25">
      <c r="B22" s="31">
        <v>11</v>
      </c>
      <c r="C22" s="109" t="s">
        <v>75</v>
      </c>
      <c r="D22" s="109"/>
      <c r="E22" s="106" t="s">
        <v>65</v>
      </c>
      <c r="F22" s="106"/>
      <c r="G22" s="32"/>
    </row>
    <row r="23" spans="2:9" x14ac:dyDescent="0.25">
      <c r="B23" s="31">
        <v>12</v>
      </c>
      <c r="C23" s="109" t="s">
        <v>76</v>
      </c>
      <c r="D23" s="109"/>
      <c r="E23" s="106" t="s">
        <v>65</v>
      </c>
      <c r="F23" s="106"/>
      <c r="G23" s="32"/>
    </row>
    <row r="24" spans="2:9" x14ac:dyDescent="0.25">
      <c r="B24" s="31">
        <v>13</v>
      </c>
      <c r="C24" s="109" t="s">
        <v>77</v>
      </c>
      <c r="D24" s="109"/>
      <c r="E24" s="106" t="s">
        <v>65</v>
      </c>
      <c r="F24" s="106"/>
      <c r="G24" s="32"/>
    </row>
    <row r="25" spans="2:9" x14ac:dyDescent="0.25">
      <c r="B25" s="31">
        <v>14</v>
      </c>
      <c r="C25" s="110" t="s">
        <v>78</v>
      </c>
      <c r="D25" s="111"/>
      <c r="E25" s="106" t="s">
        <v>65</v>
      </c>
      <c r="F25" s="106"/>
      <c r="G25" s="32"/>
      <c r="H25" s="26"/>
      <c r="I25" s="26"/>
    </row>
    <row r="26" spans="2:9" x14ac:dyDescent="0.25">
      <c r="B26" s="31">
        <v>15</v>
      </c>
      <c r="C26" s="109" t="s">
        <v>79</v>
      </c>
      <c r="D26" s="109"/>
      <c r="E26" s="106" t="s">
        <v>65</v>
      </c>
      <c r="F26" s="106"/>
      <c r="G26" s="32"/>
      <c r="H26" s="26"/>
      <c r="I26" s="26"/>
    </row>
    <row r="27" spans="2:9" x14ac:dyDescent="0.25">
      <c r="B27" s="31">
        <v>16</v>
      </c>
      <c r="C27" s="109" t="s">
        <v>80</v>
      </c>
      <c r="D27" s="109"/>
      <c r="E27" s="106" t="s">
        <v>65</v>
      </c>
      <c r="F27" s="106"/>
      <c r="G27" s="32"/>
      <c r="H27" s="26"/>
      <c r="I27" s="26"/>
    </row>
    <row r="28" spans="2:9" x14ac:dyDescent="0.25">
      <c r="B28" s="31">
        <v>17</v>
      </c>
      <c r="C28" s="109" t="s">
        <v>81</v>
      </c>
      <c r="D28" s="109"/>
      <c r="E28" s="106" t="s">
        <v>65</v>
      </c>
      <c r="F28" s="106"/>
      <c r="G28" s="32"/>
      <c r="H28" s="26"/>
      <c r="I28" s="26"/>
    </row>
    <row r="29" spans="2:9" x14ac:dyDescent="0.25">
      <c r="B29" s="31">
        <v>18</v>
      </c>
      <c r="C29" s="109" t="s">
        <v>82</v>
      </c>
      <c r="D29" s="109"/>
      <c r="E29" s="106" t="s">
        <v>65</v>
      </c>
      <c r="F29" s="106"/>
      <c r="G29" s="32"/>
      <c r="H29" s="26"/>
      <c r="I29" s="26"/>
    </row>
    <row r="30" spans="2:9" x14ac:dyDescent="0.25">
      <c r="B30" s="31">
        <v>19</v>
      </c>
      <c r="C30" s="109" t="s">
        <v>83</v>
      </c>
      <c r="D30" s="109"/>
      <c r="E30" s="106" t="s">
        <v>65</v>
      </c>
      <c r="F30" s="106"/>
      <c r="G30" s="32"/>
    </row>
    <row r="31" spans="2:9" x14ac:dyDescent="0.25">
      <c r="B31" s="31">
        <v>20</v>
      </c>
      <c r="C31" s="109" t="s">
        <v>84</v>
      </c>
      <c r="D31" s="109"/>
      <c r="E31" s="106" t="s">
        <v>65</v>
      </c>
      <c r="F31" s="106"/>
      <c r="G31" s="32"/>
    </row>
    <row r="32" spans="2:9" x14ac:dyDescent="0.25">
      <c r="B32" s="31">
        <v>21</v>
      </c>
      <c r="C32" s="109" t="s">
        <v>85</v>
      </c>
      <c r="D32" s="109"/>
      <c r="E32" s="106" t="s">
        <v>65</v>
      </c>
      <c r="F32" s="106"/>
      <c r="G32" s="26"/>
    </row>
    <row r="33" spans="1:7" x14ac:dyDescent="0.25">
      <c r="B33" s="31">
        <v>22</v>
      </c>
      <c r="C33" s="109" t="s">
        <v>86</v>
      </c>
      <c r="D33" s="109"/>
      <c r="E33" s="106" t="s">
        <v>65</v>
      </c>
      <c r="F33" s="106"/>
      <c r="G33" s="26"/>
    </row>
    <row r="34" spans="1:7" x14ac:dyDescent="0.25">
      <c r="A34" s="33"/>
      <c r="B34" s="31">
        <v>23</v>
      </c>
      <c r="C34" s="109" t="s">
        <v>83</v>
      </c>
      <c r="D34" s="109"/>
      <c r="E34" s="106" t="s">
        <v>65</v>
      </c>
      <c r="F34" s="106"/>
      <c r="G34" s="34"/>
    </row>
    <row r="35" spans="1:7" x14ac:dyDescent="0.25">
      <c r="A35" s="33"/>
      <c r="B35" s="31">
        <v>24</v>
      </c>
      <c r="C35" s="109" t="s">
        <v>54</v>
      </c>
      <c r="D35" s="109"/>
      <c r="E35" s="106" t="s">
        <v>65</v>
      </c>
      <c r="F35" s="106"/>
      <c r="G35" s="33"/>
    </row>
    <row r="36" spans="1:7" x14ac:dyDescent="0.25">
      <c r="A36" s="33"/>
      <c r="B36" s="31">
        <v>25</v>
      </c>
      <c r="C36" s="109" t="s">
        <v>47</v>
      </c>
      <c r="D36" s="109"/>
      <c r="E36" s="106" t="s">
        <v>65</v>
      </c>
      <c r="F36" s="106"/>
      <c r="G36" s="33"/>
    </row>
    <row r="37" spans="1:7" x14ac:dyDescent="0.25">
      <c r="A37" s="33"/>
      <c r="B37" s="33"/>
      <c r="C37" s="33"/>
      <c r="D37" s="33"/>
      <c r="E37" s="33"/>
      <c r="F37" s="33"/>
      <c r="G37" s="33"/>
    </row>
  </sheetData>
  <mergeCells count="58"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E22:F22"/>
    <mergeCell ref="E21:F21"/>
    <mergeCell ref="C19:D19"/>
    <mergeCell ref="C18:D18"/>
    <mergeCell ref="C22:D22"/>
    <mergeCell ref="E19:F19"/>
    <mergeCell ref="E18:F1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B2:I2"/>
    <mergeCell ref="B7:C7"/>
    <mergeCell ref="D7:I7"/>
    <mergeCell ref="B8:C8"/>
    <mergeCell ref="D8:I8"/>
  </mergeCells>
  <conditionalFormatting sqref="E5">
    <cfRule type="expression" dxfId="104" priority="50">
      <formula>E5=""</formula>
    </cfRule>
  </conditionalFormatting>
  <conditionalFormatting sqref="B5">
    <cfRule type="expression" dxfId="103" priority="77">
      <formula>B5=""</formula>
    </cfRule>
  </conditionalFormatting>
  <conditionalFormatting sqref="C5">
    <cfRule type="expression" dxfId="102" priority="108">
      <formula>C5=""</formula>
    </cfRule>
  </conditionalFormatting>
  <conditionalFormatting sqref="D5">
    <cfRule type="expression" dxfId="101" priority="153">
      <formula>D5=""</formula>
    </cfRule>
  </conditionalFormatting>
  <conditionalFormatting sqref="D7:I8">
    <cfRule type="expression" dxfId="10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I38"/>
  <sheetViews>
    <sheetView zoomScale="80" zoomScaleNormal="80" workbookViewId="0">
      <selection activeCell="C26" sqref="C26:D26"/>
    </sheetView>
  </sheetViews>
  <sheetFormatPr baseColWidth="10" defaultRowHeight="15" x14ac:dyDescent="0.25"/>
  <cols>
    <col min="4" max="4" width="38.5703125" customWidth="1"/>
    <col min="5" max="5" width="24.140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tr">
        <f>"DETALLE DEL SERVICIO ("&amp;B5&amp;" - "&amp;C5&amp;")"</f>
        <v>DETALLE DEL SERVICIO (1 - REGRESO)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1</v>
      </c>
      <c r="C5" s="28" t="s">
        <v>87</v>
      </c>
      <c r="D5" s="28" t="str">
        <f>+'Operador PA'!E33</f>
        <v>Hospital Regional</v>
      </c>
      <c r="E5" s="28" t="str">
        <f>+'Operador PA'!G33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12" t="str">
        <f>+D5</f>
        <v>Hospital Regional</v>
      </c>
      <c r="E7" s="112"/>
      <c r="F7" s="112"/>
      <c r="G7" s="112"/>
      <c r="H7" s="112"/>
      <c r="I7" s="112"/>
    </row>
    <row r="8" spans="2:9" x14ac:dyDescent="0.25">
      <c r="B8" s="104" t="s">
        <v>59</v>
      </c>
      <c r="C8" s="104"/>
      <c r="D8" s="112" t="str">
        <f>+E5</f>
        <v>Archipiélago de Chiloé</v>
      </c>
      <c r="E8" s="112"/>
      <c r="F8" s="112"/>
      <c r="G8" s="112"/>
      <c r="H8" s="112"/>
      <c r="I8" s="11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08" t="s">
        <v>60</v>
      </c>
      <c r="C10" s="108"/>
      <c r="D10" s="108"/>
      <c r="E10" s="108"/>
      <c r="F10" s="108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</row>
    <row r="12" spans="2:9" x14ac:dyDescent="0.25">
      <c r="B12" s="31">
        <v>1</v>
      </c>
      <c r="C12" s="109" t="s">
        <v>47</v>
      </c>
      <c r="D12" s="109"/>
      <c r="E12" s="106" t="s">
        <v>65</v>
      </c>
      <c r="F12" s="106"/>
      <c r="G12" s="32"/>
    </row>
    <row r="13" spans="2:9" x14ac:dyDescent="0.25">
      <c r="B13" s="31">
        <v>2</v>
      </c>
      <c r="C13" s="109" t="s">
        <v>88</v>
      </c>
      <c r="D13" s="109"/>
      <c r="E13" s="106" t="s">
        <v>65</v>
      </c>
      <c r="F13" s="106"/>
      <c r="G13" s="32"/>
    </row>
    <row r="14" spans="2:9" x14ac:dyDescent="0.25">
      <c r="B14" s="31">
        <v>3</v>
      </c>
      <c r="C14" s="109" t="s">
        <v>89</v>
      </c>
      <c r="D14" s="109"/>
      <c r="E14" s="106" t="s">
        <v>65</v>
      </c>
      <c r="F14" s="106"/>
      <c r="G14" s="32"/>
    </row>
    <row r="15" spans="2:9" x14ac:dyDescent="0.25">
      <c r="B15" s="31">
        <v>4</v>
      </c>
      <c r="C15" s="109" t="s">
        <v>85</v>
      </c>
      <c r="D15" s="109"/>
      <c r="E15" s="106" t="s">
        <v>65</v>
      </c>
      <c r="F15" s="106"/>
      <c r="G15" s="32"/>
    </row>
    <row r="16" spans="2:9" x14ac:dyDescent="0.25">
      <c r="B16" s="31">
        <v>5</v>
      </c>
      <c r="C16" s="109" t="s">
        <v>84</v>
      </c>
      <c r="D16" s="109"/>
      <c r="E16" s="106" t="s">
        <v>65</v>
      </c>
      <c r="F16" s="106"/>
      <c r="G16" s="32"/>
    </row>
    <row r="17" spans="2:7" x14ac:dyDescent="0.25">
      <c r="B17" s="31">
        <v>6</v>
      </c>
      <c r="C17" s="109" t="s">
        <v>90</v>
      </c>
      <c r="D17" s="109"/>
      <c r="E17" s="106" t="s">
        <v>65</v>
      </c>
      <c r="F17" s="106"/>
      <c r="G17" s="32"/>
    </row>
    <row r="18" spans="2:7" x14ac:dyDescent="0.25">
      <c r="B18" s="31">
        <v>7</v>
      </c>
      <c r="C18" s="109" t="s">
        <v>82</v>
      </c>
      <c r="D18" s="109"/>
      <c r="E18" s="106" t="s">
        <v>65</v>
      </c>
      <c r="F18" s="106"/>
    </row>
    <row r="19" spans="2:7" x14ac:dyDescent="0.25">
      <c r="B19" s="31">
        <v>8</v>
      </c>
      <c r="C19" s="109" t="s">
        <v>81</v>
      </c>
      <c r="D19" s="109"/>
      <c r="E19" s="106" t="s">
        <v>65</v>
      </c>
      <c r="F19" s="106"/>
    </row>
    <row r="20" spans="2:7" x14ac:dyDescent="0.25">
      <c r="B20" s="31">
        <v>9</v>
      </c>
      <c r="C20" s="109" t="s">
        <v>91</v>
      </c>
      <c r="D20" s="109"/>
      <c r="E20" s="106" t="s">
        <v>65</v>
      </c>
      <c r="F20" s="106"/>
    </row>
    <row r="21" spans="2:7" x14ac:dyDescent="0.25">
      <c r="B21" s="31">
        <v>10</v>
      </c>
      <c r="C21" s="109" t="s">
        <v>92</v>
      </c>
      <c r="D21" s="109"/>
      <c r="E21" s="106" t="s">
        <v>65</v>
      </c>
      <c r="F21" s="106"/>
    </row>
    <row r="22" spans="2:7" x14ac:dyDescent="0.25">
      <c r="B22" s="31">
        <v>11</v>
      </c>
      <c r="C22" s="109" t="s">
        <v>93</v>
      </c>
      <c r="D22" s="109"/>
      <c r="E22" s="106" t="s">
        <v>65</v>
      </c>
      <c r="F22" s="106"/>
    </row>
    <row r="23" spans="2:7" x14ac:dyDescent="0.25">
      <c r="B23" s="31">
        <v>12</v>
      </c>
      <c r="C23" s="109" t="s">
        <v>67</v>
      </c>
      <c r="D23" s="109"/>
      <c r="E23" s="106" t="s">
        <v>65</v>
      </c>
      <c r="F23" s="106"/>
    </row>
    <row r="24" spans="2:7" x14ac:dyDescent="0.25">
      <c r="B24" s="31">
        <v>13</v>
      </c>
      <c r="C24" s="109" t="s">
        <v>94</v>
      </c>
      <c r="D24" s="109"/>
      <c r="E24" s="106" t="s">
        <v>65</v>
      </c>
      <c r="F24" s="106"/>
    </row>
    <row r="25" spans="2:7" x14ac:dyDescent="0.25">
      <c r="B25" s="31">
        <v>14</v>
      </c>
      <c r="C25" s="109" t="s">
        <v>95</v>
      </c>
      <c r="D25" s="109"/>
      <c r="E25" s="113" t="s">
        <v>65</v>
      </c>
      <c r="F25" s="113"/>
    </row>
    <row r="26" spans="2:7" x14ac:dyDescent="0.25">
      <c r="B26" s="31">
        <v>15</v>
      </c>
      <c r="C26" s="109" t="s">
        <v>96</v>
      </c>
      <c r="D26" s="109"/>
      <c r="E26" s="106" t="s">
        <v>65</v>
      </c>
      <c r="F26" s="106"/>
    </row>
    <row r="27" spans="2:7" x14ac:dyDescent="0.25">
      <c r="B27" s="31">
        <v>16</v>
      </c>
      <c r="C27" s="114" t="s">
        <v>97</v>
      </c>
      <c r="D27" s="115"/>
      <c r="E27" s="106" t="s">
        <v>65</v>
      </c>
      <c r="F27" s="106"/>
    </row>
    <row r="28" spans="2:7" x14ac:dyDescent="0.25">
      <c r="B28" s="31">
        <v>17</v>
      </c>
      <c r="C28" s="107" t="s">
        <v>99</v>
      </c>
      <c r="D28" s="107"/>
      <c r="E28" s="106" t="s">
        <v>65</v>
      </c>
      <c r="F28" s="106"/>
    </row>
    <row r="29" spans="2:7" x14ac:dyDescent="0.25">
      <c r="B29" s="31">
        <v>18</v>
      </c>
      <c r="C29" s="109" t="s">
        <v>100</v>
      </c>
      <c r="D29" s="109"/>
      <c r="E29" s="106" t="s">
        <v>65</v>
      </c>
      <c r="F29" s="106"/>
    </row>
    <row r="30" spans="2:7" x14ac:dyDescent="0.25">
      <c r="B30" s="31">
        <v>19</v>
      </c>
      <c r="C30" s="109" t="s">
        <v>71</v>
      </c>
      <c r="D30" s="109"/>
      <c r="E30" s="106" t="s">
        <v>65</v>
      </c>
      <c r="F30" s="106"/>
    </row>
    <row r="31" spans="2:7" x14ac:dyDescent="0.25">
      <c r="B31" s="31">
        <v>20</v>
      </c>
      <c r="C31" s="109" t="s">
        <v>101</v>
      </c>
      <c r="D31" s="109"/>
      <c r="E31" s="106" t="s">
        <v>65</v>
      </c>
      <c r="F31" s="106"/>
    </row>
    <row r="32" spans="2:7" x14ac:dyDescent="0.25">
      <c r="B32" s="31">
        <v>21</v>
      </c>
      <c r="C32" s="109" t="s">
        <v>69</v>
      </c>
      <c r="D32" s="109"/>
      <c r="E32" s="106" t="s">
        <v>65</v>
      </c>
      <c r="F32" s="106"/>
    </row>
    <row r="33" spans="2:7" x14ac:dyDescent="0.25">
      <c r="B33" s="31">
        <v>22</v>
      </c>
      <c r="C33" s="107" t="s">
        <v>68</v>
      </c>
      <c r="D33" s="107"/>
      <c r="E33" s="106" t="s">
        <v>65</v>
      </c>
      <c r="F33" s="106"/>
    </row>
    <row r="34" spans="2:7" x14ac:dyDescent="0.25">
      <c r="B34" s="31">
        <v>23</v>
      </c>
      <c r="C34" s="107" t="s">
        <v>67</v>
      </c>
      <c r="D34" s="107"/>
      <c r="E34" s="106" t="s">
        <v>65</v>
      </c>
      <c r="F34" s="106"/>
      <c r="G34" s="33"/>
    </row>
    <row r="35" spans="2:7" x14ac:dyDescent="0.25">
      <c r="B35" s="31">
        <v>24</v>
      </c>
      <c r="C35" s="107" t="s">
        <v>66</v>
      </c>
      <c r="D35" s="107"/>
      <c r="E35" s="106" t="s">
        <v>65</v>
      </c>
      <c r="F35" s="106"/>
      <c r="G35" s="33"/>
    </row>
    <row r="36" spans="2:7" x14ac:dyDescent="0.25">
      <c r="B36" s="31">
        <v>25</v>
      </c>
      <c r="C36" s="107" t="s">
        <v>64</v>
      </c>
      <c r="D36" s="107"/>
      <c r="E36" s="106" t="s">
        <v>65</v>
      </c>
      <c r="F36" s="106"/>
      <c r="G36" s="33"/>
    </row>
    <row r="37" spans="2:7" x14ac:dyDescent="0.25">
      <c r="B37" s="33"/>
      <c r="C37" s="33"/>
      <c r="D37" s="33"/>
      <c r="E37" s="33"/>
      <c r="F37" s="33"/>
      <c r="G37" s="33"/>
    </row>
    <row r="38" spans="2:7" x14ac:dyDescent="0.25">
      <c r="B38" s="33"/>
      <c r="C38" s="33"/>
      <c r="D38" s="33"/>
      <c r="E38" s="33"/>
      <c r="F38" s="33"/>
      <c r="G38" s="33"/>
    </row>
  </sheetData>
  <mergeCells count="58">
    <mergeCell ref="E26:F26"/>
    <mergeCell ref="C26:D26"/>
    <mergeCell ref="E25:F25"/>
    <mergeCell ref="C25:D25"/>
    <mergeCell ref="C29:D29"/>
    <mergeCell ref="C28:D28"/>
    <mergeCell ref="C27:D27"/>
    <mergeCell ref="E29:F29"/>
    <mergeCell ref="E28:F28"/>
    <mergeCell ref="E27:F27"/>
    <mergeCell ref="C34:D34"/>
    <mergeCell ref="C33:D33"/>
    <mergeCell ref="C32:D32"/>
    <mergeCell ref="C31:D31"/>
    <mergeCell ref="C30:D30"/>
    <mergeCell ref="E34:F34"/>
    <mergeCell ref="E33:F33"/>
    <mergeCell ref="E32:F32"/>
    <mergeCell ref="E31:F31"/>
    <mergeCell ref="E30:F30"/>
    <mergeCell ref="E24:F24"/>
    <mergeCell ref="C24:D24"/>
    <mergeCell ref="E23:F23"/>
    <mergeCell ref="C23:D23"/>
    <mergeCell ref="E22:F22"/>
    <mergeCell ref="C22:D22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B2:I2"/>
    <mergeCell ref="B7:C7"/>
    <mergeCell ref="D7:I7"/>
    <mergeCell ref="B8:C8"/>
    <mergeCell ref="D8:I8"/>
    <mergeCell ref="C35:D35"/>
    <mergeCell ref="C36:D36"/>
    <mergeCell ref="E35:F35"/>
    <mergeCell ref="E36:F36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</mergeCells>
  <conditionalFormatting sqref="E5">
    <cfRule type="expression" dxfId="99" priority="37">
      <formula>E5=""</formula>
    </cfRule>
  </conditionalFormatting>
  <conditionalFormatting sqref="D5">
    <cfRule type="expression" dxfId="98" priority="75">
      <formula>D5=""</formula>
    </cfRule>
  </conditionalFormatting>
  <conditionalFormatting sqref="B5">
    <cfRule type="expression" dxfId="97" priority="119">
      <formula>B5=""</formula>
    </cfRule>
  </conditionalFormatting>
  <conditionalFormatting sqref="C5">
    <cfRule type="expression" dxfId="96" priority="134">
      <formula>C5=""</formula>
    </cfRule>
  </conditionalFormatting>
  <conditionalFormatting sqref="D7:I8">
    <cfRule type="expression" dxfId="9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7"/>
  <sheetViews>
    <sheetView topLeftCell="A16" zoomScale="80" zoomScaleNormal="80" workbookViewId="0">
      <selection activeCell="C17" sqref="C17:D17"/>
    </sheetView>
  </sheetViews>
  <sheetFormatPr baseColWidth="10" defaultRowHeight="15" x14ac:dyDescent="0.25"/>
  <cols>
    <col min="4" max="4" width="56.42578125" customWidth="1"/>
    <col min="5" max="5" width="20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tr">
        <f>"DETALLE DEL SERVICIO ("&amp;B5&amp;" - "&amp;C5&amp;")"</f>
        <v>DETALLE DEL SERVICIO (2 - IDA)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2</v>
      </c>
      <c r="C5" s="28" t="s">
        <v>57</v>
      </c>
      <c r="D5" s="28" t="str">
        <f>'Operador PA'!E34</f>
        <v>Villa Nelda Panicucci</v>
      </c>
      <c r="E5" s="28" t="str">
        <f>'Operador PA'!G34</f>
        <v>Zona Franca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12" t="str">
        <f>+D5</f>
        <v>Villa Nelda Panicucci</v>
      </c>
      <c r="E7" s="112"/>
      <c r="F7" s="112"/>
      <c r="G7" s="112"/>
      <c r="H7" s="112"/>
      <c r="I7" s="112"/>
    </row>
    <row r="8" spans="2:9" x14ac:dyDescent="0.25">
      <c r="B8" s="104" t="s">
        <v>59</v>
      </c>
      <c r="C8" s="104"/>
      <c r="D8" s="112" t="str">
        <f>+E5</f>
        <v>Zona Franca</v>
      </c>
      <c r="E8" s="112"/>
      <c r="F8" s="112"/>
      <c r="G8" s="112"/>
      <c r="H8" s="112"/>
      <c r="I8" s="11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60</v>
      </c>
      <c r="C10" s="118"/>
      <c r="D10" s="118"/>
      <c r="E10" s="118"/>
      <c r="F10" s="118"/>
    </row>
    <row r="11" spans="2:9" x14ac:dyDescent="0.25">
      <c r="B11" s="41" t="s">
        <v>61</v>
      </c>
      <c r="C11" s="118" t="s">
        <v>62</v>
      </c>
      <c r="D11" s="118"/>
      <c r="E11" s="118" t="s">
        <v>63</v>
      </c>
      <c r="F11" s="118"/>
    </row>
    <row r="12" spans="2:9" x14ac:dyDescent="0.25">
      <c r="B12" s="42">
        <v>1</v>
      </c>
      <c r="C12" s="116" t="s">
        <v>103</v>
      </c>
      <c r="D12" s="116"/>
      <c r="E12" s="117" t="s">
        <v>65</v>
      </c>
      <c r="F12" s="117"/>
      <c r="G12" s="32"/>
    </row>
    <row r="13" spans="2:9" x14ac:dyDescent="0.25">
      <c r="B13" s="42">
        <v>2</v>
      </c>
      <c r="C13" s="116" t="s">
        <v>104</v>
      </c>
      <c r="D13" s="116"/>
      <c r="E13" s="117" t="s">
        <v>65</v>
      </c>
      <c r="F13" s="117"/>
      <c r="G13" s="32"/>
    </row>
    <row r="14" spans="2:9" x14ac:dyDescent="0.25">
      <c r="B14" s="42">
        <v>3</v>
      </c>
      <c r="C14" s="116" t="s">
        <v>105</v>
      </c>
      <c r="D14" s="116"/>
      <c r="E14" s="117" t="s">
        <v>65</v>
      </c>
      <c r="F14" s="117"/>
      <c r="G14" s="32"/>
    </row>
    <row r="15" spans="2:9" x14ac:dyDescent="0.25">
      <c r="B15" s="42">
        <v>4</v>
      </c>
      <c r="C15" s="116" t="s">
        <v>106</v>
      </c>
      <c r="D15" s="116"/>
      <c r="E15" s="117" t="s">
        <v>65</v>
      </c>
      <c r="F15" s="117"/>
      <c r="G15" s="32"/>
    </row>
    <row r="16" spans="2:9" x14ac:dyDescent="0.25">
      <c r="B16" s="42">
        <v>5</v>
      </c>
      <c r="C16" s="116" t="s">
        <v>107</v>
      </c>
      <c r="D16" s="116"/>
      <c r="E16" s="117" t="s">
        <v>65</v>
      </c>
      <c r="F16" s="117"/>
      <c r="G16" s="32"/>
    </row>
    <row r="17" spans="2:7" x14ac:dyDescent="0.25">
      <c r="B17" s="42">
        <v>6</v>
      </c>
      <c r="C17" s="116" t="s">
        <v>71</v>
      </c>
      <c r="D17" s="116"/>
      <c r="E17" s="117" t="s">
        <v>65</v>
      </c>
      <c r="F17" s="117"/>
      <c r="G17" s="32"/>
    </row>
    <row r="18" spans="2:7" x14ac:dyDescent="0.25">
      <c r="B18" s="42">
        <v>7</v>
      </c>
      <c r="C18" s="116" t="s">
        <v>108</v>
      </c>
      <c r="D18" s="116"/>
      <c r="E18" s="117" t="s">
        <v>65</v>
      </c>
      <c r="F18" s="117"/>
    </row>
    <row r="19" spans="2:7" x14ac:dyDescent="0.25">
      <c r="B19" s="42">
        <v>8</v>
      </c>
      <c r="C19" s="116" t="s">
        <v>106</v>
      </c>
      <c r="D19" s="116"/>
      <c r="E19" s="117" t="s">
        <v>65</v>
      </c>
      <c r="F19" s="117"/>
    </row>
    <row r="20" spans="2:7" x14ac:dyDescent="0.25">
      <c r="B20" s="42">
        <v>9</v>
      </c>
      <c r="C20" s="116" t="s">
        <v>100</v>
      </c>
      <c r="D20" s="116"/>
      <c r="E20" s="117" t="s">
        <v>65</v>
      </c>
      <c r="F20" s="117"/>
    </row>
    <row r="21" spans="2:7" x14ac:dyDescent="0.25">
      <c r="B21" s="42">
        <v>10</v>
      </c>
      <c r="C21" s="119" t="s">
        <v>85</v>
      </c>
      <c r="D21" s="120"/>
      <c r="E21" s="117" t="s">
        <v>65</v>
      </c>
      <c r="F21" s="117"/>
    </row>
    <row r="22" spans="2:7" x14ac:dyDescent="0.25">
      <c r="B22" s="42">
        <v>11</v>
      </c>
      <c r="C22" s="119" t="s">
        <v>232</v>
      </c>
      <c r="D22" s="120"/>
      <c r="E22" s="117" t="s">
        <v>65</v>
      </c>
      <c r="F22" s="117"/>
    </row>
    <row r="23" spans="2:7" x14ac:dyDescent="0.25">
      <c r="B23" s="42">
        <v>12</v>
      </c>
      <c r="C23" s="119" t="s">
        <v>233</v>
      </c>
      <c r="D23" s="120"/>
      <c r="E23" s="117" t="s">
        <v>65</v>
      </c>
      <c r="F23" s="117"/>
    </row>
    <row r="24" spans="2:7" x14ac:dyDescent="0.25">
      <c r="B24" s="42">
        <v>13</v>
      </c>
      <c r="C24" s="123" t="s">
        <v>110</v>
      </c>
      <c r="D24" s="124"/>
      <c r="E24" s="117" t="s">
        <v>65</v>
      </c>
      <c r="F24" s="117"/>
    </row>
    <row r="25" spans="2:7" x14ac:dyDescent="0.25">
      <c r="B25" s="42">
        <v>14</v>
      </c>
      <c r="C25" s="116" t="s">
        <v>109</v>
      </c>
      <c r="D25" s="116"/>
      <c r="E25" s="117" t="s">
        <v>65</v>
      </c>
      <c r="F25" s="117"/>
    </row>
    <row r="26" spans="2:7" x14ac:dyDescent="0.25">
      <c r="B26" s="42">
        <v>15</v>
      </c>
      <c r="C26" s="119" t="s">
        <v>234</v>
      </c>
      <c r="D26" s="120"/>
      <c r="E26" s="117" t="s">
        <v>65</v>
      </c>
      <c r="F26" s="117"/>
    </row>
    <row r="27" spans="2:7" x14ac:dyDescent="0.25">
      <c r="B27" s="42">
        <v>16</v>
      </c>
      <c r="C27" s="116" t="s">
        <v>111</v>
      </c>
      <c r="D27" s="116"/>
      <c r="E27" s="117" t="s">
        <v>65</v>
      </c>
      <c r="F27" s="117"/>
    </row>
    <row r="28" spans="2:7" x14ac:dyDescent="0.25">
      <c r="B28" s="42">
        <v>17</v>
      </c>
      <c r="C28" s="116" t="s">
        <v>73</v>
      </c>
      <c r="D28" s="116"/>
      <c r="E28" s="117" t="s">
        <v>65</v>
      </c>
      <c r="F28" s="117"/>
    </row>
    <row r="29" spans="2:7" x14ac:dyDescent="0.25">
      <c r="B29" s="42">
        <v>18</v>
      </c>
      <c r="C29" s="116" t="s">
        <v>74</v>
      </c>
      <c r="D29" s="116"/>
      <c r="E29" s="117" t="s">
        <v>65</v>
      </c>
      <c r="F29" s="117"/>
    </row>
    <row r="30" spans="2:7" x14ac:dyDescent="0.25">
      <c r="B30" s="42">
        <v>19</v>
      </c>
      <c r="C30" s="116" t="s">
        <v>75</v>
      </c>
      <c r="D30" s="116"/>
      <c r="E30" s="117" t="s">
        <v>65</v>
      </c>
      <c r="F30" s="117"/>
    </row>
    <row r="31" spans="2:7" x14ac:dyDescent="0.25">
      <c r="B31" s="42">
        <v>20</v>
      </c>
      <c r="C31" s="116" t="s">
        <v>76</v>
      </c>
      <c r="D31" s="116"/>
      <c r="E31" s="117" t="s">
        <v>65</v>
      </c>
      <c r="F31" s="117"/>
    </row>
    <row r="32" spans="2:7" x14ac:dyDescent="0.25">
      <c r="B32" s="42">
        <v>21</v>
      </c>
      <c r="C32" s="116" t="s">
        <v>77</v>
      </c>
      <c r="D32" s="116"/>
      <c r="E32" s="117" t="s">
        <v>65</v>
      </c>
      <c r="F32" s="117"/>
    </row>
    <row r="33" spans="2:6" x14ac:dyDescent="0.25">
      <c r="B33" s="42">
        <v>22</v>
      </c>
      <c r="C33" s="116" t="s">
        <v>78</v>
      </c>
      <c r="D33" s="116"/>
      <c r="E33" s="117" t="s">
        <v>65</v>
      </c>
      <c r="F33" s="117"/>
    </row>
    <row r="34" spans="2:6" x14ac:dyDescent="0.25">
      <c r="B34" s="42">
        <v>23</v>
      </c>
      <c r="C34" s="116" t="s">
        <v>79</v>
      </c>
      <c r="D34" s="116"/>
      <c r="E34" s="117" t="s">
        <v>65</v>
      </c>
      <c r="F34" s="117"/>
    </row>
    <row r="35" spans="2:6" x14ac:dyDescent="0.25">
      <c r="B35" s="42">
        <v>24</v>
      </c>
      <c r="C35" s="116" t="s">
        <v>112</v>
      </c>
      <c r="D35" s="116"/>
      <c r="E35" s="117" t="s">
        <v>65</v>
      </c>
      <c r="F35" s="117"/>
    </row>
    <row r="36" spans="2:6" x14ac:dyDescent="0.25">
      <c r="B36" s="42">
        <v>25</v>
      </c>
      <c r="C36" s="116" t="s">
        <v>113</v>
      </c>
      <c r="D36" s="116"/>
      <c r="E36" s="117" t="s">
        <v>65</v>
      </c>
      <c r="F36" s="117"/>
    </row>
    <row r="37" spans="2:6" x14ac:dyDescent="0.25">
      <c r="B37" s="42">
        <v>26</v>
      </c>
      <c r="C37" s="116" t="s">
        <v>114</v>
      </c>
      <c r="D37" s="116"/>
      <c r="E37" s="117" t="s">
        <v>65</v>
      </c>
      <c r="F37" s="117"/>
    </row>
    <row r="38" spans="2:6" x14ac:dyDescent="0.25">
      <c r="B38" s="42">
        <v>27</v>
      </c>
      <c r="C38" s="116" t="s">
        <v>85</v>
      </c>
      <c r="D38" s="116"/>
      <c r="E38" s="117" t="s">
        <v>65</v>
      </c>
      <c r="F38" s="117"/>
    </row>
    <row r="39" spans="2:6" x14ac:dyDescent="0.25">
      <c r="B39" s="42">
        <v>28</v>
      </c>
      <c r="C39" s="116" t="s">
        <v>89</v>
      </c>
      <c r="D39" s="116"/>
      <c r="E39" s="117" t="s">
        <v>65</v>
      </c>
      <c r="F39" s="117"/>
    </row>
    <row r="40" spans="2:6" x14ac:dyDescent="0.25">
      <c r="B40" s="42">
        <v>29</v>
      </c>
      <c r="C40" s="116" t="s">
        <v>83</v>
      </c>
      <c r="D40" s="116"/>
      <c r="E40" s="117" t="s">
        <v>65</v>
      </c>
      <c r="F40" s="117"/>
    </row>
    <row r="41" spans="2:6" x14ac:dyDescent="0.25">
      <c r="B41" s="42">
        <v>30</v>
      </c>
      <c r="C41" s="116" t="s">
        <v>115</v>
      </c>
      <c r="D41" s="116"/>
      <c r="E41" s="117" t="s">
        <v>65</v>
      </c>
      <c r="F41" s="117"/>
    </row>
    <row r="42" spans="2:6" x14ac:dyDescent="0.25">
      <c r="B42" s="42">
        <v>31</v>
      </c>
      <c r="C42" s="116" t="s">
        <v>116</v>
      </c>
      <c r="D42" s="116"/>
      <c r="E42" s="117" t="s">
        <v>65</v>
      </c>
      <c r="F42" s="117"/>
    </row>
    <row r="43" spans="2:6" x14ac:dyDescent="0.25">
      <c r="B43" s="42">
        <v>32</v>
      </c>
      <c r="C43" s="116" t="s">
        <v>78</v>
      </c>
      <c r="D43" s="116"/>
      <c r="E43" s="117" t="s">
        <v>65</v>
      </c>
      <c r="F43" s="117"/>
    </row>
    <row r="44" spans="2:6" x14ac:dyDescent="0.25">
      <c r="B44" s="42">
        <v>33</v>
      </c>
      <c r="C44" s="121" t="s">
        <v>226</v>
      </c>
      <c r="D44" s="121"/>
      <c r="E44" s="122" t="s">
        <v>65</v>
      </c>
      <c r="F44" s="122"/>
    </row>
    <row r="45" spans="2:6" x14ac:dyDescent="0.25">
      <c r="B45" s="42">
        <v>34</v>
      </c>
      <c r="C45" s="121" t="s">
        <v>227</v>
      </c>
      <c r="D45" s="121"/>
      <c r="E45" s="122" t="s">
        <v>65</v>
      </c>
      <c r="F45" s="122"/>
    </row>
    <row r="46" spans="2:6" x14ac:dyDescent="0.25">
      <c r="B46" s="42">
        <v>35</v>
      </c>
      <c r="C46" s="121" t="s">
        <v>228</v>
      </c>
      <c r="D46" s="121"/>
      <c r="E46" s="122" t="s">
        <v>65</v>
      </c>
      <c r="F46" s="122"/>
    </row>
    <row r="47" spans="2:6" x14ac:dyDescent="0.25">
      <c r="B47" s="42">
        <v>36</v>
      </c>
      <c r="C47" s="121" t="s">
        <v>229</v>
      </c>
      <c r="D47" s="121"/>
      <c r="E47" s="122" t="s">
        <v>65</v>
      </c>
      <c r="F47" s="122"/>
    </row>
  </sheetData>
  <mergeCells count="80">
    <mergeCell ref="C47:D47"/>
    <mergeCell ref="E47:F47"/>
    <mergeCell ref="E20:F20"/>
    <mergeCell ref="E21:F21"/>
    <mergeCell ref="E22:F22"/>
    <mergeCell ref="E23:F23"/>
    <mergeCell ref="C22:D22"/>
    <mergeCell ref="C24:D24"/>
    <mergeCell ref="C23:D23"/>
    <mergeCell ref="C44:D44"/>
    <mergeCell ref="E44:F44"/>
    <mergeCell ref="C45:D45"/>
    <mergeCell ref="C46:D46"/>
    <mergeCell ref="E45:F45"/>
    <mergeCell ref="E46:F46"/>
    <mergeCell ref="C37:D37"/>
    <mergeCell ref="E40:F40"/>
    <mergeCell ref="E39:F39"/>
    <mergeCell ref="E38:F38"/>
    <mergeCell ref="E37:F37"/>
    <mergeCell ref="C40:D40"/>
    <mergeCell ref="C39:D39"/>
    <mergeCell ref="C38:D38"/>
    <mergeCell ref="C36:D36"/>
    <mergeCell ref="C35:D35"/>
    <mergeCell ref="C34:D34"/>
    <mergeCell ref="C33:D33"/>
    <mergeCell ref="E36:F36"/>
    <mergeCell ref="E35:F35"/>
    <mergeCell ref="E34:F34"/>
    <mergeCell ref="E33:F33"/>
    <mergeCell ref="E25:F25"/>
    <mergeCell ref="C32:D32"/>
    <mergeCell ref="C27:D27"/>
    <mergeCell ref="E30:F30"/>
    <mergeCell ref="E29:F29"/>
    <mergeCell ref="E28:F28"/>
    <mergeCell ref="C31:D31"/>
    <mergeCell ref="E31:F31"/>
    <mergeCell ref="E27:F27"/>
    <mergeCell ref="E32:F32"/>
    <mergeCell ref="C30:D30"/>
    <mergeCell ref="C29:D29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B2:I2"/>
    <mergeCell ref="B7:C7"/>
    <mergeCell ref="D7:I7"/>
    <mergeCell ref="B8:C8"/>
    <mergeCell ref="D8:I8"/>
    <mergeCell ref="C43:D43"/>
    <mergeCell ref="E43:F43"/>
    <mergeCell ref="B10:F10"/>
    <mergeCell ref="C11:D11"/>
    <mergeCell ref="E11:F11"/>
    <mergeCell ref="C12:D12"/>
    <mergeCell ref="E12:F12"/>
    <mergeCell ref="C13:D13"/>
    <mergeCell ref="E13:F13"/>
    <mergeCell ref="C14:D14"/>
    <mergeCell ref="C41:D41"/>
    <mergeCell ref="E41:F41"/>
    <mergeCell ref="C42:D42"/>
    <mergeCell ref="E42:F42"/>
    <mergeCell ref="C28:D28"/>
    <mergeCell ref="C15:D15"/>
  </mergeCells>
  <conditionalFormatting sqref="E5">
    <cfRule type="expression" dxfId="94" priority="45">
      <formula>E5=""</formula>
    </cfRule>
  </conditionalFormatting>
  <conditionalFormatting sqref="D5">
    <cfRule type="expression" dxfId="93" priority="78">
      <formula>D5=""</formula>
    </cfRule>
  </conditionalFormatting>
  <conditionalFormatting sqref="B5">
    <cfRule type="expression" dxfId="92" priority="111">
      <formula>B5=""</formula>
    </cfRule>
  </conditionalFormatting>
  <conditionalFormatting sqref="C5">
    <cfRule type="expression" dxfId="91" priority="133">
      <formula>C5=""</formula>
    </cfRule>
  </conditionalFormatting>
  <conditionalFormatting sqref="D7:I8">
    <cfRule type="expression" dxfId="90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I43"/>
  <sheetViews>
    <sheetView topLeftCell="A16" zoomScale="90" zoomScaleNormal="90" workbookViewId="0">
      <selection activeCell="H34" sqref="H34"/>
    </sheetView>
  </sheetViews>
  <sheetFormatPr baseColWidth="10" defaultRowHeight="15" x14ac:dyDescent="0.25"/>
  <cols>
    <col min="4" max="4" width="49.5703125" customWidth="1"/>
    <col min="5" max="5" width="20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tr">
        <f>"DETALLE DEL SERVICIO ("&amp;B5&amp;" - "&amp;C5&amp;")"</f>
        <v>DETALLE DEL SERVICIO (2 - REGRESO)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2</v>
      </c>
      <c r="C5" s="28" t="s">
        <v>87</v>
      </c>
      <c r="D5" s="28" t="str">
        <f>'Operador PA'!E35</f>
        <v>Zona Franca</v>
      </c>
      <c r="E5" s="28" t="str">
        <f>'Operador PA'!G35</f>
        <v>Villa Nelda Panicucci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12" t="str">
        <f>+D5</f>
        <v>Zona Franca</v>
      </c>
      <c r="E7" s="112"/>
      <c r="F7" s="112"/>
      <c r="G7" s="112"/>
      <c r="H7" s="112"/>
      <c r="I7" s="112"/>
    </row>
    <row r="8" spans="2:9" x14ac:dyDescent="0.25">
      <c r="B8" s="104" t="s">
        <v>59</v>
      </c>
      <c r="C8" s="104"/>
      <c r="D8" s="112" t="str">
        <f>+E5</f>
        <v>Villa Nelda Panicucci</v>
      </c>
      <c r="E8" s="112"/>
      <c r="F8" s="112"/>
      <c r="G8" s="112"/>
      <c r="H8" s="112"/>
      <c r="I8" s="11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08" t="s">
        <v>60</v>
      </c>
      <c r="C10" s="108"/>
      <c r="D10" s="108"/>
      <c r="E10" s="108"/>
      <c r="F10" s="108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</row>
    <row r="12" spans="2:9" x14ac:dyDescent="0.25">
      <c r="B12" s="45">
        <v>1</v>
      </c>
      <c r="C12" s="127" t="s">
        <v>230</v>
      </c>
      <c r="D12" s="128"/>
      <c r="E12" s="125" t="s">
        <v>65</v>
      </c>
      <c r="F12" s="125"/>
    </row>
    <row r="13" spans="2:9" x14ac:dyDescent="0.25">
      <c r="B13" s="61">
        <v>2</v>
      </c>
      <c r="C13" s="127" t="s">
        <v>231</v>
      </c>
      <c r="D13" s="128"/>
      <c r="E13" s="125" t="s">
        <v>65</v>
      </c>
      <c r="F13" s="125"/>
    </row>
    <row r="14" spans="2:9" x14ac:dyDescent="0.25">
      <c r="B14" s="61">
        <v>3</v>
      </c>
      <c r="C14" s="126" t="s">
        <v>178</v>
      </c>
      <c r="D14" s="126"/>
      <c r="E14" s="125" t="s">
        <v>65</v>
      </c>
      <c r="F14" s="125"/>
      <c r="G14" s="32"/>
    </row>
    <row r="15" spans="2:9" x14ac:dyDescent="0.25">
      <c r="B15" s="61">
        <v>4</v>
      </c>
      <c r="C15" s="126" t="s">
        <v>116</v>
      </c>
      <c r="D15" s="126"/>
      <c r="E15" s="125" t="s">
        <v>65</v>
      </c>
      <c r="F15" s="125"/>
      <c r="G15" s="32"/>
    </row>
    <row r="16" spans="2:9" x14ac:dyDescent="0.25">
      <c r="B16" s="61">
        <v>5</v>
      </c>
      <c r="C16" s="126" t="s">
        <v>117</v>
      </c>
      <c r="D16" s="126"/>
      <c r="E16" s="125" t="s">
        <v>65</v>
      </c>
      <c r="F16" s="125"/>
      <c r="G16" s="32"/>
    </row>
    <row r="17" spans="2:7" x14ac:dyDescent="0.25">
      <c r="B17" s="61">
        <v>6</v>
      </c>
      <c r="C17" s="126" t="s">
        <v>90</v>
      </c>
      <c r="D17" s="126"/>
      <c r="E17" s="125" t="s">
        <v>65</v>
      </c>
      <c r="F17" s="125"/>
      <c r="G17" s="32"/>
    </row>
    <row r="18" spans="2:7" x14ac:dyDescent="0.25">
      <c r="B18" s="61">
        <v>7</v>
      </c>
      <c r="C18" s="126" t="s">
        <v>89</v>
      </c>
      <c r="D18" s="126"/>
      <c r="E18" s="125" t="s">
        <v>65</v>
      </c>
      <c r="F18" s="125"/>
      <c r="G18" s="32"/>
    </row>
    <row r="19" spans="2:7" x14ac:dyDescent="0.25">
      <c r="B19" s="61">
        <v>8</v>
      </c>
      <c r="C19" s="126" t="s">
        <v>85</v>
      </c>
      <c r="D19" s="126"/>
      <c r="E19" s="125" t="s">
        <v>65</v>
      </c>
      <c r="F19" s="125"/>
      <c r="G19" s="32"/>
    </row>
    <row r="20" spans="2:7" x14ac:dyDescent="0.25">
      <c r="B20" s="61">
        <v>9</v>
      </c>
      <c r="C20" s="126" t="s">
        <v>114</v>
      </c>
      <c r="D20" s="126"/>
      <c r="E20" s="125" t="s">
        <v>65</v>
      </c>
      <c r="F20" s="125"/>
    </row>
    <row r="21" spans="2:7" x14ac:dyDescent="0.25">
      <c r="B21" s="61">
        <v>10</v>
      </c>
      <c r="C21" s="126" t="s">
        <v>113</v>
      </c>
      <c r="D21" s="126"/>
      <c r="E21" s="125" t="s">
        <v>65</v>
      </c>
      <c r="F21" s="125"/>
    </row>
    <row r="22" spans="2:7" x14ac:dyDescent="0.25">
      <c r="B22" s="61">
        <v>11</v>
      </c>
      <c r="C22" s="126" t="s">
        <v>91</v>
      </c>
      <c r="D22" s="126"/>
      <c r="E22" s="125" t="s">
        <v>65</v>
      </c>
      <c r="F22" s="125"/>
    </row>
    <row r="23" spans="2:7" x14ac:dyDescent="0.25">
      <c r="B23" s="61">
        <v>12</v>
      </c>
      <c r="C23" s="126" t="s">
        <v>92</v>
      </c>
      <c r="D23" s="126"/>
      <c r="E23" s="125" t="s">
        <v>65</v>
      </c>
      <c r="F23" s="125"/>
    </row>
    <row r="24" spans="2:7" x14ac:dyDescent="0.25">
      <c r="B24" s="61">
        <v>13</v>
      </c>
      <c r="C24" s="126" t="s">
        <v>93</v>
      </c>
      <c r="D24" s="126"/>
      <c r="E24" s="125" t="s">
        <v>65</v>
      </c>
      <c r="F24" s="125"/>
    </row>
    <row r="25" spans="2:7" x14ac:dyDescent="0.25">
      <c r="B25" s="61">
        <v>14</v>
      </c>
      <c r="C25" s="126" t="s">
        <v>118</v>
      </c>
      <c r="D25" s="126"/>
      <c r="E25" s="125" t="s">
        <v>65</v>
      </c>
      <c r="F25" s="125"/>
    </row>
    <row r="26" spans="2:7" x14ac:dyDescent="0.25">
      <c r="B26" s="61">
        <v>15</v>
      </c>
      <c r="C26" s="126" t="s">
        <v>94</v>
      </c>
      <c r="D26" s="126"/>
      <c r="E26" s="125" t="s">
        <v>65</v>
      </c>
      <c r="F26" s="125"/>
    </row>
    <row r="27" spans="2:7" x14ac:dyDescent="0.25">
      <c r="B27" s="61">
        <v>16</v>
      </c>
      <c r="C27" s="126" t="s">
        <v>95</v>
      </c>
      <c r="D27" s="126"/>
      <c r="E27" s="125" t="s">
        <v>65</v>
      </c>
      <c r="F27" s="125"/>
    </row>
    <row r="28" spans="2:7" x14ac:dyDescent="0.25">
      <c r="B28" s="61">
        <v>17</v>
      </c>
      <c r="C28" s="126" t="s">
        <v>96</v>
      </c>
      <c r="D28" s="126"/>
      <c r="E28" s="125" t="s">
        <v>65</v>
      </c>
      <c r="F28" s="125"/>
    </row>
    <row r="29" spans="2:7" x14ac:dyDescent="0.25">
      <c r="B29" s="71">
        <v>18</v>
      </c>
      <c r="C29" s="126" t="s">
        <v>97</v>
      </c>
      <c r="D29" s="126"/>
      <c r="E29" s="125" t="s">
        <v>65</v>
      </c>
      <c r="F29" s="125"/>
    </row>
    <row r="30" spans="2:7" x14ac:dyDescent="0.25">
      <c r="B30" s="71">
        <v>19</v>
      </c>
      <c r="C30" s="126" t="s">
        <v>99</v>
      </c>
      <c r="D30" s="126"/>
      <c r="E30" s="125" t="s">
        <v>65</v>
      </c>
      <c r="F30" s="125"/>
    </row>
    <row r="31" spans="2:7" x14ac:dyDescent="0.25">
      <c r="B31" s="71">
        <v>20</v>
      </c>
      <c r="C31" s="126" t="s">
        <v>100</v>
      </c>
      <c r="D31" s="126"/>
      <c r="E31" s="125" t="s">
        <v>65</v>
      </c>
      <c r="F31" s="125"/>
    </row>
    <row r="32" spans="2:7" x14ac:dyDescent="0.25">
      <c r="B32" s="71">
        <v>21</v>
      </c>
      <c r="C32" s="119" t="s">
        <v>234</v>
      </c>
      <c r="D32" s="120"/>
      <c r="E32" s="125" t="s">
        <v>65</v>
      </c>
      <c r="F32" s="125"/>
    </row>
    <row r="33" spans="2:6" x14ac:dyDescent="0.25">
      <c r="B33" s="71">
        <v>22</v>
      </c>
      <c r="C33" s="119" t="s">
        <v>109</v>
      </c>
      <c r="D33" s="120"/>
      <c r="E33" s="125" t="s">
        <v>65</v>
      </c>
      <c r="F33" s="125"/>
    </row>
    <row r="34" spans="2:6" x14ac:dyDescent="0.25">
      <c r="B34" s="71">
        <v>23</v>
      </c>
      <c r="C34" s="126" t="s">
        <v>110</v>
      </c>
      <c r="D34" s="126"/>
      <c r="E34" s="125" t="s">
        <v>65</v>
      </c>
      <c r="F34" s="125"/>
    </row>
    <row r="35" spans="2:6" x14ac:dyDescent="0.25">
      <c r="B35" s="71">
        <v>24</v>
      </c>
      <c r="C35" s="126" t="s">
        <v>233</v>
      </c>
      <c r="D35" s="126"/>
      <c r="E35" s="125" t="s">
        <v>65</v>
      </c>
      <c r="F35" s="125"/>
    </row>
    <row r="36" spans="2:6" x14ac:dyDescent="0.25">
      <c r="B36" s="71">
        <v>25</v>
      </c>
      <c r="C36" s="126" t="s">
        <v>232</v>
      </c>
      <c r="D36" s="126"/>
      <c r="E36" s="125" t="s">
        <v>65</v>
      </c>
      <c r="F36" s="125"/>
    </row>
    <row r="37" spans="2:6" x14ac:dyDescent="0.25">
      <c r="B37" s="71">
        <v>26</v>
      </c>
      <c r="C37" s="126" t="s">
        <v>85</v>
      </c>
      <c r="D37" s="126"/>
      <c r="E37" s="125" t="s">
        <v>65</v>
      </c>
      <c r="F37" s="125"/>
    </row>
    <row r="38" spans="2:6" x14ac:dyDescent="0.25">
      <c r="B38" s="71">
        <v>27</v>
      </c>
      <c r="C38" s="126" t="s">
        <v>111</v>
      </c>
      <c r="D38" s="126"/>
      <c r="E38" s="125" t="s">
        <v>65</v>
      </c>
      <c r="F38" s="125"/>
    </row>
    <row r="39" spans="2:6" x14ac:dyDescent="0.25">
      <c r="B39" s="71">
        <v>28</v>
      </c>
      <c r="C39" s="126" t="s">
        <v>106</v>
      </c>
      <c r="D39" s="126"/>
      <c r="E39" s="125" t="s">
        <v>65</v>
      </c>
      <c r="F39" s="125"/>
    </row>
    <row r="40" spans="2:6" x14ac:dyDescent="0.25">
      <c r="B40" s="71">
        <v>29</v>
      </c>
      <c r="C40" s="126" t="s">
        <v>108</v>
      </c>
      <c r="D40" s="126"/>
      <c r="E40" s="125" t="s">
        <v>65</v>
      </c>
      <c r="F40" s="125"/>
    </row>
    <row r="41" spans="2:6" x14ac:dyDescent="0.25">
      <c r="B41" s="71">
        <v>30</v>
      </c>
      <c r="C41" s="126" t="s">
        <v>71</v>
      </c>
      <c r="D41" s="126"/>
      <c r="E41" s="125" t="s">
        <v>65</v>
      </c>
      <c r="F41" s="125"/>
    </row>
    <row r="42" spans="2:6" x14ac:dyDescent="0.25">
      <c r="B42" s="71">
        <v>31</v>
      </c>
      <c r="C42" s="126" t="s">
        <v>107</v>
      </c>
      <c r="D42" s="126"/>
      <c r="E42" s="125" t="s">
        <v>65</v>
      </c>
      <c r="F42" s="125"/>
    </row>
    <row r="43" spans="2:6" x14ac:dyDescent="0.25">
      <c r="B43" s="71">
        <v>32</v>
      </c>
      <c r="C43" s="126" t="s">
        <v>119</v>
      </c>
      <c r="D43" s="126"/>
      <c r="E43" s="125" t="s">
        <v>65</v>
      </c>
      <c r="F43" s="125"/>
    </row>
  </sheetData>
  <mergeCells count="72">
    <mergeCell ref="E32:F32"/>
    <mergeCell ref="E33:F33"/>
    <mergeCell ref="E25:F25"/>
    <mergeCell ref="C43:D43"/>
    <mergeCell ref="E37:F37"/>
    <mergeCell ref="E43:F43"/>
    <mergeCell ref="E31:F31"/>
    <mergeCell ref="E41:F41"/>
    <mergeCell ref="E40:F40"/>
    <mergeCell ref="E39:F39"/>
    <mergeCell ref="E34:F34"/>
    <mergeCell ref="E38:F38"/>
    <mergeCell ref="E36:F36"/>
    <mergeCell ref="E35:F35"/>
    <mergeCell ref="C31:D31"/>
    <mergeCell ref="C41:D41"/>
    <mergeCell ref="C37:D37"/>
    <mergeCell ref="E42:F42"/>
    <mergeCell ref="C42:D42"/>
    <mergeCell ref="C35:D35"/>
    <mergeCell ref="C34:D34"/>
    <mergeCell ref="C38:D38"/>
    <mergeCell ref="C36:D36"/>
    <mergeCell ref="C40:D40"/>
    <mergeCell ref="C39:D39"/>
    <mergeCell ref="C32:D32"/>
    <mergeCell ref="C33:D33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13:D13"/>
    <mergeCell ref="E12:F12"/>
    <mergeCell ref="E13:F13"/>
    <mergeCell ref="C15:D15"/>
    <mergeCell ref="E15:F15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E29:F29"/>
    <mergeCell ref="C29:D29"/>
    <mergeCell ref="C30:D30"/>
    <mergeCell ref="E30:F30"/>
    <mergeCell ref="C24:D24"/>
    <mergeCell ref="E24:F24"/>
    <mergeCell ref="C25:D25"/>
    <mergeCell ref="E27:F27"/>
    <mergeCell ref="C26:D26"/>
    <mergeCell ref="E26:F26"/>
  </mergeCells>
  <conditionalFormatting sqref="E5">
    <cfRule type="expression" dxfId="89" priority="39">
      <formula>E5=""</formula>
    </cfRule>
  </conditionalFormatting>
  <conditionalFormatting sqref="D5">
    <cfRule type="expression" dxfId="88" priority="86">
      <formula>D5=""</formula>
    </cfRule>
  </conditionalFormatting>
  <conditionalFormatting sqref="B5">
    <cfRule type="expression" dxfId="87" priority="120">
      <formula>B5=""</formula>
    </cfRule>
  </conditionalFormatting>
  <conditionalFormatting sqref="C5">
    <cfRule type="expression" dxfId="86" priority="138">
      <formula>C5=""</formula>
    </cfRule>
  </conditionalFormatting>
  <conditionalFormatting sqref="D7:I8">
    <cfRule type="expression" dxfId="85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22" zoomScale="90" zoomScaleNormal="90" workbookViewId="0">
      <selection activeCell="C12" sqref="C12:D42"/>
    </sheetView>
  </sheetViews>
  <sheetFormatPr baseColWidth="10" defaultRowHeight="15" x14ac:dyDescent="0.25"/>
  <cols>
    <col min="4" max="4" width="47.85546875" customWidth="1"/>
    <col min="5" max="5" width="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tr">
        <f>"DETALLE DEL SERVICIO ("&amp;B5&amp;" - "&amp;C5&amp;")"</f>
        <v>DETALLE DEL SERVICIO (5 - IDA)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f>+'Operador PA'!B36</f>
        <v>5</v>
      </c>
      <c r="C5" s="28" t="s">
        <v>57</v>
      </c>
      <c r="D5" s="28" t="str">
        <f>'Operador PA'!E36</f>
        <v>Villa Mirador al Estrecho</v>
      </c>
      <c r="E5" s="28" t="str">
        <f>'Operador PA'!G36</f>
        <v>Zona Franca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12" t="str">
        <f>+D5</f>
        <v>Villa Mirador al Estrecho</v>
      </c>
      <c r="E7" s="112"/>
      <c r="F7" s="112"/>
      <c r="G7" s="112"/>
      <c r="H7" s="112"/>
      <c r="I7" s="112"/>
    </row>
    <row r="8" spans="2:9" x14ac:dyDescent="0.25">
      <c r="B8" s="104" t="s">
        <v>59</v>
      </c>
      <c r="C8" s="104"/>
      <c r="D8" s="112" t="str">
        <f>+E5</f>
        <v>Zona Franca</v>
      </c>
      <c r="E8" s="112"/>
      <c r="F8" s="112"/>
      <c r="G8" s="112"/>
      <c r="H8" s="112"/>
      <c r="I8" s="11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08" t="s">
        <v>60</v>
      </c>
      <c r="C10" s="108"/>
      <c r="D10" s="108"/>
      <c r="E10" s="108"/>
      <c r="F10" s="108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</row>
    <row r="12" spans="2:9" ht="31.5" customHeight="1" x14ac:dyDescent="0.25">
      <c r="B12" s="35">
        <v>1</v>
      </c>
      <c r="C12" s="129" t="s">
        <v>236</v>
      </c>
      <c r="D12" s="129"/>
      <c r="E12" s="106" t="s">
        <v>65</v>
      </c>
      <c r="F12" s="106"/>
      <c r="G12" s="32"/>
    </row>
    <row r="13" spans="2:9" x14ac:dyDescent="0.25">
      <c r="B13" s="35">
        <v>2</v>
      </c>
      <c r="C13" s="126" t="s">
        <v>85</v>
      </c>
      <c r="D13" s="126"/>
      <c r="E13" s="106" t="s">
        <v>65</v>
      </c>
      <c r="F13" s="106"/>
      <c r="G13" s="32"/>
    </row>
    <row r="14" spans="2:9" x14ac:dyDescent="0.25">
      <c r="B14" s="35">
        <v>3</v>
      </c>
      <c r="C14" s="126" t="s">
        <v>232</v>
      </c>
      <c r="D14" s="126"/>
      <c r="E14" s="106" t="s">
        <v>65</v>
      </c>
      <c r="F14" s="106"/>
      <c r="G14" s="32"/>
    </row>
    <row r="15" spans="2:9" x14ac:dyDescent="0.25">
      <c r="B15" s="35">
        <v>4</v>
      </c>
      <c r="C15" s="126" t="s">
        <v>233</v>
      </c>
      <c r="D15" s="126"/>
      <c r="E15" s="106" t="s">
        <v>65</v>
      </c>
      <c r="F15" s="106"/>
      <c r="G15" s="32"/>
    </row>
    <row r="16" spans="2:9" x14ac:dyDescent="0.25">
      <c r="B16" s="35">
        <v>5</v>
      </c>
      <c r="C16" s="126" t="s">
        <v>110</v>
      </c>
      <c r="D16" s="126"/>
      <c r="E16" s="106" t="s">
        <v>65</v>
      </c>
      <c r="F16" s="106"/>
      <c r="G16" s="32"/>
    </row>
    <row r="17" spans="2:7" x14ac:dyDescent="0.25">
      <c r="B17" s="35">
        <v>6</v>
      </c>
      <c r="C17" s="126" t="s">
        <v>109</v>
      </c>
      <c r="D17" s="126"/>
      <c r="E17" s="106" t="s">
        <v>65</v>
      </c>
      <c r="F17" s="106"/>
      <c r="G17" s="32"/>
    </row>
    <row r="18" spans="2:7" x14ac:dyDescent="0.25">
      <c r="B18" s="35">
        <v>7</v>
      </c>
      <c r="C18" s="119" t="s">
        <v>234</v>
      </c>
      <c r="D18" s="120"/>
      <c r="E18" s="106" t="s">
        <v>65</v>
      </c>
      <c r="F18" s="106"/>
    </row>
    <row r="19" spans="2:7" x14ac:dyDescent="0.25">
      <c r="B19" s="35">
        <v>8</v>
      </c>
      <c r="C19" s="126" t="s">
        <v>111</v>
      </c>
      <c r="D19" s="126"/>
      <c r="E19" s="106" t="s">
        <v>65</v>
      </c>
      <c r="F19" s="106"/>
    </row>
    <row r="20" spans="2:7" x14ac:dyDescent="0.25">
      <c r="B20" s="35">
        <v>9</v>
      </c>
      <c r="C20" s="119" t="s">
        <v>73</v>
      </c>
      <c r="D20" s="120"/>
      <c r="E20" s="106" t="s">
        <v>65</v>
      </c>
      <c r="F20" s="106"/>
    </row>
    <row r="21" spans="2:7" x14ac:dyDescent="0.25">
      <c r="B21" s="35">
        <v>10</v>
      </c>
      <c r="C21" s="119" t="s">
        <v>74</v>
      </c>
      <c r="D21" s="120"/>
      <c r="E21" s="106" t="s">
        <v>65</v>
      </c>
      <c r="F21" s="106"/>
    </row>
    <row r="22" spans="2:7" x14ac:dyDescent="0.25">
      <c r="B22" s="35">
        <v>11</v>
      </c>
      <c r="C22" s="119" t="s">
        <v>75</v>
      </c>
      <c r="D22" s="120"/>
      <c r="E22" s="106" t="s">
        <v>65</v>
      </c>
      <c r="F22" s="106"/>
    </row>
    <row r="23" spans="2:7" x14ac:dyDescent="0.25">
      <c r="B23" s="35">
        <v>12</v>
      </c>
      <c r="C23" s="119" t="s">
        <v>76</v>
      </c>
      <c r="D23" s="120"/>
      <c r="E23" s="106" t="s">
        <v>65</v>
      </c>
      <c r="F23" s="106"/>
    </row>
    <row r="24" spans="2:7" x14ac:dyDescent="0.25">
      <c r="B24" s="35">
        <v>13</v>
      </c>
      <c r="C24" s="119" t="s">
        <v>77</v>
      </c>
      <c r="D24" s="120"/>
      <c r="E24" s="106" t="s">
        <v>65</v>
      </c>
      <c r="F24" s="106"/>
    </row>
    <row r="25" spans="2:7" x14ac:dyDescent="0.25">
      <c r="B25" s="35">
        <v>14</v>
      </c>
      <c r="C25" s="119" t="s">
        <v>78</v>
      </c>
      <c r="D25" s="120"/>
      <c r="E25" s="106" t="s">
        <v>65</v>
      </c>
      <c r="F25" s="106"/>
    </row>
    <row r="26" spans="2:7" x14ac:dyDescent="0.25">
      <c r="B26" s="35">
        <v>15</v>
      </c>
      <c r="C26" s="126" t="s">
        <v>76</v>
      </c>
      <c r="D26" s="126"/>
      <c r="E26" s="106" t="s">
        <v>65</v>
      </c>
      <c r="F26" s="106"/>
    </row>
    <row r="27" spans="2:7" x14ac:dyDescent="0.25">
      <c r="B27" s="35">
        <v>16</v>
      </c>
      <c r="C27" s="126" t="s">
        <v>77</v>
      </c>
      <c r="D27" s="126"/>
      <c r="E27" s="106" t="s">
        <v>65</v>
      </c>
      <c r="F27" s="106"/>
    </row>
    <row r="28" spans="2:7" x14ac:dyDescent="0.25">
      <c r="B28" s="35">
        <v>17</v>
      </c>
      <c r="C28" s="126" t="s">
        <v>78</v>
      </c>
      <c r="D28" s="126"/>
      <c r="E28" s="106" t="s">
        <v>65</v>
      </c>
      <c r="F28" s="106"/>
    </row>
    <row r="29" spans="2:7" x14ac:dyDescent="0.25">
      <c r="B29" s="35">
        <v>18</v>
      </c>
      <c r="C29" s="126" t="s">
        <v>79</v>
      </c>
      <c r="D29" s="126"/>
      <c r="E29" s="106" t="s">
        <v>65</v>
      </c>
      <c r="F29" s="106"/>
    </row>
    <row r="30" spans="2:7" x14ac:dyDescent="0.25">
      <c r="B30" s="35">
        <v>19</v>
      </c>
      <c r="C30" s="126" t="s">
        <v>80</v>
      </c>
      <c r="D30" s="126"/>
      <c r="E30" s="106" t="s">
        <v>65</v>
      </c>
      <c r="F30" s="106"/>
    </row>
    <row r="31" spans="2:7" x14ac:dyDescent="0.25">
      <c r="B31" s="35">
        <v>20</v>
      </c>
      <c r="C31" s="126" t="s">
        <v>130</v>
      </c>
      <c r="D31" s="126"/>
      <c r="E31" s="106" t="s">
        <v>65</v>
      </c>
      <c r="F31" s="106"/>
    </row>
    <row r="32" spans="2:7" x14ac:dyDescent="0.25">
      <c r="B32" s="35">
        <v>21</v>
      </c>
      <c r="C32" s="126" t="s">
        <v>237</v>
      </c>
      <c r="D32" s="126"/>
      <c r="E32" s="106" t="s">
        <v>65</v>
      </c>
      <c r="F32" s="106"/>
    </row>
    <row r="33" spans="2:6" x14ac:dyDescent="0.25">
      <c r="B33" s="35">
        <v>22</v>
      </c>
      <c r="C33" s="126" t="s">
        <v>105</v>
      </c>
      <c r="D33" s="126"/>
      <c r="E33" s="106" t="s">
        <v>65</v>
      </c>
      <c r="F33" s="106"/>
    </row>
    <row r="34" spans="2:6" x14ac:dyDescent="0.25">
      <c r="B34" s="35">
        <v>23</v>
      </c>
      <c r="C34" s="126" t="s">
        <v>238</v>
      </c>
      <c r="D34" s="126"/>
      <c r="E34" s="106" t="s">
        <v>65</v>
      </c>
      <c r="F34" s="106"/>
    </row>
    <row r="35" spans="2:6" x14ac:dyDescent="0.25">
      <c r="B35" s="35">
        <v>24</v>
      </c>
      <c r="C35" s="126" t="s">
        <v>239</v>
      </c>
      <c r="D35" s="126"/>
      <c r="E35" s="106" t="s">
        <v>65</v>
      </c>
      <c r="F35" s="106"/>
    </row>
    <row r="36" spans="2:6" x14ac:dyDescent="0.25">
      <c r="B36" s="35">
        <v>25</v>
      </c>
      <c r="C36" s="126" t="s">
        <v>240</v>
      </c>
      <c r="D36" s="126"/>
      <c r="E36" s="106" t="s">
        <v>65</v>
      </c>
      <c r="F36" s="106"/>
    </row>
    <row r="37" spans="2:6" x14ac:dyDescent="0.25">
      <c r="B37" s="35">
        <v>26</v>
      </c>
      <c r="C37" s="126" t="s">
        <v>241</v>
      </c>
      <c r="D37" s="126"/>
      <c r="E37" s="106" t="s">
        <v>65</v>
      </c>
      <c r="F37" s="106"/>
    </row>
    <row r="38" spans="2:6" x14ac:dyDescent="0.25">
      <c r="B38" s="35">
        <v>27</v>
      </c>
      <c r="C38" s="126" t="s">
        <v>85</v>
      </c>
      <c r="D38" s="126"/>
      <c r="E38" s="106" t="s">
        <v>65</v>
      </c>
      <c r="F38" s="106"/>
    </row>
    <row r="39" spans="2:6" x14ac:dyDescent="0.25">
      <c r="B39" s="35">
        <v>28</v>
      </c>
      <c r="C39" s="126" t="s">
        <v>242</v>
      </c>
      <c r="D39" s="126"/>
      <c r="E39" s="106" t="s">
        <v>65</v>
      </c>
      <c r="F39" s="106"/>
    </row>
    <row r="40" spans="2:6" x14ac:dyDescent="0.25">
      <c r="B40" s="35">
        <v>29</v>
      </c>
      <c r="C40" s="126" t="s">
        <v>240</v>
      </c>
      <c r="D40" s="126"/>
      <c r="E40" s="106" t="s">
        <v>65</v>
      </c>
      <c r="F40" s="106"/>
    </row>
    <row r="41" spans="2:6" x14ac:dyDescent="0.25">
      <c r="B41" s="35">
        <v>30</v>
      </c>
      <c r="C41" s="126" t="s">
        <v>54</v>
      </c>
      <c r="D41" s="126"/>
      <c r="E41" s="106" t="s">
        <v>65</v>
      </c>
      <c r="F41" s="106"/>
    </row>
    <row r="42" spans="2:6" x14ac:dyDescent="0.25">
      <c r="B42" s="35">
        <v>31</v>
      </c>
      <c r="C42" s="126" t="s">
        <v>243</v>
      </c>
      <c r="D42" s="126"/>
      <c r="E42" s="106" t="s">
        <v>65</v>
      </c>
      <c r="F42" s="106"/>
    </row>
    <row r="43" spans="2:6" x14ac:dyDescent="0.25">
      <c r="B43" s="35">
        <v>32</v>
      </c>
      <c r="C43" s="121" t="s">
        <v>226</v>
      </c>
      <c r="D43" s="121"/>
      <c r="E43" s="106" t="s">
        <v>65</v>
      </c>
      <c r="F43" s="106"/>
    </row>
    <row r="44" spans="2:6" x14ac:dyDescent="0.25">
      <c r="B44" s="35">
        <v>33</v>
      </c>
      <c r="C44" s="121" t="s">
        <v>227</v>
      </c>
      <c r="D44" s="121"/>
      <c r="E44" s="106" t="s">
        <v>65</v>
      </c>
      <c r="F44" s="106"/>
    </row>
    <row r="45" spans="2:6" x14ac:dyDescent="0.25">
      <c r="B45" s="35">
        <v>34</v>
      </c>
      <c r="C45" s="121" t="s">
        <v>228</v>
      </c>
      <c r="D45" s="121"/>
      <c r="E45" s="106" t="s">
        <v>65</v>
      </c>
      <c r="F45" s="106"/>
    </row>
    <row r="46" spans="2:6" x14ac:dyDescent="0.25">
      <c r="B46" s="35">
        <v>35</v>
      </c>
      <c r="C46" s="121" t="s">
        <v>229</v>
      </c>
      <c r="D46" s="121"/>
      <c r="E46" s="122" t="s">
        <v>65</v>
      </c>
      <c r="F46" s="122"/>
    </row>
  </sheetData>
  <mergeCells count="78">
    <mergeCell ref="C28:D28"/>
    <mergeCell ref="E28:F28"/>
    <mergeCell ref="C46:D46"/>
    <mergeCell ref="C43:D43"/>
    <mergeCell ref="E46:F46"/>
    <mergeCell ref="C44:D44"/>
    <mergeCell ref="C45:D4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E33:F33"/>
    <mergeCell ref="C34:D34"/>
    <mergeCell ref="E34:F34"/>
    <mergeCell ref="C39:D39"/>
    <mergeCell ref="E39:F39"/>
    <mergeCell ref="E35:F35"/>
    <mergeCell ref="C36:D36"/>
    <mergeCell ref="E36:F36"/>
    <mergeCell ref="C37:D37"/>
    <mergeCell ref="E37:F37"/>
    <mergeCell ref="E44:F44"/>
    <mergeCell ref="E45:F45"/>
    <mergeCell ref="C20:D20"/>
    <mergeCell ref="E20:F20"/>
    <mergeCell ref="C21:D21"/>
    <mergeCell ref="E21:F21"/>
    <mergeCell ref="C41:D41"/>
    <mergeCell ref="E41:F41"/>
    <mergeCell ref="C42:D42"/>
    <mergeCell ref="E42:F42"/>
    <mergeCell ref="E43:F43"/>
    <mergeCell ref="C38:D38"/>
    <mergeCell ref="E38:F38"/>
    <mergeCell ref="C40:D40"/>
    <mergeCell ref="E40:F40"/>
    <mergeCell ref="C35:D35"/>
  </mergeCells>
  <conditionalFormatting sqref="E5">
    <cfRule type="expression" dxfId="84" priority="48">
      <formula>E5=""</formula>
    </cfRule>
  </conditionalFormatting>
  <conditionalFormatting sqref="D5">
    <cfRule type="expression" dxfId="83" priority="60">
      <formula>D5=""</formula>
    </cfRule>
  </conditionalFormatting>
  <conditionalFormatting sqref="B5">
    <cfRule type="expression" dxfId="82" priority="105">
      <formula>B5=""</formula>
    </cfRule>
  </conditionalFormatting>
  <conditionalFormatting sqref="C5">
    <cfRule type="expression" dxfId="81" priority="139">
      <formula>C5=""</formula>
    </cfRule>
  </conditionalFormatting>
  <conditionalFormatting sqref="D7:I8">
    <cfRule type="expression" dxfId="80" priority="148">
      <formula>D7=""</formula>
    </cfRule>
  </conditionalFormatting>
  <pageMargins left="0.25" right="0.25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I42"/>
  <sheetViews>
    <sheetView topLeftCell="A12" zoomScale="85" zoomScaleNormal="85" workbookViewId="0">
      <selection activeCell="C42" sqref="C42:D42"/>
    </sheetView>
  </sheetViews>
  <sheetFormatPr baseColWidth="10" defaultRowHeight="15" x14ac:dyDescent="0.25"/>
  <cols>
    <col min="4" max="4" width="54.140625" customWidth="1"/>
    <col min="5" max="5" width="24.1406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tr">
        <f>"DETALLE DEL SERVICIO ("&amp;B5&amp;" - "&amp;C5&amp;")"</f>
        <v>DETALLE DEL SERVICIO (5 - REGRESO)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f>+'Operador PA'!B37</f>
        <v>5</v>
      </c>
      <c r="C5" s="28" t="s">
        <v>87</v>
      </c>
      <c r="D5" s="28" t="str">
        <f>'Operador PA'!E37</f>
        <v>Zona Franca</v>
      </c>
      <c r="E5" s="28" t="str">
        <f>'Operador PA'!G37</f>
        <v>Villa Mirador al Estrecho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12" t="str">
        <f>+D5</f>
        <v>Zona Franca</v>
      </c>
      <c r="E7" s="112"/>
      <c r="F7" s="112"/>
      <c r="G7" s="112"/>
      <c r="H7" s="112"/>
      <c r="I7" s="112"/>
    </row>
    <row r="8" spans="2:9" x14ac:dyDescent="0.25">
      <c r="B8" s="104" t="s">
        <v>59</v>
      </c>
      <c r="C8" s="104"/>
      <c r="D8" s="112" t="str">
        <f>+E5</f>
        <v>Villa Mirador al Estrecho</v>
      </c>
      <c r="E8" s="112"/>
      <c r="F8" s="112"/>
      <c r="G8" s="112"/>
      <c r="H8" s="112"/>
      <c r="I8" s="112"/>
    </row>
    <row r="9" spans="2:9" x14ac:dyDescent="0.25">
      <c r="C9" s="26"/>
      <c r="D9" s="26"/>
      <c r="E9" s="26"/>
      <c r="F9" s="26"/>
      <c r="G9" s="26"/>
    </row>
    <row r="10" spans="2:9" x14ac:dyDescent="0.25">
      <c r="B10" s="108" t="s">
        <v>60</v>
      </c>
      <c r="C10" s="108"/>
      <c r="D10" s="108"/>
      <c r="E10" s="108"/>
      <c r="F10" s="108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</row>
    <row r="12" spans="2:9" x14ac:dyDescent="0.25">
      <c r="B12" s="45">
        <v>1</v>
      </c>
      <c r="C12" s="127" t="s">
        <v>230</v>
      </c>
      <c r="D12" s="128"/>
      <c r="E12" s="106" t="s">
        <v>65</v>
      </c>
      <c r="F12" s="106"/>
    </row>
    <row r="13" spans="2:9" x14ac:dyDescent="0.25">
      <c r="B13" s="64">
        <v>2</v>
      </c>
      <c r="C13" s="127" t="s">
        <v>231</v>
      </c>
      <c r="D13" s="128"/>
      <c r="E13" s="106" t="s">
        <v>65</v>
      </c>
      <c r="F13" s="106"/>
    </row>
    <row r="14" spans="2:9" x14ac:dyDescent="0.25">
      <c r="B14" s="64">
        <v>3</v>
      </c>
      <c r="C14" s="126" t="s">
        <v>178</v>
      </c>
      <c r="D14" s="126"/>
      <c r="E14" s="106" t="s">
        <v>65</v>
      </c>
      <c r="F14" s="106"/>
    </row>
    <row r="15" spans="2:9" x14ac:dyDescent="0.25">
      <c r="B15" s="64">
        <v>4</v>
      </c>
      <c r="C15" s="126" t="s">
        <v>244</v>
      </c>
      <c r="D15" s="126"/>
      <c r="E15" s="106" t="s">
        <v>65</v>
      </c>
      <c r="F15" s="106"/>
      <c r="G15" s="32"/>
    </row>
    <row r="16" spans="2:9" x14ac:dyDescent="0.25">
      <c r="B16" s="64">
        <v>5</v>
      </c>
      <c r="C16" s="126" t="s">
        <v>90</v>
      </c>
      <c r="D16" s="126"/>
      <c r="E16" s="106" t="s">
        <v>65</v>
      </c>
      <c r="F16" s="106"/>
      <c r="G16" s="32"/>
    </row>
    <row r="17" spans="2:7" x14ac:dyDescent="0.25">
      <c r="B17" s="64">
        <v>6</v>
      </c>
      <c r="C17" s="126" t="s">
        <v>89</v>
      </c>
      <c r="D17" s="126"/>
      <c r="E17" s="127" t="s">
        <v>65</v>
      </c>
      <c r="F17" s="128"/>
      <c r="G17" s="32"/>
    </row>
    <row r="18" spans="2:7" x14ac:dyDescent="0.25">
      <c r="B18" s="64">
        <v>7</v>
      </c>
      <c r="C18" s="119" t="s">
        <v>85</v>
      </c>
      <c r="D18" s="120"/>
      <c r="E18" s="106" t="s">
        <v>65</v>
      </c>
      <c r="F18" s="106"/>
      <c r="G18" s="32"/>
    </row>
    <row r="19" spans="2:7" x14ac:dyDescent="0.25">
      <c r="B19" s="64">
        <v>8</v>
      </c>
      <c r="C19" s="126" t="s">
        <v>114</v>
      </c>
      <c r="D19" s="126"/>
      <c r="E19" s="106" t="s">
        <v>65</v>
      </c>
      <c r="F19" s="106"/>
      <c r="G19" s="32"/>
    </row>
    <row r="20" spans="2:7" x14ac:dyDescent="0.25">
      <c r="B20" s="64">
        <v>9</v>
      </c>
      <c r="C20" s="126" t="s">
        <v>90</v>
      </c>
      <c r="D20" s="126"/>
      <c r="E20" s="106" t="s">
        <v>65</v>
      </c>
      <c r="F20" s="106"/>
    </row>
    <row r="21" spans="2:7" x14ac:dyDescent="0.25">
      <c r="B21" s="64">
        <v>10</v>
      </c>
      <c r="C21" s="126" t="s">
        <v>121</v>
      </c>
      <c r="D21" s="126"/>
      <c r="E21" s="106" t="s">
        <v>65</v>
      </c>
      <c r="F21" s="106"/>
    </row>
    <row r="22" spans="2:7" x14ac:dyDescent="0.25">
      <c r="B22" s="64">
        <v>11</v>
      </c>
      <c r="C22" s="126" t="s">
        <v>122</v>
      </c>
      <c r="D22" s="126"/>
      <c r="E22" s="106" t="s">
        <v>65</v>
      </c>
      <c r="F22" s="106"/>
    </row>
    <row r="23" spans="2:7" x14ac:dyDescent="0.25">
      <c r="B23" s="64">
        <v>12</v>
      </c>
      <c r="C23" s="126" t="s">
        <v>239</v>
      </c>
      <c r="D23" s="126"/>
      <c r="E23" s="106" t="s">
        <v>65</v>
      </c>
      <c r="F23" s="106"/>
    </row>
    <row r="24" spans="2:7" x14ac:dyDescent="0.25">
      <c r="B24" s="64">
        <v>13</v>
      </c>
      <c r="C24" s="126" t="s">
        <v>105</v>
      </c>
      <c r="D24" s="126"/>
      <c r="E24" s="106" t="s">
        <v>65</v>
      </c>
      <c r="F24" s="106"/>
    </row>
    <row r="25" spans="2:7" x14ac:dyDescent="0.25">
      <c r="B25" s="64">
        <v>14</v>
      </c>
      <c r="C25" s="126" t="s">
        <v>123</v>
      </c>
      <c r="D25" s="126"/>
      <c r="E25" s="106" t="s">
        <v>65</v>
      </c>
      <c r="F25" s="106"/>
    </row>
    <row r="26" spans="2:7" x14ac:dyDescent="0.25">
      <c r="B26" s="64">
        <v>15</v>
      </c>
      <c r="C26" s="126" t="s">
        <v>82</v>
      </c>
      <c r="D26" s="126"/>
      <c r="E26" s="132" t="s">
        <v>65</v>
      </c>
      <c r="F26" s="133"/>
    </row>
    <row r="27" spans="2:7" x14ac:dyDescent="0.25">
      <c r="B27" s="64">
        <v>16</v>
      </c>
      <c r="C27" s="126" t="s">
        <v>130</v>
      </c>
      <c r="D27" s="126"/>
      <c r="E27" s="106" t="s">
        <v>65</v>
      </c>
      <c r="F27" s="106"/>
    </row>
    <row r="28" spans="2:7" x14ac:dyDescent="0.25">
      <c r="B28" s="64">
        <v>17</v>
      </c>
      <c r="C28" s="126" t="s">
        <v>245</v>
      </c>
      <c r="D28" s="126"/>
      <c r="E28" s="106" t="s">
        <v>65</v>
      </c>
      <c r="F28" s="106"/>
    </row>
    <row r="29" spans="2:7" x14ac:dyDescent="0.25">
      <c r="B29" s="64">
        <v>18</v>
      </c>
      <c r="C29" s="126" t="s">
        <v>92</v>
      </c>
      <c r="D29" s="126"/>
      <c r="E29" s="106" t="s">
        <v>65</v>
      </c>
      <c r="F29" s="106"/>
    </row>
    <row r="30" spans="2:7" x14ac:dyDescent="0.25">
      <c r="B30" s="64">
        <v>19</v>
      </c>
      <c r="C30" s="126" t="s">
        <v>93</v>
      </c>
      <c r="D30" s="126"/>
      <c r="E30" s="132" t="s">
        <v>65</v>
      </c>
      <c r="F30" s="133"/>
    </row>
    <row r="31" spans="2:7" x14ac:dyDescent="0.25">
      <c r="B31" s="64">
        <v>20</v>
      </c>
      <c r="C31" s="126" t="s">
        <v>67</v>
      </c>
      <c r="D31" s="126"/>
      <c r="E31" s="132" t="s">
        <v>65</v>
      </c>
      <c r="F31" s="133"/>
    </row>
    <row r="32" spans="2:7" x14ac:dyDescent="0.25">
      <c r="B32" s="64">
        <v>21</v>
      </c>
      <c r="C32" s="126" t="s">
        <v>94</v>
      </c>
      <c r="D32" s="126"/>
      <c r="E32" s="132" t="s">
        <v>65</v>
      </c>
      <c r="F32" s="133"/>
    </row>
    <row r="33" spans="2:6" x14ac:dyDescent="0.25">
      <c r="B33" s="64">
        <v>22</v>
      </c>
      <c r="C33" s="126" t="s">
        <v>95</v>
      </c>
      <c r="D33" s="126"/>
      <c r="E33" s="132" t="s">
        <v>65</v>
      </c>
      <c r="F33" s="133"/>
    </row>
    <row r="34" spans="2:6" x14ac:dyDescent="0.25">
      <c r="B34" s="71">
        <v>23</v>
      </c>
      <c r="C34" s="119" t="s">
        <v>97</v>
      </c>
      <c r="D34" s="120"/>
      <c r="E34" s="106" t="s">
        <v>65</v>
      </c>
      <c r="F34" s="106"/>
    </row>
    <row r="35" spans="2:6" x14ac:dyDescent="0.25">
      <c r="B35" s="71">
        <v>24</v>
      </c>
      <c r="C35" s="126" t="s">
        <v>99</v>
      </c>
      <c r="D35" s="126"/>
      <c r="E35" s="106" t="s">
        <v>65</v>
      </c>
      <c r="F35" s="106"/>
    </row>
    <row r="36" spans="2:6" x14ac:dyDescent="0.25">
      <c r="B36" s="71">
        <v>25</v>
      </c>
      <c r="C36" s="119" t="s">
        <v>234</v>
      </c>
      <c r="D36" s="120"/>
      <c r="E36" s="106" t="s">
        <v>65</v>
      </c>
      <c r="F36" s="106"/>
    </row>
    <row r="37" spans="2:6" x14ac:dyDescent="0.25">
      <c r="B37" s="71">
        <v>26</v>
      </c>
      <c r="C37" s="119" t="s">
        <v>109</v>
      </c>
      <c r="D37" s="120"/>
      <c r="E37" s="106" t="s">
        <v>65</v>
      </c>
      <c r="F37" s="106"/>
    </row>
    <row r="38" spans="2:6" x14ac:dyDescent="0.25">
      <c r="B38" s="71">
        <v>27</v>
      </c>
      <c r="C38" s="119" t="s">
        <v>110</v>
      </c>
      <c r="D38" s="120"/>
      <c r="E38" s="106" t="s">
        <v>65</v>
      </c>
      <c r="F38" s="106"/>
    </row>
    <row r="39" spans="2:6" x14ac:dyDescent="0.25">
      <c r="B39" s="71">
        <v>28</v>
      </c>
      <c r="C39" s="119" t="s">
        <v>233</v>
      </c>
      <c r="D39" s="120"/>
      <c r="E39" s="106" t="s">
        <v>65</v>
      </c>
      <c r="F39" s="106"/>
    </row>
    <row r="40" spans="2:6" x14ac:dyDescent="0.25">
      <c r="B40" s="71">
        <v>29</v>
      </c>
      <c r="C40" s="126" t="s">
        <v>232</v>
      </c>
      <c r="D40" s="126"/>
      <c r="E40" s="106" t="s">
        <v>65</v>
      </c>
      <c r="F40" s="106"/>
    </row>
    <row r="41" spans="2:6" x14ac:dyDescent="0.25">
      <c r="B41" s="71">
        <v>30</v>
      </c>
      <c r="C41" s="126" t="s">
        <v>85</v>
      </c>
      <c r="D41" s="126"/>
      <c r="E41" s="106" t="s">
        <v>65</v>
      </c>
      <c r="F41" s="106"/>
    </row>
    <row r="42" spans="2:6" ht="30" customHeight="1" x14ac:dyDescent="0.25">
      <c r="B42" s="71">
        <v>31</v>
      </c>
      <c r="C42" s="130" t="s">
        <v>246</v>
      </c>
      <c r="D42" s="131"/>
      <c r="E42" s="106" t="s">
        <v>65</v>
      </c>
      <c r="F42" s="106"/>
    </row>
  </sheetData>
  <mergeCells count="70"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C13:D13"/>
    <mergeCell ref="C14:D14"/>
    <mergeCell ref="E12:F12"/>
    <mergeCell ref="E13:F13"/>
    <mergeCell ref="E14:F14"/>
    <mergeCell ref="C15:D15"/>
    <mergeCell ref="E15:F15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22:D22"/>
    <mergeCell ref="E22:F22"/>
    <mergeCell ref="C23:D23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C28:D28"/>
    <mergeCell ref="E28:F28"/>
    <mergeCell ref="C29:D29"/>
    <mergeCell ref="E29:F29"/>
    <mergeCell ref="C30:D30"/>
    <mergeCell ref="E30:F30"/>
    <mergeCell ref="C35:D35"/>
    <mergeCell ref="C34:D34"/>
    <mergeCell ref="C41:D41"/>
    <mergeCell ref="C36:D36"/>
    <mergeCell ref="C37:D37"/>
    <mergeCell ref="C38:D38"/>
    <mergeCell ref="C39:D39"/>
    <mergeCell ref="C40:D40"/>
    <mergeCell ref="C42:D42"/>
    <mergeCell ref="E39:F39"/>
    <mergeCell ref="C31:D31"/>
    <mergeCell ref="E31:F31"/>
    <mergeCell ref="C32:D32"/>
    <mergeCell ref="E32:F32"/>
    <mergeCell ref="C33:D33"/>
    <mergeCell ref="E33:F33"/>
    <mergeCell ref="E37:F37"/>
    <mergeCell ref="E34:F34"/>
    <mergeCell ref="E40:F40"/>
    <mergeCell ref="E35:F35"/>
    <mergeCell ref="E42:F42"/>
    <mergeCell ref="E36:F36"/>
    <mergeCell ref="E41:F41"/>
    <mergeCell ref="E38:F38"/>
  </mergeCells>
  <conditionalFormatting sqref="D5">
    <cfRule type="expression" dxfId="79" priority="13">
      <formula>D5=""</formula>
    </cfRule>
  </conditionalFormatting>
  <conditionalFormatting sqref="E5">
    <cfRule type="expression" dxfId="78" priority="95">
      <formula>E5=""</formula>
    </cfRule>
  </conditionalFormatting>
  <conditionalFormatting sqref="B5">
    <cfRule type="expression" dxfId="77" priority="136">
      <formula>B5=""</formula>
    </cfRule>
  </conditionalFormatting>
  <conditionalFormatting sqref="C5">
    <cfRule type="expression" dxfId="76" priority="147">
      <formula>C5=""</formula>
    </cfRule>
  </conditionalFormatting>
  <conditionalFormatting sqref="D7:I8">
    <cfRule type="expression" dxfId="75" priority="174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7" zoomScale="80" zoomScaleNormal="80" workbookViewId="0">
      <selection activeCell="J45" sqref="J45"/>
    </sheetView>
  </sheetViews>
  <sheetFormatPr baseColWidth="10" defaultRowHeight="15" x14ac:dyDescent="0.25"/>
  <cols>
    <col min="4" max="4" width="34.28515625" customWidth="1"/>
    <col min="5" max="5" width="23.140625" bestFit="1" customWidth="1"/>
    <col min="7" max="7" width="10.7109375" customWidth="1"/>
    <col min="9" max="9" width="15.28515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tr">
        <f>"DETALLE DEL SERVICIO ("&amp;B5&amp;" - "&amp;C5&amp;")"</f>
        <v>DETALLE DEL SERVICIO (6 - IDA)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6</v>
      </c>
      <c r="C5" s="28" t="s">
        <v>57</v>
      </c>
      <c r="D5" s="28" t="str">
        <f>'Operador PA'!E40</f>
        <v>Archipiélago de Chiloé</v>
      </c>
      <c r="E5" s="28" t="str">
        <f>'Operador PA'!G40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12" t="s">
        <v>46</v>
      </c>
      <c r="E7" s="112"/>
      <c r="F7" s="112"/>
      <c r="G7" s="112"/>
      <c r="H7" s="112"/>
      <c r="I7" s="112"/>
    </row>
    <row r="8" spans="2:9" x14ac:dyDescent="0.25">
      <c r="B8" s="104" t="s">
        <v>59</v>
      </c>
      <c r="C8" s="104"/>
      <c r="D8" s="112" t="s">
        <v>47</v>
      </c>
      <c r="E8" s="112"/>
      <c r="F8" s="112"/>
      <c r="G8" s="112"/>
      <c r="H8" s="112"/>
      <c r="I8" s="11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08" t="s">
        <v>60</v>
      </c>
      <c r="C10" s="108"/>
      <c r="D10" s="108"/>
      <c r="E10" s="108"/>
      <c r="F10" s="108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</row>
    <row r="12" spans="2:9" x14ac:dyDescent="0.25">
      <c r="B12" s="35">
        <v>1</v>
      </c>
      <c r="C12" s="126" t="s">
        <v>133</v>
      </c>
      <c r="D12" s="126"/>
      <c r="E12" s="106" t="s">
        <v>65</v>
      </c>
      <c r="F12" s="106"/>
      <c r="G12" s="32"/>
    </row>
    <row r="13" spans="2:9" x14ac:dyDescent="0.25">
      <c r="B13" s="35">
        <v>2</v>
      </c>
      <c r="C13" s="126" t="s">
        <v>53</v>
      </c>
      <c r="D13" s="126"/>
      <c r="E13" s="106" t="s">
        <v>65</v>
      </c>
      <c r="F13" s="106"/>
      <c r="G13" s="32"/>
    </row>
    <row r="14" spans="2:9" x14ac:dyDescent="0.25">
      <c r="B14" s="35">
        <v>3</v>
      </c>
      <c r="C14" s="126" t="s">
        <v>134</v>
      </c>
      <c r="D14" s="126"/>
      <c r="E14" s="106" t="s">
        <v>65</v>
      </c>
      <c r="F14" s="106"/>
      <c r="G14" s="32"/>
    </row>
    <row r="15" spans="2:9" x14ac:dyDescent="0.25">
      <c r="B15" s="35">
        <v>4</v>
      </c>
      <c r="C15" s="126" t="s">
        <v>69</v>
      </c>
      <c r="D15" s="126"/>
      <c r="E15" s="106" t="s">
        <v>65</v>
      </c>
      <c r="F15" s="106"/>
      <c r="G15" s="32"/>
    </row>
    <row r="16" spans="2:9" x14ac:dyDescent="0.25">
      <c r="B16" s="35">
        <v>5</v>
      </c>
      <c r="C16" s="126" t="s">
        <v>101</v>
      </c>
      <c r="D16" s="126"/>
      <c r="E16" s="106" t="s">
        <v>65</v>
      </c>
      <c r="F16" s="106"/>
      <c r="G16" s="32"/>
    </row>
    <row r="17" spans="2:7" x14ac:dyDescent="0.25">
      <c r="B17" s="35">
        <v>6</v>
      </c>
      <c r="C17" s="126" t="s">
        <v>135</v>
      </c>
      <c r="D17" s="126"/>
      <c r="E17" s="106" t="s">
        <v>65</v>
      </c>
      <c r="F17" s="106"/>
      <c r="G17" s="32"/>
    </row>
    <row r="18" spans="2:7" x14ac:dyDescent="0.25">
      <c r="B18" s="35">
        <v>7</v>
      </c>
      <c r="C18" s="134" t="s">
        <v>136</v>
      </c>
      <c r="D18" s="135"/>
      <c r="E18" s="106" t="s">
        <v>65</v>
      </c>
      <c r="F18" s="106"/>
    </row>
    <row r="19" spans="2:7" x14ac:dyDescent="0.25">
      <c r="B19" s="35">
        <v>8</v>
      </c>
      <c r="C19" s="134" t="s">
        <v>137</v>
      </c>
      <c r="D19" s="135"/>
      <c r="E19" s="106" t="s">
        <v>65</v>
      </c>
      <c r="F19" s="106"/>
    </row>
    <row r="20" spans="2:7" x14ac:dyDescent="0.25">
      <c r="B20" s="35">
        <v>9</v>
      </c>
      <c r="C20" s="134" t="s">
        <v>138</v>
      </c>
      <c r="D20" s="135"/>
      <c r="E20" s="106" t="s">
        <v>65</v>
      </c>
      <c r="F20" s="106"/>
    </row>
    <row r="21" spans="2:7" x14ac:dyDescent="0.25">
      <c r="B21" s="35">
        <v>10</v>
      </c>
      <c r="C21" s="134" t="s">
        <v>92</v>
      </c>
      <c r="D21" s="135"/>
      <c r="E21" s="106" t="s">
        <v>65</v>
      </c>
      <c r="F21" s="106"/>
    </row>
    <row r="22" spans="2:7" x14ac:dyDescent="0.25">
      <c r="B22" s="35">
        <v>11</v>
      </c>
      <c r="C22" s="137" t="s">
        <v>139</v>
      </c>
      <c r="D22" s="137"/>
      <c r="E22" s="106" t="s">
        <v>65</v>
      </c>
      <c r="F22" s="106"/>
    </row>
    <row r="23" spans="2:7" x14ac:dyDescent="0.25">
      <c r="B23" s="35">
        <v>12</v>
      </c>
      <c r="C23" s="137" t="s">
        <v>67</v>
      </c>
      <c r="D23" s="137"/>
      <c r="E23" s="106" t="s">
        <v>65</v>
      </c>
      <c r="F23" s="106"/>
    </row>
    <row r="24" spans="2:7" x14ac:dyDescent="0.25">
      <c r="B24" s="35">
        <v>13</v>
      </c>
      <c r="C24" s="137" t="s">
        <v>73</v>
      </c>
      <c r="D24" s="137"/>
      <c r="E24" s="106" t="s">
        <v>65</v>
      </c>
      <c r="F24" s="106"/>
    </row>
    <row r="25" spans="2:7" x14ac:dyDescent="0.25">
      <c r="B25" s="35">
        <v>14</v>
      </c>
      <c r="C25" s="136" t="s">
        <v>74</v>
      </c>
      <c r="D25" s="136"/>
      <c r="E25" s="106" t="s">
        <v>65</v>
      </c>
      <c r="F25" s="106"/>
    </row>
    <row r="26" spans="2:7" x14ac:dyDescent="0.25">
      <c r="B26" s="35">
        <v>15</v>
      </c>
      <c r="C26" s="136" t="s">
        <v>140</v>
      </c>
      <c r="D26" s="136"/>
      <c r="E26" s="106" t="s">
        <v>65</v>
      </c>
      <c r="F26" s="106"/>
    </row>
    <row r="27" spans="2:7" x14ac:dyDescent="0.25">
      <c r="B27" s="35">
        <v>16</v>
      </c>
      <c r="C27" s="136" t="s">
        <v>76</v>
      </c>
      <c r="D27" s="136"/>
      <c r="E27" s="106" t="s">
        <v>65</v>
      </c>
      <c r="F27" s="106"/>
    </row>
    <row r="28" spans="2:7" x14ac:dyDescent="0.25">
      <c r="B28" s="35">
        <v>17</v>
      </c>
      <c r="C28" s="136" t="s">
        <v>77</v>
      </c>
      <c r="D28" s="136"/>
      <c r="E28" s="106" t="s">
        <v>65</v>
      </c>
      <c r="F28" s="106"/>
    </row>
    <row r="29" spans="2:7" x14ac:dyDescent="0.25">
      <c r="B29" s="35">
        <v>18</v>
      </c>
      <c r="C29" s="136" t="s">
        <v>78</v>
      </c>
      <c r="D29" s="136"/>
      <c r="E29" s="106" t="s">
        <v>65</v>
      </c>
      <c r="F29" s="106"/>
    </row>
    <row r="30" spans="2:7" x14ac:dyDescent="0.25">
      <c r="B30" s="35">
        <v>19</v>
      </c>
      <c r="C30" s="136" t="s">
        <v>79</v>
      </c>
      <c r="D30" s="136"/>
      <c r="E30" s="106" t="s">
        <v>65</v>
      </c>
      <c r="F30" s="106"/>
    </row>
    <row r="31" spans="2:7" x14ac:dyDescent="0.25">
      <c r="B31" s="35">
        <v>20</v>
      </c>
      <c r="C31" s="136" t="s">
        <v>92</v>
      </c>
      <c r="D31" s="136"/>
      <c r="E31" s="106" t="s">
        <v>65</v>
      </c>
      <c r="F31" s="106"/>
    </row>
    <row r="32" spans="2:7" x14ac:dyDescent="0.25">
      <c r="B32" s="35">
        <v>21</v>
      </c>
      <c r="C32" s="136" t="s">
        <v>117</v>
      </c>
      <c r="D32" s="136"/>
      <c r="E32" s="106" t="s">
        <v>65</v>
      </c>
      <c r="F32" s="106"/>
    </row>
    <row r="33" spans="2:6" x14ac:dyDescent="0.25">
      <c r="B33" s="35">
        <v>22</v>
      </c>
      <c r="C33" s="136" t="s">
        <v>83</v>
      </c>
      <c r="D33" s="136"/>
      <c r="E33" s="106" t="s">
        <v>65</v>
      </c>
      <c r="F33" s="106"/>
    </row>
    <row r="34" spans="2:6" x14ac:dyDescent="0.25">
      <c r="B34" s="35">
        <v>23</v>
      </c>
      <c r="C34" s="136" t="s">
        <v>141</v>
      </c>
      <c r="D34" s="136"/>
      <c r="E34" s="106" t="s">
        <v>65</v>
      </c>
      <c r="F34" s="106"/>
    </row>
    <row r="35" spans="2:6" x14ac:dyDescent="0.25">
      <c r="B35" s="35">
        <v>24</v>
      </c>
      <c r="C35" s="136" t="s">
        <v>142</v>
      </c>
      <c r="D35" s="136"/>
      <c r="E35" s="106" t="s">
        <v>65</v>
      </c>
      <c r="F35" s="106"/>
    </row>
    <row r="36" spans="2:6" x14ac:dyDescent="0.25">
      <c r="B36" s="35">
        <v>25</v>
      </c>
      <c r="C36" s="136" t="s">
        <v>143</v>
      </c>
      <c r="D36" s="136"/>
      <c r="E36" s="106" t="s">
        <v>65</v>
      </c>
      <c r="F36" s="106"/>
    </row>
    <row r="37" spans="2:6" x14ac:dyDescent="0.25">
      <c r="B37" s="35">
        <v>26</v>
      </c>
      <c r="C37" s="136" t="s">
        <v>83</v>
      </c>
      <c r="D37" s="136"/>
      <c r="E37" s="106" t="s">
        <v>65</v>
      </c>
      <c r="F37" s="106"/>
    </row>
    <row r="38" spans="2:6" x14ac:dyDescent="0.25">
      <c r="B38" s="35">
        <v>27</v>
      </c>
      <c r="C38" s="136" t="s">
        <v>54</v>
      </c>
      <c r="D38" s="136"/>
      <c r="E38" s="106" t="s">
        <v>65</v>
      </c>
      <c r="F38" s="106"/>
    </row>
    <row r="39" spans="2:6" x14ac:dyDescent="0.25">
      <c r="B39" s="35">
        <v>28</v>
      </c>
      <c r="C39" s="136" t="s">
        <v>47</v>
      </c>
      <c r="D39" s="136"/>
      <c r="E39" s="106" t="s">
        <v>65</v>
      </c>
      <c r="F39" s="106"/>
    </row>
  </sheetData>
  <mergeCells count="64">
    <mergeCell ref="C21:D21"/>
    <mergeCell ref="E21:F21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  <mergeCell ref="C33:D33"/>
    <mergeCell ref="C25:D25"/>
    <mergeCell ref="C24:D24"/>
    <mergeCell ref="C23:D23"/>
    <mergeCell ref="C29:D29"/>
    <mergeCell ref="C28:D28"/>
    <mergeCell ref="C27:D27"/>
    <mergeCell ref="C26:D26"/>
    <mergeCell ref="C18:D18"/>
    <mergeCell ref="E18:F18"/>
    <mergeCell ref="C19:D19"/>
    <mergeCell ref="E19:F19"/>
    <mergeCell ref="C20:D20"/>
    <mergeCell ref="E20:F20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6:D16"/>
    <mergeCell ref="E16:F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</mergeCells>
  <conditionalFormatting sqref="E5">
    <cfRule type="expression" dxfId="74" priority="5">
      <formula>E5=""</formula>
    </cfRule>
  </conditionalFormatting>
  <conditionalFormatting sqref="D5">
    <cfRule type="expression" dxfId="73" priority="93">
      <formula>D5=""</formula>
    </cfRule>
  </conditionalFormatting>
  <conditionalFormatting sqref="B5">
    <cfRule type="expression" dxfId="72" priority="114">
      <formula>B5=""</formula>
    </cfRule>
  </conditionalFormatting>
  <conditionalFormatting sqref="C5">
    <cfRule type="expression" dxfId="71" priority="131">
      <formula>C5=""</formula>
    </cfRule>
  </conditionalFormatting>
  <conditionalFormatting sqref="D7:I8">
    <cfRule type="expression" dxfId="70" priority="159">
      <formula>D7=""</formula>
    </cfRule>
  </conditionalFormatting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I37"/>
  <sheetViews>
    <sheetView topLeftCell="A13" zoomScale="90" zoomScaleNormal="90" workbookViewId="0">
      <selection activeCell="B22" sqref="B22:B35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tr">
        <f>"DETALLE DEL SERVICIO ("&amp;B5&amp;" - "&amp;C5&amp;")"</f>
        <v>DETALLE DEL SERVICIO (6 - REGRESO)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6</v>
      </c>
      <c r="C5" s="28" t="s">
        <v>87</v>
      </c>
      <c r="D5" s="28" t="str">
        <f>'Operador PA'!E41</f>
        <v>Hospital Regional</v>
      </c>
      <c r="E5" s="28" t="str">
        <f>'Operador PA'!G41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12" t="s">
        <v>47</v>
      </c>
      <c r="E7" s="112"/>
      <c r="F7" s="112"/>
      <c r="G7" s="112"/>
      <c r="H7" s="112"/>
      <c r="I7" s="112"/>
    </row>
    <row r="8" spans="2:9" x14ac:dyDescent="0.25">
      <c r="B8" s="104" t="s">
        <v>59</v>
      </c>
      <c r="C8" s="104"/>
      <c r="D8" s="112" t="s">
        <v>46</v>
      </c>
      <c r="E8" s="112"/>
      <c r="F8" s="112"/>
      <c r="G8" s="112"/>
      <c r="H8" s="112"/>
      <c r="I8" s="11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08" t="s">
        <v>144</v>
      </c>
      <c r="C10" s="108"/>
      <c r="D10" s="108"/>
      <c r="E10" s="108"/>
      <c r="F10" s="108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</row>
    <row r="12" spans="2:9" x14ac:dyDescent="0.25">
      <c r="B12" s="35">
        <v>1</v>
      </c>
      <c r="C12" s="126" t="s">
        <v>90</v>
      </c>
      <c r="D12" s="126"/>
      <c r="E12" s="106" t="s">
        <v>65</v>
      </c>
      <c r="F12" s="106"/>
    </row>
    <row r="13" spans="2:9" x14ac:dyDescent="0.25">
      <c r="B13" s="35">
        <v>2</v>
      </c>
      <c r="C13" s="126" t="s">
        <v>143</v>
      </c>
      <c r="D13" s="126"/>
      <c r="E13" s="106" t="s">
        <v>65</v>
      </c>
      <c r="F13" s="106"/>
      <c r="G13" s="32"/>
    </row>
    <row r="14" spans="2:9" x14ac:dyDescent="0.25">
      <c r="B14" s="35">
        <v>3</v>
      </c>
      <c r="C14" s="126" t="s">
        <v>142</v>
      </c>
      <c r="D14" s="126"/>
      <c r="E14" s="106" t="s">
        <v>65</v>
      </c>
      <c r="F14" s="106"/>
      <c r="G14" s="32"/>
    </row>
    <row r="15" spans="2:9" x14ac:dyDescent="0.25">
      <c r="B15" s="35">
        <v>4</v>
      </c>
      <c r="C15" s="126" t="s">
        <v>141</v>
      </c>
      <c r="D15" s="126"/>
      <c r="E15" s="106" t="s">
        <v>65</v>
      </c>
      <c r="F15" s="106"/>
      <c r="G15" s="32"/>
    </row>
    <row r="16" spans="2:9" x14ac:dyDescent="0.25">
      <c r="B16" s="35">
        <v>5</v>
      </c>
      <c r="C16" s="126" t="s">
        <v>90</v>
      </c>
      <c r="D16" s="126"/>
      <c r="E16" s="106" t="s">
        <v>65</v>
      </c>
      <c r="F16" s="106"/>
      <c r="G16" s="32"/>
    </row>
    <row r="17" spans="2:7" x14ac:dyDescent="0.25">
      <c r="B17" s="35">
        <v>6</v>
      </c>
      <c r="C17" s="138" t="s">
        <v>115</v>
      </c>
      <c r="D17" s="138"/>
      <c r="E17" s="106" t="s">
        <v>65</v>
      </c>
      <c r="F17" s="106"/>
      <c r="G17" s="32"/>
    </row>
    <row r="18" spans="2:7" x14ac:dyDescent="0.25">
      <c r="B18" s="35">
        <v>7</v>
      </c>
      <c r="C18" s="134" t="s">
        <v>92</v>
      </c>
      <c r="D18" s="135"/>
      <c r="E18" s="106" t="s">
        <v>65</v>
      </c>
      <c r="F18" s="106"/>
      <c r="G18" s="32"/>
    </row>
    <row r="19" spans="2:7" x14ac:dyDescent="0.25">
      <c r="B19" s="35">
        <v>8</v>
      </c>
      <c r="C19" s="134" t="s">
        <v>93</v>
      </c>
      <c r="D19" s="135"/>
      <c r="E19" s="106" t="s">
        <v>65</v>
      </c>
      <c r="F19" s="106"/>
    </row>
    <row r="20" spans="2:7" x14ac:dyDescent="0.25">
      <c r="B20" s="35">
        <v>9</v>
      </c>
      <c r="C20" s="134" t="s">
        <v>67</v>
      </c>
      <c r="D20" s="135"/>
      <c r="E20" s="106" t="s">
        <v>65</v>
      </c>
      <c r="F20" s="106"/>
    </row>
    <row r="21" spans="2:7" x14ac:dyDescent="0.25">
      <c r="B21" s="35">
        <v>10</v>
      </c>
      <c r="C21" s="134" t="s">
        <v>94</v>
      </c>
      <c r="D21" s="135"/>
      <c r="E21" s="106" t="s">
        <v>65</v>
      </c>
      <c r="F21" s="106"/>
    </row>
    <row r="22" spans="2:7" x14ac:dyDescent="0.25">
      <c r="B22" s="35">
        <v>11</v>
      </c>
      <c r="C22" s="136" t="s">
        <v>95</v>
      </c>
      <c r="D22" s="136"/>
      <c r="E22" s="106" t="s">
        <v>65</v>
      </c>
      <c r="F22" s="106"/>
    </row>
    <row r="23" spans="2:7" x14ac:dyDescent="0.25">
      <c r="B23" s="35">
        <v>12</v>
      </c>
      <c r="C23" s="136" t="s">
        <v>96</v>
      </c>
      <c r="D23" s="136"/>
      <c r="E23" s="106" t="s">
        <v>65</v>
      </c>
      <c r="F23" s="106"/>
    </row>
    <row r="24" spans="2:7" x14ac:dyDescent="0.25">
      <c r="B24" s="35">
        <v>13</v>
      </c>
      <c r="C24" s="141" t="s">
        <v>97</v>
      </c>
      <c r="D24" s="142"/>
      <c r="E24" s="132" t="s">
        <v>65</v>
      </c>
      <c r="F24" s="133"/>
    </row>
    <row r="25" spans="2:7" x14ac:dyDescent="0.25">
      <c r="B25" s="35">
        <v>14</v>
      </c>
      <c r="C25" s="137" t="s">
        <v>99</v>
      </c>
      <c r="D25" s="137"/>
      <c r="E25" s="106" t="s">
        <v>65</v>
      </c>
      <c r="F25" s="106"/>
    </row>
    <row r="26" spans="2:7" x14ac:dyDescent="0.25">
      <c r="B26" s="35">
        <v>15</v>
      </c>
      <c r="C26" s="136" t="s">
        <v>124</v>
      </c>
      <c r="D26" s="136"/>
      <c r="E26" s="106" t="s">
        <v>65</v>
      </c>
      <c r="F26" s="106"/>
    </row>
    <row r="27" spans="2:7" x14ac:dyDescent="0.25">
      <c r="B27" s="35">
        <v>16</v>
      </c>
      <c r="C27" s="136" t="s">
        <v>145</v>
      </c>
      <c r="D27" s="136"/>
      <c r="E27" s="106" t="s">
        <v>65</v>
      </c>
      <c r="F27" s="106"/>
    </row>
    <row r="28" spans="2:7" x14ac:dyDescent="0.25">
      <c r="B28" s="35">
        <v>17</v>
      </c>
      <c r="C28" s="136" t="s">
        <v>137</v>
      </c>
      <c r="D28" s="136"/>
      <c r="E28" s="106" t="s">
        <v>65</v>
      </c>
      <c r="F28" s="106"/>
    </row>
    <row r="29" spans="2:7" x14ac:dyDescent="0.25">
      <c r="B29" s="35">
        <v>18</v>
      </c>
      <c r="C29" s="136" t="s">
        <v>136</v>
      </c>
      <c r="D29" s="136"/>
      <c r="E29" s="106" t="s">
        <v>65</v>
      </c>
      <c r="F29" s="106"/>
    </row>
    <row r="30" spans="2:7" x14ac:dyDescent="0.25">
      <c r="B30" s="35">
        <v>19</v>
      </c>
      <c r="C30" s="136" t="s">
        <v>135</v>
      </c>
      <c r="D30" s="136"/>
      <c r="E30" s="106" t="s">
        <v>65</v>
      </c>
      <c r="F30" s="106"/>
    </row>
    <row r="31" spans="2:7" x14ac:dyDescent="0.25">
      <c r="B31" s="35">
        <v>20</v>
      </c>
      <c r="C31" s="136" t="s">
        <v>101</v>
      </c>
      <c r="D31" s="136"/>
      <c r="E31" s="106" t="s">
        <v>65</v>
      </c>
      <c r="F31" s="106"/>
    </row>
    <row r="32" spans="2:7" x14ac:dyDescent="0.25">
      <c r="B32" s="35">
        <v>21</v>
      </c>
      <c r="C32" s="136" t="s">
        <v>69</v>
      </c>
      <c r="D32" s="136"/>
      <c r="E32" s="106" t="s">
        <v>65</v>
      </c>
      <c r="F32" s="106"/>
    </row>
    <row r="33" spans="2:6" x14ac:dyDescent="0.25">
      <c r="B33" s="35">
        <v>22</v>
      </c>
      <c r="C33" s="136" t="s">
        <v>134</v>
      </c>
      <c r="D33" s="136"/>
      <c r="E33" s="106" t="s">
        <v>65</v>
      </c>
      <c r="F33" s="106"/>
    </row>
    <row r="34" spans="2:6" x14ac:dyDescent="0.25">
      <c r="B34" s="35">
        <v>23</v>
      </c>
      <c r="C34" s="137" t="s">
        <v>53</v>
      </c>
      <c r="D34" s="137"/>
      <c r="E34" s="106" t="s">
        <v>65</v>
      </c>
      <c r="F34" s="106"/>
    </row>
    <row r="35" spans="2:6" x14ac:dyDescent="0.25">
      <c r="B35" s="35">
        <v>24</v>
      </c>
      <c r="C35" s="137" t="s">
        <v>146</v>
      </c>
      <c r="D35" s="137"/>
      <c r="E35" s="125" t="s">
        <v>65</v>
      </c>
      <c r="F35" s="125"/>
    </row>
    <row r="36" spans="2:6" x14ac:dyDescent="0.25">
      <c r="B36" s="36"/>
      <c r="C36" s="140"/>
      <c r="D36" s="140"/>
      <c r="E36" s="139"/>
      <c r="F36" s="139"/>
    </row>
    <row r="37" spans="2:6" x14ac:dyDescent="0.25">
      <c r="B37" s="36"/>
      <c r="C37" s="140"/>
      <c r="D37" s="140"/>
      <c r="E37" s="139"/>
      <c r="F37" s="139"/>
    </row>
  </sheetData>
  <mergeCells count="60">
    <mergeCell ref="C24:D24"/>
    <mergeCell ref="E24:F24"/>
    <mergeCell ref="C23:D23"/>
    <mergeCell ref="E27:F27"/>
    <mergeCell ref="C27:D27"/>
    <mergeCell ref="E26:F26"/>
    <mergeCell ref="C26:D26"/>
    <mergeCell ref="C25:D25"/>
    <mergeCell ref="E25:F25"/>
    <mergeCell ref="E28:F28"/>
    <mergeCell ref="C28:D28"/>
    <mergeCell ref="E32:F32"/>
    <mergeCell ref="C32:D32"/>
    <mergeCell ref="E31:F31"/>
    <mergeCell ref="C31:D31"/>
    <mergeCell ref="E30:F30"/>
    <mergeCell ref="C30:D30"/>
    <mergeCell ref="E29:F29"/>
    <mergeCell ref="C29:D29"/>
    <mergeCell ref="E34:F34"/>
    <mergeCell ref="C34:D34"/>
    <mergeCell ref="E33:F33"/>
    <mergeCell ref="C33:D33"/>
    <mergeCell ref="E37:F37"/>
    <mergeCell ref="C37:D37"/>
    <mergeCell ref="E36:F36"/>
    <mergeCell ref="C36:D36"/>
    <mergeCell ref="E35:F35"/>
    <mergeCell ref="C35:D35"/>
    <mergeCell ref="B10:F10"/>
    <mergeCell ref="C11:D11"/>
    <mergeCell ref="E11:F11"/>
    <mergeCell ref="C13:D13"/>
    <mergeCell ref="E13:F13"/>
    <mergeCell ref="B2:I2"/>
    <mergeCell ref="B7:C7"/>
    <mergeCell ref="D7:I7"/>
    <mergeCell ref="B8:C8"/>
    <mergeCell ref="D8:I8"/>
    <mergeCell ref="E23:F23"/>
    <mergeCell ref="C14:D14"/>
    <mergeCell ref="E14:F14"/>
    <mergeCell ref="C15:D15"/>
    <mergeCell ref="C19:D19"/>
    <mergeCell ref="E19:F19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E15:F15"/>
    <mergeCell ref="C16:D16"/>
    <mergeCell ref="C12:D12"/>
    <mergeCell ref="E12:F12"/>
    <mergeCell ref="C22:D22"/>
    <mergeCell ref="E22:F22"/>
  </mergeCells>
  <conditionalFormatting sqref="E5">
    <cfRule type="expression" dxfId="69" priority="18">
      <formula>E5=""</formula>
    </cfRule>
  </conditionalFormatting>
  <conditionalFormatting sqref="D5">
    <cfRule type="expression" dxfId="68" priority="56">
      <formula>D5=""</formula>
    </cfRule>
  </conditionalFormatting>
  <conditionalFormatting sqref="B5">
    <cfRule type="expression" dxfId="67" priority="102">
      <formula>B5=""</formula>
    </cfRule>
  </conditionalFormatting>
  <conditionalFormatting sqref="C5">
    <cfRule type="expression" dxfId="66" priority="128">
      <formula>C5=""</formula>
    </cfRule>
  </conditionalFormatting>
  <conditionalFormatting sqref="D7:I8">
    <cfRule type="expression" dxfId="65" priority="165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zoomScale="80" zoomScaleNormal="80" workbookViewId="0">
      <selection activeCell="H38" sqref="H38"/>
    </sheetView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tr">
        <f>"DETALLE DEL SERVICIO ("&amp;B5&amp;" - "&amp;C5&amp;")"</f>
        <v>DETALLE DEL SERVICIO (6V - IDA)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52</v>
      </c>
      <c r="C5" s="28" t="s">
        <v>57</v>
      </c>
      <c r="D5" s="28" t="str">
        <f>'Operador PA'!E42</f>
        <v>Archipiélago de Chiloé</v>
      </c>
      <c r="E5" s="28" t="str">
        <f>'Operador PA'!G42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12" t="s">
        <v>46</v>
      </c>
      <c r="E7" s="112"/>
      <c r="F7" s="112"/>
      <c r="G7" s="112"/>
      <c r="H7" s="112"/>
      <c r="I7" s="112"/>
    </row>
    <row r="8" spans="2:9" x14ac:dyDescent="0.25">
      <c r="B8" s="104" t="s">
        <v>59</v>
      </c>
      <c r="C8" s="104"/>
      <c r="D8" s="112" t="s">
        <v>47</v>
      </c>
      <c r="E8" s="112"/>
      <c r="F8" s="112"/>
      <c r="G8" s="112"/>
      <c r="H8" s="112"/>
      <c r="I8" s="11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08" t="s">
        <v>60</v>
      </c>
      <c r="C10" s="108"/>
      <c r="D10" s="108"/>
      <c r="E10" s="108"/>
      <c r="F10" s="108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</row>
    <row r="12" spans="2:9" x14ac:dyDescent="0.25">
      <c r="B12" s="35">
        <v>1</v>
      </c>
      <c r="C12" s="126" t="s">
        <v>133</v>
      </c>
      <c r="D12" s="126"/>
      <c r="E12" s="106" t="s">
        <v>65</v>
      </c>
      <c r="F12" s="106"/>
      <c r="G12" s="32"/>
    </row>
    <row r="13" spans="2:9" x14ac:dyDescent="0.25">
      <c r="B13" s="35">
        <v>2</v>
      </c>
      <c r="C13" s="126" t="s">
        <v>53</v>
      </c>
      <c r="D13" s="126"/>
      <c r="E13" s="106" t="s">
        <v>65</v>
      </c>
      <c r="F13" s="106"/>
      <c r="G13" s="32"/>
    </row>
    <row r="14" spans="2:9" x14ac:dyDescent="0.25">
      <c r="B14" s="35">
        <v>3</v>
      </c>
      <c r="C14" s="126" t="s">
        <v>134</v>
      </c>
      <c r="D14" s="126"/>
      <c r="E14" s="106" t="s">
        <v>65</v>
      </c>
      <c r="F14" s="106"/>
      <c r="G14" s="32"/>
    </row>
    <row r="15" spans="2:9" x14ac:dyDescent="0.25">
      <c r="B15" s="35">
        <v>4</v>
      </c>
      <c r="C15" s="126" t="s">
        <v>69</v>
      </c>
      <c r="D15" s="126"/>
      <c r="E15" s="106" t="s">
        <v>65</v>
      </c>
      <c r="F15" s="106"/>
      <c r="G15" s="32"/>
    </row>
    <row r="16" spans="2:9" x14ac:dyDescent="0.25">
      <c r="B16" s="35">
        <v>5</v>
      </c>
      <c r="C16" s="126" t="s">
        <v>101</v>
      </c>
      <c r="D16" s="126"/>
      <c r="E16" s="106" t="s">
        <v>65</v>
      </c>
      <c r="F16" s="106"/>
      <c r="G16" s="32"/>
    </row>
    <row r="17" spans="2:7" x14ac:dyDescent="0.25">
      <c r="B17" s="35">
        <v>6</v>
      </c>
      <c r="C17" s="126" t="s">
        <v>135</v>
      </c>
      <c r="D17" s="126"/>
      <c r="E17" s="106" t="s">
        <v>65</v>
      </c>
      <c r="F17" s="106"/>
      <c r="G17" s="32"/>
    </row>
    <row r="18" spans="2:7" x14ac:dyDescent="0.25">
      <c r="B18" s="35">
        <v>7</v>
      </c>
      <c r="C18" s="134" t="s">
        <v>136</v>
      </c>
      <c r="D18" s="135"/>
      <c r="E18" s="106" t="s">
        <v>65</v>
      </c>
      <c r="F18" s="106"/>
    </row>
    <row r="19" spans="2:7" x14ac:dyDescent="0.25">
      <c r="B19" s="35">
        <v>8</v>
      </c>
      <c r="C19" s="134" t="s">
        <v>137</v>
      </c>
      <c r="D19" s="135"/>
      <c r="E19" s="106" t="s">
        <v>65</v>
      </c>
      <c r="F19" s="106"/>
    </row>
    <row r="20" spans="2:7" x14ac:dyDescent="0.25">
      <c r="B20" s="35">
        <v>9</v>
      </c>
      <c r="C20" s="134" t="s">
        <v>147</v>
      </c>
      <c r="D20" s="135"/>
      <c r="E20" s="106" t="s">
        <v>65</v>
      </c>
      <c r="F20" s="106"/>
    </row>
    <row r="21" spans="2:7" x14ac:dyDescent="0.25">
      <c r="B21" s="35">
        <v>10</v>
      </c>
      <c r="C21" s="137" t="s">
        <v>67</v>
      </c>
      <c r="D21" s="137"/>
      <c r="E21" s="106" t="s">
        <v>65</v>
      </c>
      <c r="F21" s="106"/>
    </row>
    <row r="22" spans="2:7" x14ac:dyDescent="0.25">
      <c r="B22" s="35">
        <v>11</v>
      </c>
      <c r="C22" s="137" t="s">
        <v>148</v>
      </c>
      <c r="D22" s="137"/>
      <c r="E22" s="106" t="s">
        <v>65</v>
      </c>
      <c r="F22" s="106"/>
    </row>
    <row r="23" spans="2:7" x14ac:dyDescent="0.25">
      <c r="B23" s="35">
        <v>12</v>
      </c>
      <c r="C23" s="137" t="s">
        <v>149</v>
      </c>
      <c r="D23" s="137"/>
      <c r="E23" s="106" t="s">
        <v>65</v>
      </c>
      <c r="F23" s="106"/>
    </row>
    <row r="24" spans="2:7" x14ac:dyDescent="0.25">
      <c r="B24" s="35">
        <v>13</v>
      </c>
      <c r="C24" s="137" t="s">
        <v>150</v>
      </c>
      <c r="D24" s="137"/>
      <c r="E24" s="106" t="s">
        <v>65</v>
      </c>
      <c r="F24" s="106"/>
    </row>
    <row r="25" spans="2:7" x14ac:dyDescent="0.25">
      <c r="B25" s="35">
        <v>14</v>
      </c>
      <c r="C25" s="137" t="s">
        <v>116</v>
      </c>
      <c r="D25" s="137"/>
      <c r="E25" s="143" t="s">
        <v>65</v>
      </c>
      <c r="F25" s="106"/>
    </row>
    <row r="26" spans="2:7" x14ac:dyDescent="0.25">
      <c r="B26" s="35">
        <v>15</v>
      </c>
      <c r="C26" s="137" t="s">
        <v>125</v>
      </c>
      <c r="D26" s="137"/>
      <c r="E26" s="106" t="s">
        <v>65</v>
      </c>
      <c r="F26" s="106"/>
    </row>
    <row r="27" spans="2:7" x14ac:dyDescent="0.25">
      <c r="B27" s="35">
        <v>16</v>
      </c>
      <c r="C27" s="136" t="s">
        <v>74</v>
      </c>
      <c r="D27" s="136"/>
      <c r="E27" s="106" t="s">
        <v>65</v>
      </c>
      <c r="F27" s="106"/>
    </row>
    <row r="28" spans="2:7" x14ac:dyDescent="0.25">
      <c r="B28" s="35">
        <v>17</v>
      </c>
      <c r="C28" s="136" t="s">
        <v>75</v>
      </c>
      <c r="D28" s="136"/>
      <c r="E28" s="106" t="s">
        <v>65</v>
      </c>
      <c r="F28" s="106"/>
    </row>
    <row r="29" spans="2:7" x14ac:dyDescent="0.25">
      <c r="B29" s="35">
        <v>18</v>
      </c>
      <c r="C29" s="136" t="s">
        <v>76</v>
      </c>
      <c r="D29" s="136"/>
      <c r="E29" s="106" t="s">
        <v>65</v>
      </c>
      <c r="F29" s="106"/>
    </row>
    <row r="30" spans="2:7" x14ac:dyDescent="0.25">
      <c r="B30" s="35">
        <v>19</v>
      </c>
      <c r="C30" s="136" t="s">
        <v>77</v>
      </c>
      <c r="D30" s="136"/>
      <c r="E30" s="106" t="s">
        <v>65</v>
      </c>
      <c r="F30" s="106"/>
    </row>
    <row r="31" spans="2:7" x14ac:dyDescent="0.25">
      <c r="B31" s="35">
        <v>20</v>
      </c>
      <c r="C31" s="136" t="s">
        <v>151</v>
      </c>
      <c r="D31" s="136"/>
      <c r="E31" s="106" t="s">
        <v>65</v>
      </c>
      <c r="F31" s="106"/>
    </row>
    <row r="32" spans="2:7" x14ac:dyDescent="0.25">
      <c r="B32" s="35">
        <v>21</v>
      </c>
      <c r="C32" s="136" t="s">
        <v>79</v>
      </c>
      <c r="D32" s="136"/>
      <c r="E32" s="106" t="s">
        <v>65</v>
      </c>
      <c r="F32" s="106"/>
    </row>
    <row r="33" spans="2:6" x14ac:dyDescent="0.25">
      <c r="B33" s="35">
        <v>22</v>
      </c>
      <c r="C33" s="136" t="s">
        <v>92</v>
      </c>
      <c r="D33" s="136"/>
      <c r="E33" s="106" t="s">
        <v>65</v>
      </c>
      <c r="F33" s="106"/>
    </row>
    <row r="34" spans="2:6" x14ac:dyDescent="0.25">
      <c r="B34" s="35">
        <v>23</v>
      </c>
      <c r="C34" s="136" t="s">
        <v>117</v>
      </c>
      <c r="D34" s="136"/>
      <c r="E34" s="106" t="s">
        <v>65</v>
      </c>
      <c r="F34" s="106"/>
    </row>
    <row r="35" spans="2:6" x14ac:dyDescent="0.25">
      <c r="B35" s="35">
        <v>24</v>
      </c>
      <c r="C35" s="136" t="s">
        <v>152</v>
      </c>
      <c r="D35" s="136"/>
      <c r="E35" s="106" t="s">
        <v>65</v>
      </c>
      <c r="F35" s="106"/>
    </row>
    <row r="36" spans="2:6" x14ac:dyDescent="0.25">
      <c r="B36" s="35">
        <v>25</v>
      </c>
      <c r="C36" s="136" t="s">
        <v>141</v>
      </c>
      <c r="D36" s="136"/>
      <c r="E36" s="106" t="s">
        <v>65</v>
      </c>
      <c r="F36" s="106"/>
    </row>
    <row r="37" spans="2:6" x14ac:dyDescent="0.25">
      <c r="B37" s="35">
        <v>26</v>
      </c>
      <c r="C37" s="136" t="s">
        <v>142</v>
      </c>
      <c r="D37" s="136"/>
      <c r="E37" s="106" t="s">
        <v>65</v>
      </c>
      <c r="F37" s="106"/>
    </row>
    <row r="38" spans="2:6" x14ac:dyDescent="0.25">
      <c r="B38" s="35">
        <v>27</v>
      </c>
      <c r="C38" s="136" t="s">
        <v>143</v>
      </c>
      <c r="D38" s="136"/>
      <c r="E38" s="106" t="s">
        <v>65</v>
      </c>
      <c r="F38" s="106"/>
    </row>
    <row r="39" spans="2:6" x14ac:dyDescent="0.25">
      <c r="B39" s="35">
        <v>28</v>
      </c>
      <c r="C39" s="136" t="s">
        <v>153</v>
      </c>
      <c r="D39" s="136"/>
      <c r="E39" s="106" t="s">
        <v>65</v>
      </c>
      <c r="F39" s="106"/>
    </row>
    <row r="40" spans="2:6" x14ac:dyDescent="0.25">
      <c r="B40" s="35">
        <v>29</v>
      </c>
      <c r="C40" s="136" t="s">
        <v>54</v>
      </c>
      <c r="D40" s="136"/>
      <c r="E40" s="106" t="s">
        <v>65</v>
      </c>
      <c r="F40" s="106"/>
    </row>
    <row r="41" spans="2:6" x14ac:dyDescent="0.25">
      <c r="B41" s="35">
        <v>30</v>
      </c>
      <c r="C41" s="136" t="s">
        <v>47</v>
      </c>
      <c r="D41" s="136"/>
      <c r="E41" s="106" t="s">
        <v>65</v>
      </c>
      <c r="F41" s="106"/>
    </row>
  </sheetData>
  <mergeCells count="68"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41:D41"/>
    <mergeCell ref="E41:F41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27:D27"/>
    <mergeCell ref="E27:F27"/>
    <mergeCell ref="C28:D28"/>
    <mergeCell ref="E28:F28"/>
    <mergeCell ref="C29:D29"/>
    <mergeCell ref="E29:F29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18:D18"/>
    <mergeCell ref="E18:F18"/>
    <mergeCell ref="C19:D19"/>
    <mergeCell ref="E19:F19"/>
    <mergeCell ref="C20:D20"/>
    <mergeCell ref="E20:F20"/>
    <mergeCell ref="C16:D16"/>
    <mergeCell ref="E16:F16"/>
    <mergeCell ref="C17:D17"/>
    <mergeCell ref="E17:F17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64" priority="31">
      <formula>E5=""</formula>
    </cfRule>
  </conditionalFormatting>
  <conditionalFormatting sqref="D5">
    <cfRule type="expression" dxfId="63" priority="61">
      <formula>D5=""</formula>
    </cfRule>
  </conditionalFormatting>
  <conditionalFormatting sqref="C5">
    <cfRule type="expression" dxfId="62" priority="115">
      <formula>C5=""</formula>
    </cfRule>
  </conditionalFormatting>
  <conditionalFormatting sqref="B5">
    <cfRule type="expression" dxfId="61" priority="129">
      <formula>B5=""</formula>
    </cfRule>
  </conditionalFormatting>
  <conditionalFormatting sqref="D7:I8">
    <cfRule type="expression" dxfId="60" priority="162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I39"/>
  <sheetViews>
    <sheetView topLeftCell="A10" zoomScale="85" zoomScaleNormal="85" workbookViewId="0">
      <selection activeCell="B12" sqref="B12:B37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tr">
        <f>"DETALLE DEL SERVICIO ("&amp;B5&amp;" - "&amp;C5&amp;")"</f>
        <v>DETALLE DEL SERVICIO (6V - REGRESO)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52</v>
      </c>
      <c r="C5" s="28" t="s">
        <v>87</v>
      </c>
      <c r="D5" s="28" t="str">
        <f>'Operador PA'!E43</f>
        <v>Hospital Regional</v>
      </c>
      <c r="E5" s="28" t="str">
        <f>'Operador PA'!G43</f>
        <v>Huillinco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12" t="s">
        <v>47</v>
      </c>
      <c r="E7" s="112"/>
      <c r="F7" s="112"/>
      <c r="G7" s="112"/>
      <c r="H7" s="112"/>
      <c r="I7" s="112"/>
    </row>
    <row r="8" spans="2:9" x14ac:dyDescent="0.25">
      <c r="B8" s="104" t="s">
        <v>59</v>
      </c>
      <c r="C8" s="104"/>
      <c r="D8" s="112" t="s">
        <v>46</v>
      </c>
      <c r="E8" s="112"/>
      <c r="F8" s="112"/>
      <c r="G8" s="112"/>
      <c r="H8" s="112"/>
      <c r="I8" s="11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08" t="s">
        <v>144</v>
      </c>
      <c r="C10" s="108"/>
      <c r="D10" s="108"/>
      <c r="E10" s="108"/>
      <c r="F10" s="108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</row>
    <row r="12" spans="2:9" x14ac:dyDescent="0.25">
      <c r="B12" s="35">
        <v>1</v>
      </c>
      <c r="C12" s="137" t="s">
        <v>90</v>
      </c>
      <c r="D12" s="126"/>
      <c r="E12" s="106" t="s">
        <v>65</v>
      </c>
      <c r="F12" s="106"/>
    </row>
    <row r="13" spans="2:9" x14ac:dyDescent="0.25">
      <c r="B13" s="35">
        <v>2</v>
      </c>
      <c r="C13" s="126" t="s">
        <v>143</v>
      </c>
      <c r="D13" s="126"/>
      <c r="E13" s="106" t="s">
        <v>65</v>
      </c>
      <c r="F13" s="106"/>
      <c r="G13" s="32"/>
    </row>
    <row r="14" spans="2:9" x14ac:dyDescent="0.25">
      <c r="B14" s="35">
        <v>3</v>
      </c>
      <c r="C14" s="126" t="s">
        <v>142</v>
      </c>
      <c r="D14" s="126"/>
      <c r="E14" s="106" t="s">
        <v>65</v>
      </c>
      <c r="F14" s="106"/>
      <c r="G14" s="32"/>
    </row>
    <row r="15" spans="2:9" x14ac:dyDescent="0.25">
      <c r="B15" s="35">
        <v>4</v>
      </c>
      <c r="C15" s="126" t="s">
        <v>141</v>
      </c>
      <c r="D15" s="126"/>
      <c r="E15" s="106" t="s">
        <v>65</v>
      </c>
      <c r="F15" s="106"/>
      <c r="G15" s="32"/>
    </row>
    <row r="16" spans="2:9" x14ac:dyDescent="0.25">
      <c r="B16" s="35">
        <v>5</v>
      </c>
      <c r="C16" s="137" t="s">
        <v>90</v>
      </c>
      <c r="D16" s="126"/>
      <c r="E16" s="106" t="s">
        <v>65</v>
      </c>
      <c r="F16" s="106"/>
      <c r="G16" s="32"/>
    </row>
    <row r="17" spans="2:7" x14ac:dyDescent="0.25">
      <c r="B17" s="35">
        <v>6</v>
      </c>
      <c r="C17" s="138" t="s">
        <v>115</v>
      </c>
      <c r="D17" s="138"/>
      <c r="E17" s="106" t="s">
        <v>65</v>
      </c>
      <c r="F17" s="106"/>
      <c r="G17" s="32"/>
    </row>
    <row r="18" spans="2:7" x14ac:dyDescent="0.25">
      <c r="B18" s="35">
        <v>7</v>
      </c>
      <c r="C18" s="134" t="s">
        <v>92</v>
      </c>
      <c r="D18" s="135"/>
      <c r="E18" s="106" t="s">
        <v>65</v>
      </c>
      <c r="F18" s="106"/>
      <c r="G18" s="32"/>
    </row>
    <row r="19" spans="2:7" x14ac:dyDescent="0.25">
      <c r="B19" s="35">
        <v>8</v>
      </c>
      <c r="C19" s="134" t="s">
        <v>93</v>
      </c>
      <c r="D19" s="135"/>
      <c r="E19" s="106" t="s">
        <v>65</v>
      </c>
      <c r="F19" s="106"/>
    </row>
    <row r="20" spans="2:7" x14ac:dyDescent="0.25">
      <c r="B20" s="35">
        <v>9</v>
      </c>
      <c r="C20" s="134" t="s">
        <v>67</v>
      </c>
      <c r="D20" s="135"/>
      <c r="E20" s="106" t="s">
        <v>65</v>
      </c>
      <c r="F20" s="106"/>
    </row>
    <row r="21" spans="2:7" x14ac:dyDescent="0.25">
      <c r="B21" s="35">
        <v>10</v>
      </c>
      <c r="C21" s="134" t="s">
        <v>94</v>
      </c>
      <c r="D21" s="135"/>
      <c r="E21" s="106" t="s">
        <v>65</v>
      </c>
      <c r="F21" s="106"/>
    </row>
    <row r="22" spans="2:7" x14ac:dyDescent="0.25">
      <c r="B22" s="35">
        <v>11</v>
      </c>
      <c r="C22" s="136" t="s">
        <v>95</v>
      </c>
      <c r="D22" s="136"/>
      <c r="E22" s="106" t="s">
        <v>65</v>
      </c>
      <c r="F22" s="106"/>
    </row>
    <row r="23" spans="2:7" x14ac:dyDescent="0.25">
      <c r="B23" s="35">
        <v>12</v>
      </c>
      <c r="C23" s="136" t="s">
        <v>96</v>
      </c>
      <c r="D23" s="136"/>
      <c r="E23" s="106" t="s">
        <v>65</v>
      </c>
      <c r="F23" s="106"/>
    </row>
    <row r="24" spans="2:7" x14ac:dyDescent="0.25">
      <c r="B24" s="35">
        <v>13</v>
      </c>
      <c r="C24" s="141" t="s">
        <v>97</v>
      </c>
      <c r="D24" s="142"/>
      <c r="E24" s="132" t="s">
        <v>65</v>
      </c>
      <c r="F24" s="133"/>
    </row>
    <row r="25" spans="2:7" x14ac:dyDescent="0.25">
      <c r="B25" s="35">
        <v>14</v>
      </c>
      <c r="C25" s="137" t="s">
        <v>99</v>
      </c>
      <c r="D25" s="137"/>
      <c r="E25" s="106" t="s">
        <v>65</v>
      </c>
      <c r="F25" s="106"/>
    </row>
    <row r="26" spans="2:7" x14ac:dyDescent="0.25">
      <c r="B26" s="35">
        <v>15</v>
      </c>
      <c r="C26" s="137" t="s">
        <v>116</v>
      </c>
      <c r="D26" s="137"/>
      <c r="E26" s="106" t="s">
        <v>65</v>
      </c>
      <c r="F26" s="106"/>
    </row>
    <row r="27" spans="2:7" x14ac:dyDescent="0.25">
      <c r="B27" s="35">
        <v>16</v>
      </c>
      <c r="C27" s="136" t="s">
        <v>148</v>
      </c>
      <c r="D27" s="136"/>
      <c r="E27" s="143" t="s">
        <v>65</v>
      </c>
      <c r="F27" s="106"/>
    </row>
    <row r="28" spans="2:7" x14ac:dyDescent="0.25">
      <c r="B28" s="35">
        <v>17</v>
      </c>
      <c r="C28" s="136" t="s">
        <v>67</v>
      </c>
      <c r="D28" s="136"/>
      <c r="E28" s="106" t="s">
        <v>65</v>
      </c>
      <c r="F28" s="106"/>
    </row>
    <row r="29" spans="2:7" x14ac:dyDescent="0.25">
      <c r="B29" s="35">
        <v>18</v>
      </c>
      <c r="C29" s="136" t="s">
        <v>147</v>
      </c>
      <c r="D29" s="136"/>
      <c r="E29" s="106" t="s">
        <v>65</v>
      </c>
      <c r="F29" s="106"/>
    </row>
    <row r="30" spans="2:7" x14ac:dyDescent="0.25">
      <c r="B30" s="35">
        <v>19</v>
      </c>
      <c r="C30" s="136" t="s">
        <v>154</v>
      </c>
      <c r="D30" s="136"/>
      <c r="E30" s="106" t="s">
        <v>65</v>
      </c>
      <c r="F30" s="106"/>
    </row>
    <row r="31" spans="2:7" x14ac:dyDescent="0.25">
      <c r="B31" s="35">
        <v>20</v>
      </c>
      <c r="C31" s="136" t="s">
        <v>155</v>
      </c>
      <c r="D31" s="136"/>
      <c r="E31" s="106" t="s">
        <v>65</v>
      </c>
      <c r="F31" s="106"/>
    </row>
    <row r="32" spans="2:7" x14ac:dyDescent="0.25">
      <c r="B32" s="35">
        <v>21</v>
      </c>
      <c r="C32" s="136" t="s">
        <v>156</v>
      </c>
      <c r="D32" s="136"/>
      <c r="E32" s="106" t="s">
        <v>65</v>
      </c>
      <c r="F32" s="106"/>
    </row>
    <row r="33" spans="2:6" x14ac:dyDescent="0.25">
      <c r="B33" s="35">
        <v>22</v>
      </c>
      <c r="C33" s="136" t="s">
        <v>101</v>
      </c>
      <c r="D33" s="136"/>
      <c r="E33" s="106" t="s">
        <v>65</v>
      </c>
      <c r="F33" s="106"/>
    </row>
    <row r="34" spans="2:6" x14ac:dyDescent="0.25">
      <c r="B34" s="35">
        <v>23</v>
      </c>
      <c r="C34" s="136" t="s">
        <v>69</v>
      </c>
      <c r="D34" s="136"/>
      <c r="E34" s="106" t="s">
        <v>65</v>
      </c>
      <c r="F34" s="106"/>
    </row>
    <row r="35" spans="2:6" x14ac:dyDescent="0.25">
      <c r="B35" s="35">
        <v>24</v>
      </c>
      <c r="C35" s="136" t="s">
        <v>134</v>
      </c>
      <c r="D35" s="136"/>
      <c r="E35" s="106" t="s">
        <v>65</v>
      </c>
      <c r="F35" s="106"/>
    </row>
    <row r="36" spans="2:6" x14ac:dyDescent="0.25">
      <c r="B36" s="35">
        <v>25</v>
      </c>
      <c r="C36" s="136" t="s">
        <v>53</v>
      </c>
      <c r="D36" s="136"/>
      <c r="E36" s="106" t="s">
        <v>65</v>
      </c>
      <c r="F36" s="106"/>
    </row>
    <row r="37" spans="2:6" x14ac:dyDescent="0.25">
      <c r="B37" s="35">
        <v>26</v>
      </c>
      <c r="C37" s="126" t="s">
        <v>133</v>
      </c>
      <c r="D37" s="126"/>
      <c r="E37" s="106" t="s">
        <v>65</v>
      </c>
      <c r="F37" s="106"/>
    </row>
    <row r="38" spans="2:6" x14ac:dyDescent="0.25">
      <c r="B38" s="36"/>
      <c r="C38" s="140"/>
      <c r="D38" s="140"/>
      <c r="E38" s="139"/>
      <c r="F38" s="139"/>
    </row>
    <row r="39" spans="2:6" x14ac:dyDescent="0.25">
      <c r="B39" s="36"/>
      <c r="C39" s="140"/>
      <c r="D39" s="140"/>
      <c r="E39" s="139"/>
      <c r="F39" s="139"/>
    </row>
  </sheetData>
  <mergeCells count="64"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28:D28"/>
    <mergeCell ref="E28:F28"/>
    <mergeCell ref="C27:D27"/>
    <mergeCell ref="E27:F27"/>
    <mergeCell ref="C24:D24"/>
    <mergeCell ref="E24:F24"/>
    <mergeCell ref="C25:D25"/>
    <mergeCell ref="E25:F25"/>
    <mergeCell ref="C22:D22"/>
    <mergeCell ref="E22:F22"/>
    <mergeCell ref="C23:D23"/>
    <mergeCell ref="E23:F23"/>
    <mergeCell ref="C26:D26"/>
    <mergeCell ref="E26:F26"/>
    <mergeCell ref="C19:D19"/>
    <mergeCell ref="E19:F19"/>
    <mergeCell ref="C20:D20"/>
    <mergeCell ref="E20:F20"/>
    <mergeCell ref="C21:D21"/>
    <mergeCell ref="E21:F21"/>
    <mergeCell ref="C17:D17"/>
    <mergeCell ref="E17:F17"/>
    <mergeCell ref="C18:D18"/>
    <mergeCell ref="E18:F18"/>
    <mergeCell ref="C15:D15"/>
    <mergeCell ref="E15:F15"/>
    <mergeCell ref="C16:D16"/>
    <mergeCell ref="E16:F16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</mergeCells>
  <conditionalFormatting sqref="E5">
    <cfRule type="expression" dxfId="59" priority="28">
      <formula>E5=""</formula>
    </cfRule>
  </conditionalFormatting>
  <conditionalFormatting sqref="D5">
    <cfRule type="expression" dxfId="58" priority="51">
      <formula>D5=""</formula>
    </cfRule>
  </conditionalFormatting>
  <conditionalFormatting sqref="C5">
    <cfRule type="expression" dxfId="57" priority="110">
      <formula>C5=""</formula>
    </cfRule>
  </conditionalFormatting>
  <conditionalFormatting sqref="B5">
    <cfRule type="expression" dxfId="56" priority="146">
      <formula>B5=""</formula>
    </cfRule>
  </conditionalFormatting>
  <conditionalFormatting sqref="D7:I8">
    <cfRule type="expression" dxfId="55" priority="163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0" zoomScale="85" zoomScaleNormal="85" workbookViewId="0">
      <selection activeCell="K40" sqref="K40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tr">
        <f>"DETALLE DEL SERVICIO ("&amp;B5&amp;" - "&amp;C5&amp;")"</f>
        <v>DETALLE DEL SERVICIO (8 - IDA)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8</v>
      </c>
      <c r="C5" s="28" t="s">
        <v>57</v>
      </c>
      <c r="D5" s="28" t="str">
        <f>'Operador PA'!E44</f>
        <v>Archipiélago de Chiloé</v>
      </c>
      <c r="E5" s="28" t="str">
        <f>'Operador PA'!G44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12" t="s">
        <v>46</v>
      </c>
      <c r="E7" s="112"/>
      <c r="F7" s="112"/>
      <c r="G7" s="112"/>
      <c r="H7" s="112"/>
      <c r="I7" s="112"/>
    </row>
    <row r="8" spans="2:9" x14ac:dyDescent="0.25">
      <c r="B8" s="104" t="s">
        <v>59</v>
      </c>
      <c r="C8" s="104"/>
      <c r="D8" s="112" t="s">
        <v>47</v>
      </c>
      <c r="E8" s="112"/>
      <c r="F8" s="112"/>
      <c r="G8" s="112"/>
      <c r="H8" s="112"/>
      <c r="I8" s="11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08" t="s">
        <v>60</v>
      </c>
      <c r="C10" s="108"/>
      <c r="D10" s="108"/>
      <c r="E10" s="108"/>
      <c r="F10" s="108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</row>
    <row r="12" spans="2:9" x14ac:dyDescent="0.25">
      <c r="B12" s="35">
        <v>1</v>
      </c>
      <c r="C12" s="144" t="s">
        <v>158</v>
      </c>
      <c r="D12" s="144"/>
      <c r="E12" s="106" t="s">
        <v>65</v>
      </c>
      <c r="F12" s="106"/>
      <c r="G12" s="32"/>
    </row>
    <row r="13" spans="2:9" x14ac:dyDescent="0.25">
      <c r="B13" s="35">
        <v>2</v>
      </c>
      <c r="C13" s="144" t="s">
        <v>159</v>
      </c>
      <c r="D13" s="144"/>
      <c r="E13" s="106" t="s">
        <v>65</v>
      </c>
      <c r="F13" s="106"/>
      <c r="G13" s="32"/>
    </row>
    <row r="14" spans="2:9" x14ac:dyDescent="0.25">
      <c r="B14" s="35">
        <v>3</v>
      </c>
      <c r="C14" s="145" t="s">
        <v>160</v>
      </c>
      <c r="D14" s="146"/>
      <c r="E14" s="132" t="s">
        <v>65</v>
      </c>
      <c r="F14" s="133"/>
      <c r="G14" s="32"/>
    </row>
    <row r="15" spans="2:9" x14ac:dyDescent="0.25">
      <c r="B15" s="35">
        <v>4</v>
      </c>
      <c r="C15" s="144" t="s">
        <v>69</v>
      </c>
      <c r="D15" s="144"/>
      <c r="E15" s="106" t="s">
        <v>65</v>
      </c>
      <c r="F15" s="106"/>
      <c r="G15" s="32"/>
    </row>
    <row r="16" spans="2:9" x14ac:dyDescent="0.25">
      <c r="B16" s="35">
        <v>5</v>
      </c>
      <c r="C16" s="144" t="s">
        <v>161</v>
      </c>
      <c r="D16" s="144"/>
      <c r="E16" s="106" t="s">
        <v>65</v>
      </c>
      <c r="F16" s="106"/>
      <c r="G16" s="32"/>
    </row>
    <row r="17" spans="2:7" x14ac:dyDescent="0.25">
      <c r="B17" s="35">
        <v>6</v>
      </c>
      <c r="C17" s="144" t="s">
        <v>67</v>
      </c>
      <c r="D17" s="144"/>
      <c r="E17" s="106" t="s">
        <v>65</v>
      </c>
      <c r="F17" s="106"/>
      <c r="G17" s="32"/>
    </row>
    <row r="18" spans="2:7" x14ac:dyDescent="0.25">
      <c r="B18" s="35">
        <v>7</v>
      </c>
      <c r="C18" s="126" t="s">
        <v>136</v>
      </c>
      <c r="D18" s="126"/>
      <c r="E18" s="106" t="s">
        <v>65</v>
      </c>
      <c r="F18" s="106"/>
      <c r="G18" s="32"/>
    </row>
    <row r="19" spans="2:7" x14ac:dyDescent="0.25">
      <c r="B19" s="35">
        <v>8</v>
      </c>
      <c r="C19" s="134" t="s">
        <v>162</v>
      </c>
      <c r="D19" s="135"/>
      <c r="E19" s="106" t="s">
        <v>65</v>
      </c>
      <c r="F19" s="106"/>
    </row>
    <row r="20" spans="2:7" x14ac:dyDescent="0.25">
      <c r="B20" s="35">
        <v>9</v>
      </c>
      <c r="C20" s="134" t="s">
        <v>163</v>
      </c>
      <c r="D20" s="135"/>
      <c r="E20" s="106" t="s">
        <v>65</v>
      </c>
      <c r="F20" s="106"/>
    </row>
    <row r="21" spans="2:7" x14ac:dyDescent="0.25">
      <c r="B21" s="35">
        <v>10</v>
      </c>
      <c r="C21" s="134" t="s">
        <v>164</v>
      </c>
      <c r="D21" s="135"/>
      <c r="E21" s="106" t="s">
        <v>65</v>
      </c>
      <c r="F21" s="106"/>
    </row>
    <row r="22" spans="2:7" x14ac:dyDescent="0.25">
      <c r="B22" s="35">
        <v>11</v>
      </c>
      <c r="C22" s="134" t="s">
        <v>165</v>
      </c>
      <c r="D22" s="135"/>
      <c r="E22" s="106" t="s">
        <v>65</v>
      </c>
      <c r="F22" s="106"/>
    </row>
    <row r="23" spans="2:7" x14ac:dyDescent="0.25">
      <c r="B23" s="35">
        <v>12</v>
      </c>
      <c r="C23" s="136" t="s">
        <v>116</v>
      </c>
      <c r="D23" s="136"/>
      <c r="E23" s="106" t="s">
        <v>65</v>
      </c>
      <c r="F23" s="106"/>
    </row>
    <row r="24" spans="2:7" x14ac:dyDescent="0.25">
      <c r="B24" s="35">
        <v>13</v>
      </c>
      <c r="C24" s="136" t="s">
        <v>73</v>
      </c>
      <c r="D24" s="136"/>
      <c r="E24" s="106" t="s">
        <v>65</v>
      </c>
      <c r="F24" s="106"/>
    </row>
    <row r="25" spans="2:7" x14ac:dyDescent="0.25">
      <c r="B25" s="35">
        <v>14</v>
      </c>
      <c r="C25" s="136" t="s">
        <v>74</v>
      </c>
      <c r="D25" s="136"/>
      <c r="E25" s="106" t="s">
        <v>65</v>
      </c>
      <c r="F25" s="106"/>
    </row>
    <row r="26" spans="2:7" x14ac:dyDescent="0.25">
      <c r="B26" s="35">
        <v>15</v>
      </c>
      <c r="C26" s="136" t="s">
        <v>75</v>
      </c>
      <c r="D26" s="136"/>
      <c r="E26" s="106" t="s">
        <v>65</v>
      </c>
      <c r="F26" s="106"/>
    </row>
    <row r="27" spans="2:7" x14ac:dyDescent="0.25">
      <c r="B27" s="35">
        <v>16</v>
      </c>
      <c r="C27" s="136" t="s">
        <v>76</v>
      </c>
      <c r="D27" s="136"/>
      <c r="E27" s="106" t="s">
        <v>65</v>
      </c>
      <c r="F27" s="106"/>
    </row>
    <row r="28" spans="2:7" x14ac:dyDescent="0.25">
      <c r="B28" s="35">
        <v>17</v>
      </c>
      <c r="C28" s="136" t="s">
        <v>98</v>
      </c>
      <c r="D28" s="136"/>
      <c r="E28" s="106" t="s">
        <v>65</v>
      </c>
      <c r="F28" s="106"/>
    </row>
    <row r="29" spans="2:7" x14ac:dyDescent="0.25">
      <c r="B29" s="35">
        <v>18</v>
      </c>
      <c r="C29" s="136" t="s">
        <v>166</v>
      </c>
      <c r="D29" s="136"/>
      <c r="E29" s="106" t="s">
        <v>65</v>
      </c>
      <c r="F29" s="106"/>
    </row>
    <row r="30" spans="2:7" x14ac:dyDescent="0.25">
      <c r="B30" s="35">
        <v>19</v>
      </c>
      <c r="C30" s="136" t="s">
        <v>167</v>
      </c>
      <c r="D30" s="136"/>
      <c r="E30" s="106" t="s">
        <v>65</v>
      </c>
      <c r="F30" s="106"/>
    </row>
    <row r="31" spans="2:7" x14ac:dyDescent="0.25">
      <c r="B31" s="35">
        <v>20</v>
      </c>
      <c r="C31" s="136" t="s">
        <v>168</v>
      </c>
      <c r="D31" s="136"/>
      <c r="E31" s="106" t="s">
        <v>65</v>
      </c>
      <c r="F31" s="106"/>
    </row>
    <row r="32" spans="2:7" x14ac:dyDescent="0.25">
      <c r="B32" s="35">
        <v>21</v>
      </c>
      <c r="C32" s="136" t="s">
        <v>169</v>
      </c>
      <c r="D32" s="136"/>
      <c r="E32" s="147" t="s">
        <v>65</v>
      </c>
      <c r="F32" s="147"/>
    </row>
    <row r="33" spans="2:6" x14ac:dyDescent="0.25">
      <c r="B33" s="35">
        <v>22</v>
      </c>
      <c r="C33" s="136" t="s">
        <v>143</v>
      </c>
      <c r="D33" s="136"/>
      <c r="E33" s="147" t="s">
        <v>65</v>
      </c>
      <c r="F33" s="147"/>
    </row>
    <row r="34" spans="2:6" x14ac:dyDescent="0.25">
      <c r="B34" s="35">
        <v>23</v>
      </c>
      <c r="C34" s="136" t="s">
        <v>170</v>
      </c>
      <c r="D34" s="136"/>
      <c r="E34" s="147" t="s">
        <v>65</v>
      </c>
      <c r="F34" s="147"/>
    </row>
    <row r="35" spans="2:6" x14ac:dyDescent="0.25">
      <c r="B35" s="35">
        <v>24</v>
      </c>
      <c r="C35" s="136" t="s">
        <v>171</v>
      </c>
      <c r="D35" s="136"/>
      <c r="E35" s="147" t="s">
        <v>65</v>
      </c>
      <c r="F35" s="147"/>
    </row>
    <row r="36" spans="2:6" x14ac:dyDescent="0.25">
      <c r="B36" s="35">
        <v>25</v>
      </c>
      <c r="C36" s="136" t="s">
        <v>172</v>
      </c>
      <c r="D36" s="136"/>
      <c r="E36" s="147" t="s">
        <v>65</v>
      </c>
      <c r="F36" s="147"/>
    </row>
    <row r="37" spans="2:6" x14ac:dyDescent="0.25">
      <c r="B37" s="35">
        <v>26</v>
      </c>
      <c r="C37" s="136" t="s">
        <v>173</v>
      </c>
      <c r="D37" s="136"/>
      <c r="E37" s="147" t="s">
        <v>65</v>
      </c>
      <c r="F37" s="147"/>
    </row>
    <row r="38" spans="2:6" x14ac:dyDescent="0.25">
      <c r="B38" s="35">
        <v>27</v>
      </c>
      <c r="C38" s="136" t="s">
        <v>78</v>
      </c>
      <c r="D38" s="136"/>
      <c r="E38" s="147" t="s">
        <v>65</v>
      </c>
      <c r="F38" s="147"/>
    </row>
    <row r="39" spans="2:6" x14ac:dyDescent="0.25">
      <c r="B39" s="35">
        <v>28</v>
      </c>
      <c r="C39" s="136" t="s">
        <v>174</v>
      </c>
      <c r="D39" s="136"/>
      <c r="E39" s="147" t="s">
        <v>65</v>
      </c>
      <c r="F39" s="147"/>
    </row>
    <row r="40" spans="2:6" x14ac:dyDescent="0.25">
      <c r="B40" s="35">
        <v>29</v>
      </c>
      <c r="C40" s="137" t="s">
        <v>90</v>
      </c>
      <c r="D40" s="137"/>
      <c r="E40" s="147" t="s">
        <v>65</v>
      </c>
      <c r="F40" s="147"/>
    </row>
    <row r="41" spans="2:6" x14ac:dyDescent="0.25">
      <c r="B41" s="35">
        <v>30</v>
      </c>
      <c r="C41" s="137" t="s">
        <v>54</v>
      </c>
      <c r="D41" s="137"/>
      <c r="E41" s="147" t="s">
        <v>65</v>
      </c>
      <c r="F41" s="147"/>
    </row>
    <row r="42" spans="2:6" x14ac:dyDescent="0.25">
      <c r="B42" s="35">
        <v>31</v>
      </c>
      <c r="C42" s="137" t="s">
        <v>47</v>
      </c>
      <c r="D42" s="137"/>
      <c r="E42" s="147" t="s">
        <v>65</v>
      </c>
      <c r="F42" s="147"/>
    </row>
  </sheetData>
  <mergeCells count="70"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  <mergeCell ref="E24:F24"/>
    <mergeCell ref="C24:D24"/>
    <mergeCell ref="C21:D21"/>
    <mergeCell ref="E21:F21"/>
    <mergeCell ref="C22:D22"/>
    <mergeCell ref="E22:F22"/>
    <mergeCell ref="E23:F23"/>
    <mergeCell ref="C23:D23"/>
    <mergeCell ref="E36:F36"/>
    <mergeCell ref="C36:D36"/>
    <mergeCell ref="E35:F35"/>
    <mergeCell ref="C35:D35"/>
    <mergeCell ref="E34:F34"/>
    <mergeCell ref="C34:D34"/>
    <mergeCell ref="E33:F33"/>
    <mergeCell ref="C33:D33"/>
    <mergeCell ref="E32:F32"/>
    <mergeCell ref="C32:D32"/>
    <mergeCell ref="E31:F31"/>
    <mergeCell ref="C31:D31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</mergeCells>
  <conditionalFormatting sqref="E5">
    <cfRule type="expression" dxfId="54" priority="22">
      <formula>E5=""</formula>
    </cfRule>
  </conditionalFormatting>
  <conditionalFormatting sqref="D5">
    <cfRule type="expression" dxfId="53" priority="67">
      <formula>D5=""</formula>
    </cfRule>
  </conditionalFormatting>
  <conditionalFormatting sqref="B5">
    <cfRule type="expression" dxfId="52" priority="117">
      <formula>B5=""</formula>
    </cfRule>
  </conditionalFormatting>
  <conditionalFormatting sqref="C5">
    <cfRule type="expression" dxfId="51" priority="143">
      <formula>C5=""</formula>
    </cfRule>
  </conditionalFormatting>
  <conditionalFormatting sqref="D7:I8">
    <cfRule type="expression" dxfId="50" priority="167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7"/>
  <sheetViews>
    <sheetView topLeftCell="A4" zoomScale="80" zoomScaleNormal="80" workbookViewId="0">
      <selection activeCell="B12" sqref="B12:B37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tr">
        <f>"DETALLE DEL SERVICIO ("&amp;B5&amp;" - "&amp;C5&amp;")"</f>
        <v>DETALLE DEL SERVICIO (8 - REGRESO)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8</v>
      </c>
      <c r="C5" s="28" t="s">
        <v>87</v>
      </c>
      <c r="D5" s="28" t="str">
        <f>'Operador PA'!E45</f>
        <v>Hospital Regional</v>
      </c>
      <c r="E5" s="28" t="str">
        <f>'Operador PA'!G45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12" t="s">
        <v>47</v>
      </c>
      <c r="E7" s="112"/>
      <c r="F7" s="112"/>
      <c r="G7" s="112"/>
      <c r="H7" s="112"/>
      <c r="I7" s="112"/>
    </row>
    <row r="8" spans="2:9" x14ac:dyDescent="0.25">
      <c r="B8" s="104" t="s">
        <v>59</v>
      </c>
      <c r="C8" s="104"/>
      <c r="D8" s="112" t="s">
        <v>46</v>
      </c>
      <c r="E8" s="112"/>
      <c r="F8" s="112"/>
      <c r="G8" s="112"/>
      <c r="H8" s="112"/>
      <c r="I8" s="11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08" t="s">
        <v>60</v>
      </c>
      <c r="C10" s="108"/>
      <c r="D10" s="108"/>
      <c r="E10" s="108"/>
      <c r="F10" s="108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</row>
    <row r="12" spans="2:9" x14ac:dyDescent="0.25">
      <c r="B12" s="35">
        <v>1</v>
      </c>
      <c r="C12" s="126" t="s">
        <v>47</v>
      </c>
      <c r="D12" s="126"/>
      <c r="E12" s="106" t="s">
        <v>65</v>
      </c>
      <c r="F12" s="106"/>
      <c r="G12" s="32"/>
    </row>
    <row r="13" spans="2:9" x14ac:dyDescent="0.25">
      <c r="B13" s="35">
        <v>2</v>
      </c>
      <c r="C13" s="126" t="s">
        <v>54</v>
      </c>
      <c r="D13" s="126"/>
      <c r="E13" s="106" t="s">
        <v>65</v>
      </c>
      <c r="F13" s="106"/>
      <c r="G13" s="32"/>
    </row>
    <row r="14" spans="2:9" x14ac:dyDescent="0.25">
      <c r="B14" s="35">
        <v>3</v>
      </c>
      <c r="C14" s="126" t="s">
        <v>83</v>
      </c>
      <c r="D14" s="126"/>
      <c r="E14" s="106" t="s">
        <v>65</v>
      </c>
      <c r="F14" s="106"/>
      <c r="G14" s="32"/>
    </row>
    <row r="15" spans="2:9" x14ac:dyDescent="0.25">
      <c r="B15" s="35">
        <v>4</v>
      </c>
      <c r="C15" s="126" t="s">
        <v>175</v>
      </c>
      <c r="D15" s="126"/>
      <c r="E15" s="106" t="s">
        <v>65</v>
      </c>
      <c r="F15" s="106"/>
      <c r="G15" s="32"/>
    </row>
    <row r="16" spans="2:9" x14ac:dyDescent="0.25">
      <c r="B16" s="35">
        <v>5</v>
      </c>
      <c r="C16" s="126" t="s">
        <v>176</v>
      </c>
      <c r="D16" s="126"/>
      <c r="E16" s="106" t="s">
        <v>65</v>
      </c>
      <c r="F16" s="106"/>
      <c r="G16" s="32"/>
    </row>
    <row r="17" spans="2:10" x14ac:dyDescent="0.25">
      <c r="B17" s="35">
        <v>6</v>
      </c>
      <c r="C17" s="148" t="s">
        <v>177</v>
      </c>
      <c r="D17" s="149"/>
      <c r="E17" s="106" t="s">
        <v>65</v>
      </c>
      <c r="F17" s="106"/>
      <c r="G17" s="32"/>
    </row>
    <row r="18" spans="2:10" x14ac:dyDescent="0.25">
      <c r="B18" s="35">
        <v>7</v>
      </c>
      <c r="C18" s="148" t="s">
        <v>178</v>
      </c>
      <c r="D18" s="149"/>
      <c r="E18" s="106" t="s">
        <v>65</v>
      </c>
      <c r="F18" s="106"/>
    </row>
    <row r="19" spans="2:10" x14ac:dyDescent="0.25">
      <c r="B19" s="35">
        <v>8</v>
      </c>
      <c r="C19" s="148" t="s">
        <v>179</v>
      </c>
      <c r="D19" s="149"/>
      <c r="E19" s="106" t="s">
        <v>65</v>
      </c>
      <c r="F19" s="106"/>
    </row>
    <row r="20" spans="2:10" x14ac:dyDescent="0.25">
      <c r="B20" s="35">
        <v>9</v>
      </c>
      <c r="C20" s="148" t="s">
        <v>170</v>
      </c>
      <c r="D20" s="149"/>
      <c r="E20" s="106" t="s">
        <v>65</v>
      </c>
      <c r="F20" s="106"/>
    </row>
    <row r="21" spans="2:10" x14ac:dyDescent="0.25">
      <c r="B21" s="35">
        <v>10</v>
      </c>
      <c r="C21" s="148" t="s">
        <v>143</v>
      </c>
      <c r="D21" s="149"/>
      <c r="E21" s="106" t="s">
        <v>65</v>
      </c>
      <c r="F21" s="106"/>
    </row>
    <row r="22" spans="2:10" x14ac:dyDescent="0.25">
      <c r="B22" s="35">
        <v>11</v>
      </c>
      <c r="C22" s="134" t="s">
        <v>168</v>
      </c>
      <c r="D22" s="135"/>
      <c r="E22" s="106" t="s">
        <v>65</v>
      </c>
      <c r="F22" s="106"/>
    </row>
    <row r="23" spans="2:10" x14ac:dyDescent="0.25">
      <c r="B23" s="35">
        <v>12</v>
      </c>
      <c r="C23" s="134" t="s">
        <v>180</v>
      </c>
      <c r="D23" s="135"/>
      <c r="E23" s="106" t="s">
        <v>65</v>
      </c>
      <c r="F23" s="106"/>
    </row>
    <row r="24" spans="2:10" x14ac:dyDescent="0.25">
      <c r="B24" s="35">
        <v>13</v>
      </c>
      <c r="C24" s="141" t="s">
        <v>97</v>
      </c>
      <c r="D24" s="142"/>
      <c r="E24" s="106" t="s">
        <v>65</v>
      </c>
      <c r="F24" s="106"/>
    </row>
    <row r="25" spans="2:10" x14ac:dyDescent="0.25">
      <c r="B25" s="35">
        <v>14</v>
      </c>
      <c r="C25" s="134" t="s">
        <v>99</v>
      </c>
      <c r="D25" s="135"/>
      <c r="E25" s="106" t="s">
        <v>65</v>
      </c>
      <c r="F25" s="106"/>
      <c r="H25" s="13"/>
      <c r="I25" s="13"/>
      <c r="J25" s="13"/>
    </row>
    <row r="26" spans="2:10" x14ac:dyDescent="0.25">
      <c r="B26" s="35">
        <v>15</v>
      </c>
      <c r="C26" s="134" t="s">
        <v>116</v>
      </c>
      <c r="D26" s="135"/>
      <c r="E26" s="106" t="s">
        <v>65</v>
      </c>
      <c r="F26" s="106"/>
      <c r="H26" s="13"/>
      <c r="I26" s="13"/>
      <c r="J26" s="13"/>
    </row>
    <row r="27" spans="2:10" x14ac:dyDescent="0.25">
      <c r="B27" s="35">
        <v>16</v>
      </c>
      <c r="C27" s="134" t="s">
        <v>165</v>
      </c>
      <c r="D27" s="135"/>
      <c r="E27" s="106" t="s">
        <v>65</v>
      </c>
      <c r="F27" s="106"/>
      <c r="H27" s="13"/>
      <c r="I27" s="13"/>
      <c r="J27" s="13"/>
    </row>
    <row r="28" spans="2:10" x14ac:dyDescent="0.25">
      <c r="B28" s="35">
        <v>17</v>
      </c>
      <c r="C28" s="134" t="s">
        <v>181</v>
      </c>
      <c r="D28" s="135"/>
      <c r="E28" s="106" t="s">
        <v>65</v>
      </c>
      <c r="F28" s="106"/>
      <c r="H28" s="37"/>
      <c r="I28" s="38"/>
      <c r="J28" s="13"/>
    </row>
    <row r="29" spans="2:10" x14ac:dyDescent="0.25">
      <c r="B29" s="35">
        <v>18</v>
      </c>
      <c r="C29" s="145" t="s">
        <v>163</v>
      </c>
      <c r="D29" s="146"/>
      <c r="E29" s="106" t="s">
        <v>65</v>
      </c>
      <c r="F29" s="106"/>
      <c r="H29" s="150"/>
      <c r="I29" s="150"/>
      <c r="J29" s="13"/>
    </row>
    <row r="30" spans="2:10" x14ac:dyDescent="0.25">
      <c r="B30" s="35">
        <v>19</v>
      </c>
      <c r="C30" s="145" t="s">
        <v>162</v>
      </c>
      <c r="D30" s="146"/>
      <c r="E30" s="106" t="s">
        <v>65</v>
      </c>
      <c r="F30" s="106"/>
      <c r="H30" s="37"/>
      <c r="I30" s="38"/>
      <c r="J30" s="13"/>
    </row>
    <row r="31" spans="2:10" x14ac:dyDescent="0.25">
      <c r="B31" s="35">
        <v>20</v>
      </c>
      <c r="C31" s="145" t="s">
        <v>107</v>
      </c>
      <c r="D31" s="146"/>
      <c r="E31" s="106" t="s">
        <v>65</v>
      </c>
      <c r="F31" s="106"/>
      <c r="H31" s="37"/>
      <c r="I31" s="38"/>
      <c r="J31" s="13"/>
    </row>
    <row r="32" spans="2:10" x14ac:dyDescent="0.25">
      <c r="B32" s="35">
        <v>21</v>
      </c>
      <c r="C32" s="145" t="s">
        <v>67</v>
      </c>
      <c r="D32" s="146"/>
      <c r="E32" s="106" t="s">
        <v>65</v>
      </c>
      <c r="F32" s="106"/>
      <c r="H32" s="150"/>
      <c r="I32" s="150"/>
      <c r="J32" s="13"/>
    </row>
    <row r="33" spans="2:10" x14ac:dyDescent="0.25">
      <c r="B33" s="35">
        <v>22</v>
      </c>
      <c r="C33" s="145" t="s">
        <v>182</v>
      </c>
      <c r="D33" s="146"/>
      <c r="E33" s="106" t="s">
        <v>65</v>
      </c>
      <c r="F33" s="106"/>
      <c r="H33" s="150"/>
      <c r="I33" s="150"/>
      <c r="J33" s="13"/>
    </row>
    <row r="34" spans="2:10" x14ac:dyDescent="0.25">
      <c r="B34" s="35">
        <v>23</v>
      </c>
      <c r="C34" s="145" t="s">
        <v>69</v>
      </c>
      <c r="D34" s="146"/>
      <c r="E34" s="106" t="s">
        <v>65</v>
      </c>
      <c r="F34" s="106"/>
      <c r="H34" s="13"/>
      <c r="I34" s="13"/>
      <c r="J34" s="13"/>
    </row>
    <row r="35" spans="2:10" x14ac:dyDescent="0.25">
      <c r="B35" s="35">
        <v>24</v>
      </c>
      <c r="C35" s="145" t="s">
        <v>160</v>
      </c>
      <c r="D35" s="146"/>
      <c r="E35" s="106" t="s">
        <v>65</v>
      </c>
      <c r="F35" s="106"/>
      <c r="H35" s="13"/>
      <c r="I35" s="13"/>
      <c r="J35" s="13"/>
    </row>
    <row r="36" spans="2:10" x14ac:dyDescent="0.25">
      <c r="B36" s="35">
        <v>25</v>
      </c>
      <c r="C36" s="145" t="s">
        <v>183</v>
      </c>
      <c r="D36" s="146"/>
      <c r="E36" s="106" t="s">
        <v>65</v>
      </c>
      <c r="F36" s="106"/>
    </row>
    <row r="37" spans="2:10" x14ac:dyDescent="0.25">
      <c r="B37" s="35">
        <v>26</v>
      </c>
      <c r="C37" s="145" t="s">
        <v>184</v>
      </c>
      <c r="D37" s="146"/>
      <c r="E37" s="106" t="s">
        <v>65</v>
      </c>
      <c r="F37" s="106"/>
    </row>
  </sheetData>
  <mergeCells count="63">
    <mergeCell ref="H33:I33"/>
    <mergeCell ref="C31:D31"/>
    <mergeCell ref="E31:F31"/>
    <mergeCell ref="E30:F30"/>
    <mergeCell ref="E33:F33"/>
    <mergeCell ref="C33:D33"/>
    <mergeCell ref="C32:D32"/>
    <mergeCell ref="C30:D30"/>
    <mergeCell ref="E32:F32"/>
    <mergeCell ref="H32:I32"/>
    <mergeCell ref="C29:D29"/>
    <mergeCell ref="E29:F29"/>
    <mergeCell ref="C26:D26"/>
    <mergeCell ref="E25:F25"/>
    <mergeCell ref="C25:D25"/>
    <mergeCell ref="E27:F27"/>
    <mergeCell ref="E28:F28"/>
    <mergeCell ref="E26:F26"/>
    <mergeCell ref="C23:D23"/>
    <mergeCell ref="E23:F23"/>
    <mergeCell ref="C28:D28"/>
    <mergeCell ref="C27:D27"/>
    <mergeCell ref="H29:I29"/>
    <mergeCell ref="E24:F24"/>
    <mergeCell ref="C24:D24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19:D19"/>
    <mergeCell ref="E19:F19"/>
    <mergeCell ref="C16:D16"/>
    <mergeCell ref="E16:F16"/>
    <mergeCell ref="C17:D17"/>
    <mergeCell ref="C18:D18"/>
    <mergeCell ref="E18:F18"/>
    <mergeCell ref="E17:F17"/>
    <mergeCell ref="C21:D21"/>
    <mergeCell ref="E21:F21"/>
    <mergeCell ref="C22:D22"/>
    <mergeCell ref="E22:F22"/>
    <mergeCell ref="C20:D20"/>
    <mergeCell ref="E20:F20"/>
    <mergeCell ref="C34:D34"/>
    <mergeCell ref="C35:D35"/>
    <mergeCell ref="C36:D36"/>
    <mergeCell ref="C37:D37"/>
    <mergeCell ref="E34:F34"/>
    <mergeCell ref="E35:F35"/>
    <mergeCell ref="E36:F36"/>
    <mergeCell ref="E37:F37"/>
  </mergeCells>
  <conditionalFormatting sqref="E5">
    <cfRule type="expression" dxfId="49" priority="20">
      <formula>E5=""</formula>
    </cfRule>
  </conditionalFormatting>
  <conditionalFormatting sqref="D5">
    <cfRule type="expression" dxfId="48" priority="68">
      <formula>D5=""</formula>
    </cfRule>
  </conditionalFormatting>
  <conditionalFormatting sqref="B5">
    <cfRule type="expression" dxfId="47" priority="101">
      <formula>B5=""</formula>
    </cfRule>
  </conditionalFormatting>
  <conditionalFormatting sqref="C5">
    <cfRule type="expression" dxfId="46" priority="142">
      <formula>C5=""</formula>
    </cfRule>
  </conditionalFormatting>
  <conditionalFormatting sqref="D7:I8">
    <cfRule type="expression" dxfId="45" priority="149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80" zoomScaleNormal="80" workbookViewId="0">
      <selection activeCell="C12" sqref="C12:D38"/>
    </sheetView>
  </sheetViews>
  <sheetFormatPr baseColWidth="10" defaultRowHeight="15" x14ac:dyDescent="0.25"/>
  <cols>
    <col min="4" max="4" width="56.42578125" customWidth="1"/>
    <col min="5" max="5" width="23.140625" bestFit="1" customWidth="1"/>
    <col min="9" max="9" width="15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">
        <v>120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f>+'Operador PA'!B38</f>
        <v>9</v>
      </c>
      <c r="C5" s="28" t="s">
        <v>57</v>
      </c>
      <c r="D5" s="28" t="str">
        <f>'Operador PA'!E38</f>
        <v>Villa Nelda Panicucci</v>
      </c>
      <c r="E5" s="28" t="str">
        <f>'Operador PA'!G38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05" t="str">
        <f>+D5</f>
        <v>Villa Nelda Panicucci</v>
      </c>
      <c r="E7" s="105"/>
      <c r="F7" s="105"/>
      <c r="G7" s="105"/>
      <c r="H7" s="105"/>
      <c r="I7" s="105"/>
    </row>
    <row r="8" spans="2:9" x14ac:dyDescent="0.25">
      <c r="B8" s="104" t="s">
        <v>59</v>
      </c>
      <c r="C8" s="104"/>
      <c r="D8" s="105" t="str">
        <f>+E5</f>
        <v>Hospital Regional</v>
      </c>
      <c r="E8" s="105"/>
      <c r="F8" s="105"/>
      <c r="G8" s="105"/>
      <c r="H8" s="105"/>
      <c r="I8" s="105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08" t="s">
        <v>60</v>
      </c>
      <c r="C10" s="108"/>
      <c r="D10" s="108"/>
      <c r="E10" s="108"/>
      <c r="F10" s="108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</row>
    <row r="12" spans="2:9" x14ac:dyDescent="0.25">
      <c r="B12" s="35">
        <v>1</v>
      </c>
      <c r="C12" s="116" t="s">
        <v>103</v>
      </c>
      <c r="D12" s="116"/>
      <c r="E12" s="106" t="s">
        <v>65</v>
      </c>
      <c r="F12" s="106"/>
    </row>
    <row r="13" spans="2:9" x14ac:dyDescent="0.25">
      <c r="B13" s="35">
        <v>2</v>
      </c>
      <c r="C13" s="116" t="s">
        <v>104</v>
      </c>
      <c r="D13" s="116"/>
      <c r="E13" s="106" t="s">
        <v>65</v>
      </c>
      <c r="F13" s="106"/>
    </row>
    <row r="14" spans="2:9" x14ac:dyDescent="0.25">
      <c r="B14" s="35">
        <v>3</v>
      </c>
      <c r="C14" s="116" t="s">
        <v>105</v>
      </c>
      <c r="D14" s="116"/>
      <c r="E14" s="106" t="s">
        <v>65</v>
      </c>
      <c r="F14" s="106"/>
      <c r="G14" s="32"/>
    </row>
    <row r="15" spans="2:9" x14ac:dyDescent="0.25">
      <c r="B15" s="35">
        <v>4</v>
      </c>
      <c r="C15" s="116" t="s">
        <v>106</v>
      </c>
      <c r="D15" s="116"/>
      <c r="E15" s="106" t="s">
        <v>65</v>
      </c>
      <c r="F15" s="106"/>
      <c r="G15" s="32"/>
    </row>
    <row r="16" spans="2:9" x14ac:dyDescent="0.25">
      <c r="B16" s="35">
        <v>5</v>
      </c>
      <c r="C16" s="116" t="s">
        <v>107</v>
      </c>
      <c r="D16" s="116"/>
      <c r="E16" s="106" t="s">
        <v>65</v>
      </c>
      <c r="F16" s="106"/>
      <c r="G16" s="32"/>
    </row>
    <row r="17" spans="2:9" x14ac:dyDescent="0.25">
      <c r="B17" s="35">
        <v>6</v>
      </c>
      <c r="C17" s="116" t="s">
        <v>247</v>
      </c>
      <c r="D17" s="116"/>
      <c r="E17" s="106" t="s">
        <v>65</v>
      </c>
      <c r="F17" s="106"/>
      <c r="G17" s="32"/>
    </row>
    <row r="18" spans="2:9" x14ac:dyDescent="0.25">
      <c r="B18" s="35">
        <v>7</v>
      </c>
      <c r="C18" s="119" t="s">
        <v>248</v>
      </c>
      <c r="D18" s="120"/>
      <c r="E18" s="106" t="s">
        <v>65</v>
      </c>
      <c r="F18" s="106"/>
      <c r="G18" s="32"/>
    </row>
    <row r="19" spans="2:9" x14ac:dyDescent="0.25">
      <c r="B19" s="35">
        <v>8</v>
      </c>
      <c r="C19" s="151" t="s">
        <v>102</v>
      </c>
      <c r="D19" s="151"/>
      <c r="E19" s="106" t="s">
        <v>65</v>
      </c>
      <c r="F19" s="106"/>
      <c r="G19" s="32"/>
    </row>
    <row r="20" spans="2:9" x14ac:dyDescent="0.25">
      <c r="B20" s="35">
        <v>9</v>
      </c>
      <c r="C20" s="151" t="s">
        <v>92</v>
      </c>
      <c r="D20" s="151"/>
      <c r="E20" s="106" t="s">
        <v>65</v>
      </c>
      <c r="F20" s="106"/>
      <c r="G20" s="32"/>
    </row>
    <row r="21" spans="2:9" x14ac:dyDescent="0.25">
      <c r="B21" s="35">
        <v>10</v>
      </c>
      <c r="C21" s="151" t="s">
        <v>249</v>
      </c>
      <c r="D21" s="151"/>
      <c r="E21" s="106" t="s">
        <v>65</v>
      </c>
      <c r="F21" s="106"/>
      <c r="G21" s="32"/>
    </row>
    <row r="22" spans="2:9" x14ac:dyDescent="0.25">
      <c r="B22" s="35">
        <v>11</v>
      </c>
      <c r="C22" s="151" t="s">
        <v>124</v>
      </c>
      <c r="D22" s="151"/>
      <c r="E22" s="106" t="s">
        <v>65</v>
      </c>
      <c r="F22" s="106"/>
      <c r="G22" s="32"/>
    </row>
    <row r="23" spans="2:9" x14ac:dyDescent="0.25">
      <c r="B23" s="35">
        <v>12</v>
      </c>
      <c r="C23" s="151" t="s">
        <v>73</v>
      </c>
      <c r="D23" s="151"/>
      <c r="E23" s="106" t="s">
        <v>65</v>
      </c>
      <c r="F23" s="106"/>
      <c r="G23" s="32"/>
    </row>
    <row r="24" spans="2:9" x14ac:dyDescent="0.25">
      <c r="B24" s="35">
        <v>13</v>
      </c>
      <c r="C24" s="151" t="s">
        <v>74</v>
      </c>
      <c r="D24" s="151"/>
      <c r="E24" s="106" t="s">
        <v>65</v>
      </c>
      <c r="F24" s="106"/>
      <c r="G24" s="32"/>
    </row>
    <row r="25" spans="2:9" x14ac:dyDescent="0.25">
      <c r="B25" s="35">
        <v>14</v>
      </c>
      <c r="C25" s="151" t="s">
        <v>76</v>
      </c>
      <c r="D25" s="151"/>
      <c r="E25" s="106" t="s">
        <v>65</v>
      </c>
      <c r="F25" s="106"/>
      <c r="G25" s="32"/>
    </row>
    <row r="26" spans="2:9" x14ac:dyDescent="0.25">
      <c r="B26" s="35">
        <v>15</v>
      </c>
      <c r="C26" s="151" t="s">
        <v>77</v>
      </c>
      <c r="D26" s="151"/>
      <c r="E26" s="106" t="s">
        <v>65</v>
      </c>
      <c r="F26" s="106"/>
      <c r="G26" s="32"/>
    </row>
    <row r="27" spans="2:9" x14ac:dyDescent="0.25">
      <c r="B27" s="35">
        <v>16</v>
      </c>
      <c r="C27" s="151" t="s">
        <v>126</v>
      </c>
      <c r="D27" s="151"/>
      <c r="E27" s="106" t="s">
        <v>65</v>
      </c>
      <c r="F27" s="106"/>
      <c r="G27" s="32"/>
      <c r="H27" s="26"/>
      <c r="I27" s="26"/>
    </row>
    <row r="28" spans="2:9" x14ac:dyDescent="0.25">
      <c r="B28" s="35">
        <v>17</v>
      </c>
      <c r="C28" s="151" t="s">
        <v>127</v>
      </c>
      <c r="D28" s="151"/>
      <c r="E28" s="106" t="s">
        <v>65</v>
      </c>
      <c r="F28" s="106"/>
      <c r="G28" s="32"/>
      <c r="H28" s="26"/>
      <c r="I28" s="26"/>
    </row>
    <row r="29" spans="2:9" x14ac:dyDescent="0.25">
      <c r="B29" s="35">
        <v>18</v>
      </c>
      <c r="C29" s="151" t="s">
        <v>250</v>
      </c>
      <c r="D29" s="151"/>
      <c r="E29" s="106" t="s">
        <v>65</v>
      </c>
      <c r="F29" s="106"/>
      <c r="G29" s="32"/>
    </row>
    <row r="30" spans="2:9" x14ac:dyDescent="0.25">
      <c r="B30" s="35">
        <v>19</v>
      </c>
      <c r="C30" s="151" t="s">
        <v>242</v>
      </c>
      <c r="D30" s="151"/>
      <c r="E30" s="106" t="s">
        <v>65</v>
      </c>
      <c r="F30" s="106"/>
      <c r="G30" s="32"/>
    </row>
    <row r="31" spans="2:9" x14ac:dyDescent="0.25">
      <c r="B31" s="35">
        <v>20</v>
      </c>
      <c r="C31" s="151" t="s">
        <v>83</v>
      </c>
      <c r="D31" s="151"/>
      <c r="E31" s="106" t="s">
        <v>65</v>
      </c>
      <c r="F31" s="106"/>
      <c r="G31" s="32"/>
    </row>
    <row r="32" spans="2:9" x14ac:dyDescent="0.25">
      <c r="B32" s="35">
        <v>21</v>
      </c>
      <c r="C32" s="151" t="s">
        <v>141</v>
      </c>
      <c r="D32" s="151"/>
      <c r="E32" s="106" t="s">
        <v>65</v>
      </c>
      <c r="F32" s="106"/>
      <c r="G32" s="26"/>
    </row>
    <row r="33" spans="1:7" x14ac:dyDescent="0.25">
      <c r="B33" s="35">
        <v>22</v>
      </c>
      <c r="C33" s="152" t="s">
        <v>251</v>
      </c>
      <c r="D33" s="153"/>
      <c r="E33" s="106" t="s">
        <v>65</v>
      </c>
      <c r="F33" s="106"/>
      <c r="G33" s="26"/>
    </row>
    <row r="34" spans="1:7" x14ac:dyDescent="0.25">
      <c r="A34" s="33"/>
      <c r="B34" s="35">
        <v>23</v>
      </c>
      <c r="C34" s="152" t="s">
        <v>143</v>
      </c>
      <c r="D34" s="153"/>
      <c r="E34" s="106" t="s">
        <v>65</v>
      </c>
      <c r="F34" s="106"/>
      <c r="G34" s="34"/>
    </row>
    <row r="35" spans="1:7" x14ac:dyDescent="0.25">
      <c r="A35" s="33"/>
      <c r="B35" s="35">
        <v>24</v>
      </c>
      <c r="C35" s="151" t="s">
        <v>83</v>
      </c>
      <c r="D35" s="151"/>
      <c r="E35" s="106" t="s">
        <v>65</v>
      </c>
      <c r="F35" s="106"/>
      <c r="G35" s="33"/>
    </row>
    <row r="36" spans="1:7" x14ac:dyDescent="0.25">
      <c r="A36" s="33"/>
      <c r="B36" s="35">
        <v>25</v>
      </c>
      <c r="C36" s="151" t="s">
        <v>54</v>
      </c>
      <c r="D36" s="151"/>
      <c r="E36" s="106" t="s">
        <v>65</v>
      </c>
      <c r="F36" s="106"/>
      <c r="G36" s="33"/>
    </row>
    <row r="37" spans="1:7" x14ac:dyDescent="0.25">
      <c r="A37" s="33"/>
      <c r="B37" s="35">
        <v>26</v>
      </c>
      <c r="C37" s="151" t="s">
        <v>128</v>
      </c>
      <c r="D37" s="151"/>
      <c r="E37" s="106" t="s">
        <v>65</v>
      </c>
      <c r="F37" s="106"/>
      <c r="G37" s="33"/>
    </row>
    <row r="38" spans="1:7" x14ac:dyDescent="0.25">
      <c r="C38" s="13"/>
      <c r="D38" s="13"/>
    </row>
  </sheetData>
  <mergeCells count="60">
    <mergeCell ref="C29:D29"/>
    <mergeCell ref="E29:F29"/>
    <mergeCell ref="C30:D30"/>
    <mergeCell ref="E30:F30"/>
    <mergeCell ref="C31:D31"/>
    <mergeCell ref="E31:F31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16:D16"/>
    <mergeCell ref="E16:F16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C21:D21"/>
    <mergeCell ref="E21:F21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3:D13"/>
    <mergeCell ref="E13:F13"/>
  </mergeCells>
  <conditionalFormatting sqref="E5">
    <cfRule type="expression" dxfId="44" priority="1">
      <formula>E5=""</formula>
    </cfRule>
  </conditionalFormatting>
  <conditionalFormatting sqref="B5">
    <cfRule type="expression" dxfId="43" priority="82">
      <formula>B5=""</formula>
    </cfRule>
  </conditionalFormatting>
  <conditionalFormatting sqref="C5">
    <cfRule type="expression" dxfId="42" priority="116">
      <formula>C5=""</formula>
    </cfRule>
  </conditionalFormatting>
  <conditionalFormatting sqref="D5">
    <cfRule type="expression" dxfId="41" priority="125">
      <formula>D5=""</formula>
    </cfRule>
  </conditionalFormatting>
  <conditionalFormatting sqref="D7:I8">
    <cfRule type="expression" dxfId="40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5"/>
  <sheetViews>
    <sheetView zoomScale="80" zoomScaleNormal="80" workbookViewId="0">
      <selection activeCell="K32" sqref="K32"/>
    </sheetView>
  </sheetViews>
  <sheetFormatPr baseColWidth="10" defaultRowHeight="15" x14ac:dyDescent="0.25"/>
  <cols>
    <col min="4" max="4" width="56.28515625" customWidth="1"/>
    <col min="5" max="5" width="23.140625" bestFit="1" customWidth="1"/>
    <col min="9" max="9" width="15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03" t="s">
        <v>129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f>+'Operador PA'!B39</f>
        <v>9</v>
      </c>
      <c r="C5" s="28" t="s">
        <v>87</v>
      </c>
      <c r="D5" s="28" t="str">
        <f>'Operador PA'!E39</f>
        <v>Hospital Regional</v>
      </c>
      <c r="E5" s="28" t="str">
        <f>'Operador PA'!G39</f>
        <v>Villa Nelda Panicucci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05" t="str">
        <f>+D5</f>
        <v>Hospital Regional</v>
      </c>
      <c r="E7" s="105"/>
      <c r="F7" s="105"/>
      <c r="G7" s="105"/>
      <c r="H7" s="105"/>
      <c r="I7" s="105"/>
    </row>
    <row r="8" spans="2:9" x14ac:dyDescent="0.25">
      <c r="B8" s="104" t="s">
        <v>59</v>
      </c>
      <c r="C8" s="104"/>
      <c r="D8" s="105" t="str">
        <f>+E5</f>
        <v>Villa Nelda Panicucci</v>
      </c>
      <c r="E8" s="105"/>
      <c r="F8" s="105"/>
      <c r="G8" s="105"/>
      <c r="H8" s="105"/>
      <c r="I8" s="105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08" t="s">
        <v>60</v>
      </c>
      <c r="C10" s="108"/>
      <c r="D10" s="108"/>
      <c r="E10" s="108"/>
      <c r="F10" s="108"/>
      <c r="H10" s="26"/>
      <c r="I10" s="26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  <c r="H11" s="26"/>
      <c r="I11" s="26"/>
    </row>
    <row r="12" spans="2:9" x14ac:dyDescent="0.25">
      <c r="B12" s="35">
        <v>1</v>
      </c>
      <c r="C12" s="119" t="s">
        <v>47</v>
      </c>
      <c r="D12" s="120"/>
      <c r="E12" s="106" t="s">
        <v>65</v>
      </c>
      <c r="F12" s="106"/>
      <c r="G12" s="32"/>
      <c r="H12" s="26"/>
      <c r="I12" s="26"/>
    </row>
    <row r="13" spans="2:9" x14ac:dyDescent="0.25">
      <c r="B13" s="35">
        <v>2</v>
      </c>
      <c r="C13" s="119" t="s">
        <v>90</v>
      </c>
      <c r="D13" s="120"/>
      <c r="E13" s="106" t="s">
        <v>65</v>
      </c>
      <c r="F13" s="106"/>
      <c r="G13" s="32"/>
      <c r="H13" s="26"/>
      <c r="I13" s="26"/>
    </row>
    <row r="14" spans="2:9" x14ac:dyDescent="0.25">
      <c r="B14" s="35">
        <v>3</v>
      </c>
      <c r="C14" s="119" t="s">
        <v>143</v>
      </c>
      <c r="D14" s="120"/>
      <c r="E14" s="106" t="s">
        <v>65</v>
      </c>
      <c r="F14" s="106"/>
      <c r="G14" s="32"/>
      <c r="H14" s="26"/>
      <c r="I14" s="26"/>
    </row>
    <row r="15" spans="2:9" x14ac:dyDescent="0.25">
      <c r="B15" s="35">
        <v>4</v>
      </c>
      <c r="C15" s="119" t="s">
        <v>251</v>
      </c>
      <c r="D15" s="120"/>
      <c r="E15" s="106" t="s">
        <v>65</v>
      </c>
      <c r="F15" s="106"/>
      <c r="G15" s="32"/>
      <c r="H15" s="26"/>
      <c r="I15" s="26"/>
    </row>
    <row r="16" spans="2:9" x14ac:dyDescent="0.25">
      <c r="B16" s="35">
        <v>5</v>
      </c>
      <c r="C16" s="119" t="s">
        <v>141</v>
      </c>
      <c r="D16" s="120"/>
      <c r="E16" s="106" t="s">
        <v>65</v>
      </c>
      <c r="F16" s="106"/>
      <c r="G16" s="32"/>
      <c r="H16" s="26"/>
      <c r="I16" s="26"/>
    </row>
    <row r="17" spans="2:9" x14ac:dyDescent="0.25">
      <c r="B17" s="35">
        <v>6</v>
      </c>
      <c r="C17" s="119" t="s">
        <v>252</v>
      </c>
      <c r="D17" s="120"/>
      <c r="E17" s="106" t="s">
        <v>65</v>
      </c>
      <c r="F17" s="106"/>
      <c r="G17" s="32"/>
      <c r="H17" s="26"/>
      <c r="I17" s="26"/>
    </row>
    <row r="18" spans="2:9" x14ac:dyDescent="0.25">
      <c r="B18" s="35">
        <v>7</v>
      </c>
      <c r="C18" s="119" t="s">
        <v>86</v>
      </c>
      <c r="D18" s="120"/>
      <c r="E18" s="106" t="s">
        <v>65</v>
      </c>
      <c r="F18" s="106"/>
      <c r="G18" s="32"/>
      <c r="H18" s="26"/>
      <c r="I18" s="26"/>
    </row>
    <row r="19" spans="2:9" x14ac:dyDescent="0.25">
      <c r="B19" s="35">
        <v>8</v>
      </c>
      <c r="C19" s="116" t="s">
        <v>92</v>
      </c>
      <c r="D19" s="116"/>
      <c r="E19" s="106" t="s">
        <v>65</v>
      </c>
      <c r="F19" s="106"/>
      <c r="G19" s="32"/>
    </row>
    <row r="20" spans="2:9" x14ac:dyDescent="0.25">
      <c r="B20" s="35">
        <v>9</v>
      </c>
      <c r="C20" s="151" t="s">
        <v>93</v>
      </c>
      <c r="D20" s="151"/>
      <c r="E20" s="106" t="s">
        <v>65</v>
      </c>
      <c r="F20" s="106"/>
      <c r="G20" s="32"/>
    </row>
    <row r="21" spans="2:9" x14ac:dyDescent="0.25">
      <c r="B21" s="35">
        <v>10</v>
      </c>
      <c r="C21" s="151" t="s">
        <v>67</v>
      </c>
      <c r="D21" s="151"/>
      <c r="E21" s="106" t="s">
        <v>65</v>
      </c>
      <c r="F21" s="106"/>
      <c r="G21" s="32"/>
    </row>
    <row r="22" spans="2:9" x14ac:dyDescent="0.25">
      <c r="B22" s="35">
        <v>11</v>
      </c>
      <c r="C22" s="151" t="s">
        <v>131</v>
      </c>
      <c r="D22" s="151"/>
      <c r="E22" s="106" t="s">
        <v>65</v>
      </c>
      <c r="F22" s="106"/>
      <c r="G22" s="32"/>
    </row>
    <row r="23" spans="2:9" x14ac:dyDescent="0.25">
      <c r="B23" s="35">
        <v>12</v>
      </c>
      <c r="C23" s="151" t="s">
        <v>132</v>
      </c>
      <c r="D23" s="151"/>
      <c r="E23" s="132" t="s">
        <v>65</v>
      </c>
      <c r="F23" s="133"/>
      <c r="G23" s="32"/>
    </row>
    <row r="24" spans="2:9" x14ac:dyDescent="0.25">
      <c r="B24" s="35">
        <v>13</v>
      </c>
      <c r="C24" s="151" t="s">
        <v>96</v>
      </c>
      <c r="D24" s="151"/>
      <c r="E24" s="132" t="s">
        <v>65</v>
      </c>
      <c r="F24" s="133"/>
      <c r="G24" s="32"/>
    </row>
    <row r="25" spans="2:9" x14ac:dyDescent="0.25">
      <c r="B25" s="35">
        <v>14</v>
      </c>
      <c r="C25" s="154" t="s">
        <v>97</v>
      </c>
      <c r="D25" s="155"/>
      <c r="E25" s="106" t="s">
        <v>65</v>
      </c>
      <c r="F25" s="106"/>
      <c r="G25" s="32"/>
      <c r="H25" s="26"/>
      <c r="I25" s="26"/>
    </row>
    <row r="26" spans="2:9" x14ac:dyDescent="0.25">
      <c r="B26" s="35">
        <v>15</v>
      </c>
      <c r="C26" s="151" t="s">
        <v>99</v>
      </c>
      <c r="D26" s="151"/>
      <c r="E26" s="106" t="s">
        <v>65</v>
      </c>
      <c r="F26" s="106"/>
      <c r="G26" s="32"/>
      <c r="H26" s="26"/>
      <c r="I26" s="26"/>
    </row>
    <row r="27" spans="2:9" x14ac:dyDescent="0.25">
      <c r="B27" s="35">
        <v>16</v>
      </c>
      <c r="C27" s="151" t="s">
        <v>124</v>
      </c>
      <c r="D27" s="151"/>
      <c r="E27" s="106" t="s">
        <v>65</v>
      </c>
      <c r="F27" s="106"/>
      <c r="G27" s="32"/>
      <c r="H27" s="26"/>
      <c r="I27" s="26"/>
    </row>
    <row r="28" spans="2:9" x14ac:dyDescent="0.25">
      <c r="B28" s="35">
        <v>17</v>
      </c>
      <c r="C28" s="151" t="s">
        <v>249</v>
      </c>
      <c r="D28" s="151"/>
      <c r="E28" s="106" t="s">
        <v>65</v>
      </c>
      <c r="F28" s="106"/>
      <c r="G28" s="32"/>
      <c r="H28" s="26"/>
      <c r="I28" s="26"/>
    </row>
    <row r="29" spans="2:9" x14ac:dyDescent="0.25">
      <c r="B29" s="35">
        <v>18</v>
      </c>
      <c r="C29" s="151" t="s">
        <v>253</v>
      </c>
      <c r="D29" s="151"/>
      <c r="E29" s="106" t="s">
        <v>65</v>
      </c>
      <c r="F29" s="106"/>
      <c r="G29" s="32"/>
    </row>
    <row r="30" spans="2:9" x14ac:dyDescent="0.25">
      <c r="B30" s="35">
        <v>19</v>
      </c>
      <c r="C30" s="152" t="s">
        <v>254</v>
      </c>
      <c r="D30" s="153"/>
      <c r="E30" s="106" t="s">
        <v>65</v>
      </c>
      <c r="F30" s="106"/>
      <c r="G30" s="32"/>
    </row>
    <row r="31" spans="2:9" x14ac:dyDescent="0.25">
      <c r="B31" s="35">
        <v>20</v>
      </c>
      <c r="C31" s="151" t="s">
        <v>83</v>
      </c>
      <c r="D31" s="151"/>
      <c r="E31" s="106" t="s">
        <v>65</v>
      </c>
      <c r="F31" s="106"/>
      <c r="G31" s="32"/>
    </row>
    <row r="32" spans="2:9" x14ac:dyDescent="0.25">
      <c r="B32" s="35">
        <v>21</v>
      </c>
      <c r="C32" s="119" t="s">
        <v>247</v>
      </c>
      <c r="D32" s="120"/>
      <c r="E32" s="106" t="s">
        <v>65</v>
      </c>
      <c r="F32" s="106"/>
      <c r="G32" s="26"/>
    </row>
    <row r="33" spans="1:7" x14ac:dyDescent="0.25">
      <c r="B33" s="35">
        <v>22</v>
      </c>
      <c r="C33" s="119" t="s">
        <v>107</v>
      </c>
      <c r="D33" s="120"/>
      <c r="E33" s="106" t="s">
        <v>65</v>
      </c>
      <c r="F33" s="106"/>
      <c r="G33" s="26"/>
    </row>
    <row r="34" spans="1:7" x14ac:dyDescent="0.25">
      <c r="A34" s="33"/>
      <c r="B34" s="35">
        <v>23</v>
      </c>
      <c r="C34" s="119" t="s">
        <v>119</v>
      </c>
      <c r="D34" s="120"/>
      <c r="E34" s="106" t="s">
        <v>65</v>
      </c>
      <c r="F34" s="106"/>
      <c r="G34" s="34"/>
    </row>
    <row r="35" spans="1:7" x14ac:dyDescent="0.25">
      <c r="A35" s="33"/>
      <c r="G35" s="33"/>
    </row>
  </sheetData>
  <mergeCells count="54">
    <mergeCell ref="C24:D24"/>
    <mergeCell ref="E24:F24"/>
    <mergeCell ref="C22:D22"/>
    <mergeCell ref="E22:F22"/>
    <mergeCell ref="C31:D31"/>
    <mergeCell ref="E31:F31"/>
    <mergeCell ref="C32:D32"/>
    <mergeCell ref="E32:F32"/>
    <mergeCell ref="C28:D28"/>
    <mergeCell ref="E28:F28"/>
    <mergeCell ref="C29:D29"/>
    <mergeCell ref="E29:F29"/>
    <mergeCell ref="C23:D23"/>
    <mergeCell ref="E23:F23"/>
    <mergeCell ref="C26:D26"/>
    <mergeCell ref="E26:F26"/>
    <mergeCell ref="C27:D27"/>
    <mergeCell ref="E27:F27"/>
    <mergeCell ref="E16:F16"/>
    <mergeCell ref="C20:D20"/>
    <mergeCell ref="E20:F20"/>
    <mergeCell ref="C21:D21"/>
    <mergeCell ref="E21:F21"/>
    <mergeCell ref="C19:D19"/>
    <mergeCell ref="E19:F19"/>
    <mergeCell ref="C18:D18"/>
    <mergeCell ref="E18:F18"/>
    <mergeCell ref="B10:F10"/>
    <mergeCell ref="C11:D11"/>
    <mergeCell ref="E11:F11"/>
    <mergeCell ref="C12:D12"/>
    <mergeCell ref="E12:F12"/>
    <mergeCell ref="C17:D17"/>
    <mergeCell ref="E17:F17"/>
    <mergeCell ref="C15:D15"/>
    <mergeCell ref="E15:F15"/>
    <mergeCell ref="C13:D13"/>
    <mergeCell ref="E13:F13"/>
    <mergeCell ref="C14:D14"/>
    <mergeCell ref="E14:F14"/>
    <mergeCell ref="C16:D16"/>
    <mergeCell ref="B2:I2"/>
    <mergeCell ref="B7:C7"/>
    <mergeCell ref="D7:I7"/>
    <mergeCell ref="B8:C8"/>
    <mergeCell ref="D8:I8"/>
    <mergeCell ref="C34:D34"/>
    <mergeCell ref="E34:F34"/>
    <mergeCell ref="C30:D30"/>
    <mergeCell ref="E30:F30"/>
    <mergeCell ref="C25:D25"/>
    <mergeCell ref="E25:F25"/>
    <mergeCell ref="C33:D33"/>
    <mergeCell ref="E33:F33"/>
  </mergeCells>
  <conditionalFormatting sqref="E5">
    <cfRule type="expression" dxfId="39" priority="7">
      <formula>E5=""</formula>
    </cfRule>
  </conditionalFormatting>
  <conditionalFormatting sqref="B5">
    <cfRule type="expression" dxfId="38" priority="96">
      <formula>B5=""</formula>
    </cfRule>
  </conditionalFormatting>
  <conditionalFormatting sqref="C5">
    <cfRule type="expression" dxfId="37" priority="112">
      <formula>C5=""</formula>
    </cfRule>
  </conditionalFormatting>
  <conditionalFormatting sqref="D5">
    <cfRule type="expression" dxfId="36" priority="130">
      <formula>D5=""</formula>
    </cfRule>
  </conditionalFormatting>
  <conditionalFormatting sqref="D7:I8">
    <cfRule type="expression" dxfId="35" priority="161">
      <formula>D7=""</formula>
    </cfRule>
  </conditionalFormatting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5" x14ac:dyDescent="0.25"/>
  <cols>
    <col min="2" max="2" width="8" bestFit="1" customWidth="1"/>
    <col min="3" max="3" width="16.5703125" customWidth="1"/>
    <col min="4" max="4" width="29.42578125" bestFit="1" customWidth="1"/>
    <col min="5" max="5" width="20.28515625" customWidth="1"/>
  </cols>
  <sheetData>
    <row r="2" spans="2:9" ht="21" x14ac:dyDescent="0.25">
      <c r="B2" s="103" t="str">
        <f>"DETALLE DEL SERVICIO ("&amp;B5&amp;" - "&amp;C5&amp;")"</f>
        <v>DETALLE DEL SERVICIO (VH - IDA)</v>
      </c>
      <c r="C2" s="103"/>
      <c r="D2" s="103"/>
      <c r="E2" s="103"/>
      <c r="F2" s="103"/>
      <c r="G2" s="103"/>
      <c r="H2" s="103"/>
      <c r="I2" s="103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55</v>
      </c>
      <c r="C5" s="28" t="s">
        <v>57</v>
      </c>
      <c r="D5" s="28" t="str">
        <f>+'Operador PA'!E46</f>
        <v>Pueblos Unidos</v>
      </c>
      <c r="E5" s="28" t="str">
        <f>+'Operador PA'!G46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04" t="s">
        <v>58</v>
      </c>
      <c r="C7" s="104"/>
      <c r="D7" s="112" t="s">
        <v>56</v>
      </c>
      <c r="E7" s="112"/>
      <c r="F7" s="112"/>
      <c r="G7" s="112"/>
      <c r="H7" s="112"/>
      <c r="I7" s="112"/>
    </row>
    <row r="8" spans="2:9" x14ac:dyDescent="0.25">
      <c r="B8" s="104" t="s">
        <v>59</v>
      </c>
      <c r="C8" s="104"/>
      <c r="D8" s="112" t="s">
        <v>47</v>
      </c>
      <c r="E8" s="112"/>
      <c r="F8" s="112"/>
      <c r="G8" s="112"/>
      <c r="H8" s="112"/>
      <c r="I8" s="11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08" t="s">
        <v>60</v>
      </c>
      <c r="C10" s="108"/>
      <c r="D10" s="108"/>
      <c r="E10" s="108"/>
      <c r="F10" s="108"/>
    </row>
    <row r="11" spans="2:9" x14ac:dyDescent="0.25">
      <c r="B11" s="30" t="s">
        <v>61</v>
      </c>
      <c r="C11" s="108" t="s">
        <v>62</v>
      </c>
      <c r="D11" s="108"/>
      <c r="E11" s="108" t="s">
        <v>63</v>
      </c>
      <c r="F11" s="108"/>
    </row>
    <row r="12" spans="2:9" x14ac:dyDescent="0.25">
      <c r="B12" s="35">
        <v>1</v>
      </c>
      <c r="C12" s="126" t="s">
        <v>185</v>
      </c>
      <c r="D12" s="126"/>
      <c r="E12" s="106" t="s">
        <v>65</v>
      </c>
      <c r="F12" s="106"/>
      <c r="G12" s="32"/>
    </row>
    <row r="13" spans="2:9" x14ac:dyDescent="0.25">
      <c r="B13" s="35">
        <v>2</v>
      </c>
      <c r="C13" s="126" t="s">
        <v>68</v>
      </c>
      <c r="D13" s="126"/>
      <c r="E13" s="106" t="s">
        <v>65</v>
      </c>
      <c r="F13" s="106"/>
      <c r="G13" s="32"/>
    </row>
    <row r="14" spans="2:9" x14ac:dyDescent="0.25">
      <c r="B14" s="35">
        <v>3</v>
      </c>
      <c r="C14" s="126" t="s">
        <v>67</v>
      </c>
      <c r="D14" s="126"/>
      <c r="E14" s="106" t="s">
        <v>65</v>
      </c>
      <c r="F14" s="106"/>
      <c r="G14" s="32"/>
    </row>
    <row r="15" spans="2:9" x14ac:dyDescent="0.25">
      <c r="B15" s="35">
        <v>4</v>
      </c>
      <c r="C15" s="126" t="s">
        <v>160</v>
      </c>
      <c r="D15" s="126"/>
      <c r="E15" s="106" t="s">
        <v>65</v>
      </c>
      <c r="F15" s="106"/>
      <c r="G15" s="32"/>
    </row>
    <row r="16" spans="2:9" x14ac:dyDescent="0.25">
      <c r="B16" s="35">
        <v>5</v>
      </c>
      <c r="C16" s="126" t="s">
        <v>71</v>
      </c>
      <c r="D16" s="126"/>
      <c r="E16" s="106" t="s">
        <v>65</v>
      </c>
      <c r="F16" s="106"/>
      <c r="G16" s="32"/>
    </row>
    <row r="17" spans="2:7" x14ac:dyDescent="0.25">
      <c r="B17" s="35">
        <v>6</v>
      </c>
      <c r="C17" s="126" t="s">
        <v>83</v>
      </c>
      <c r="D17" s="126"/>
      <c r="E17" s="106" t="s">
        <v>65</v>
      </c>
      <c r="F17" s="106"/>
      <c r="G17" s="32"/>
    </row>
    <row r="18" spans="2:7" x14ac:dyDescent="0.25">
      <c r="B18" s="35">
        <v>7</v>
      </c>
      <c r="C18" s="126" t="s">
        <v>54</v>
      </c>
      <c r="D18" s="126"/>
      <c r="E18" s="106" t="s">
        <v>65</v>
      </c>
      <c r="F18" s="106"/>
    </row>
    <row r="19" spans="2:7" x14ac:dyDescent="0.25">
      <c r="B19" s="46">
        <v>8</v>
      </c>
      <c r="C19" s="126" t="s">
        <v>47</v>
      </c>
      <c r="D19" s="126"/>
      <c r="E19" s="106" t="s">
        <v>65</v>
      </c>
      <c r="F19" s="106"/>
    </row>
  </sheetData>
  <mergeCells count="24">
    <mergeCell ref="B10:F10"/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</mergeCells>
  <conditionalFormatting sqref="E5">
    <cfRule type="expression" dxfId="34" priority="24">
      <formula>E5=""</formula>
    </cfRule>
  </conditionalFormatting>
  <conditionalFormatting sqref="D5">
    <cfRule type="expression" dxfId="33" priority="53">
      <formula>D5=""</formula>
    </cfRule>
  </conditionalFormatting>
  <conditionalFormatting sqref="B5">
    <cfRule type="expression" dxfId="32" priority="106">
      <formula>B5=""</formula>
    </cfRule>
  </conditionalFormatting>
  <conditionalFormatting sqref="C5">
    <cfRule type="expression" dxfId="31" priority="144">
      <formula>C5=""</formula>
    </cfRule>
  </conditionalFormatting>
  <conditionalFormatting sqref="D7:I8">
    <cfRule type="expression" dxfId="30" priority="15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P37"/>
  <sheetViews>
    <sheetView topLeftCell="A7" zoomScale="85" zoomScaleNormal="85" workbookViewId="0">
      <selection activeCell="K19" sqref="K19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103" t="str">
        <f>"PROGRAMA DE OPERACIÓN DEL SERVICIO ("&amp;B7&amp;" - "&amp;C7&amp;")"</f>
        <v>PROGRAMA DE OPERACIÓN DEL SERVICIO (1 - IDA)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30" x14ac:dyDescent="0.25">
      <c r="B7" s="48">
        <v>1</v>
      </c>
      <c r="C7" s="48" t="s">
        <v>57</v>
      </c>
      <c r="D7" s="48" t="s">
        <v>46</v>
      </c>
      <c r="E7" s="48" t="s">
        <v>47</v>
      </c>
      <c r="F7" s="48" t="str">
        <f>+TAPA!I12</f>
        <v>ESTIVAL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70"/>
      <c r="F19" s="52"/>
      <c r="G19" s="53"/>
      <c r="H19" s="52"/>
      <c r="I19" s="53"/>
    </row>
    <row r="20" spans="2:9" x14ac:dyDescent="0.25">
      <c r="B20" s="54">
        <v>7</v>
      </c>
      <c r="C20" s="55" t="s">
        <v>203</v>
      </c>
      <c r="D20" s="56" t="s">
        <v>204</v>
      </c>
      <c r="E20" s="56">
        <v>5</v>
      </c>
      <c r="F20" s="56"/>
      <c r="G20" s="56"/>
      <c r="H20" s="56"/>
      <c r="I20" s="56"/>
    </row>
    <row r="21" spans="2:9" x14ac:dyDescent="0.25">
      <c r="B21" s="50">
        <v>8</v>
      </c>
      <c r="C21" s="51" t="s">
        <v>205</v>
      </c>
      <c r="D21" s="52" t="s">
        <v>204</v>
      </c>
      <c r="E21" s="52">
        <v>4</v>
      </c>
      <c r="F21" s="52" t="s">
        <v>206</v>
      </c>
      <c r="G21" s="52">
        <v>3</v>
      </c>
      <c r="H21" s="52"/>
      <c r="I21" s="52"/>
    </row>
    <row r="22" spans="2:9" x14ac:dyDescent="0.25">
      <c r="B22" s="54">
        <v>9</v>
      </c>
      <c r="C22" s="55" t="s">
        <v>207</v>
      </c>
      <c r="D22" s="56" t="s">
        <v>208</v>
      </c>
      <c r="E22" s="56">
        <v>4</v>
      </c>
      <c r="F22" s="56" t="s">
        <v>206</v>
      </c>
      <c r="G22" s="56">
        <v>3</v>
      </c>
      <c r="H22" s="56" t="s">
        <v>206</v>
      </c>
      <c r="I22" s="56">
        <v>2</v>
      </c>
    </row>
    <row r="23" spans="2:9" x14ac:dyDescent="0.25">
      <c r="B23" s="50">
        <v>10</v>
      </c>
      <c r="C23" s="51" t="s">
        <v>209</v>
      </c>
      <c r="D23" s="52" t="s">
        <v>208</v>
      </c>
      <c r="E23" s="52">
        <v>4</v>
      </c>
      <c r="F23" s="52" t="s">
        <v>210</v>
      </c>
      <c r="G23" s="52">
        <v>4</v>
      </c>
      <c r="H23" s="52" t="s">
        <v>206</v>
      </c>
      <c r="I23" s="52">
        <v>2</v>
      </c>
    </row>
    <row r="24" spans="2:9" x14ac:dyDescent="0.25">
      <c r="B24" s="54">
        <v>11</v>
      </c>
      <c r="C24" s="55" t="s">
        <v>211</v>
      </c>
      <c r="D24" s="56" t="s">
        <v>208</v>
      </c>
      <c r="E24" s="56">
        <v>4</v>
      </c>
      <c r="F24" s="56" t="s">
        <v>208</v>
      </c>
      <c r="G24" s="56">
        <v>4</v>
      </c>
      <c r="H24" s="56" t="s">
        <v>206</v>
      </c>
      <c r="I24" s="56">
        <v>2</v>
      </c>
    </row>
    <row r="25" spans="2:9" x14ac:dyDescent="0.25">
      <c r="B25" s="50">
        <v>12</v>
      </c>
      <c r="C25" s="51" t="s">
        <v>212</v>
      </c>
      <c r="D25" s="52" t="s">
        <v>204</v>
      </c>
      <c r="E25" s="52">
        <v>4</v>
      </c>
      <c r="F25" s="52" t="s">
        <v>208</v>
      </c>
      <c r="G25" s="52">
        <v>4</v>
      </c>
      <c r="H25" s="52" t="s">
        <v>206</v>
      </c>
      <c r="I25" s="52">
        <v>2</v>
      </c>
    </row>
    <row r="26" spans="2:9" x14ac:dyDescent="0.25">
      <c r="B26" s="54">
        <v>13</v>
      </c>
      <c r="C26" s="55" t="s">
        <v>213</v>
      </c>
      <c r="D26" s="56" t="s">
        <v>204</v>
      </c>
      <c r="E26" s="56">
        <v>4</v>
      </c>
      <c r="F26" s="56" t="s">
        <v>208</v>
      </c>
      <c r="G26" s="56">
        <v>4</v>
      </c>
      <c r="H26" s="56" t="s">
        <v>206</v>
      </c>
      <c r="I26" s="56">
        <v>2</v>
      </c>
    </row>
    <row r="27" spans="2:9" x14ac:dyDescent="0.25">
      <c r="B27" s="50">
        <v>14</v>
      </c>
      <c r="C27" s="51" t="s">
        <v>214</v>
      </c>
      <c r="D27" s="52" t="s">
        <v>204</v>
      </c>
      <c r="E27" s="52">
        <v>4</v>
      </c>
      <c r="F27" s="52" t="s">
        <v>208</v>
      </c>
      <c r="G27" s="52">
        <v>4</v>
      </c>
      <c r="H27" s="52" t="s">
        <v>206</v>
      </c>
      <c r="I27" s="52">
        <v>2</v>
      </c>
    </row>
    <row r="28" spans="2:9" x14ac:dyDescent="0.25">
      <c r="B28" s="54">
        <v>15</v>
      </c>
      <c r="C28" s="55" t="s">
        <v>215</v>
      </c>
      <c r="D28" s="56" t="s">
        <v>208</v>
      </c>
      <c r="E28" s="56">
        <v>4</v>
      </c>
      <c r="F28" s="56" t="s">
        <v>206</v>
      </c>
      <c r="G28" s="56">
        <v>4</v>
      </c>
      <c r="H28" s="56" t="s">
        <v>206</v>
      </c>
      <c r="I28" s="56">
        <v>2</v>
      </c>
    </row>
    <row r="29" spans="2:9" x14ac:dyDescent="0.25">
      <c r="B29" s="50">
        <v>16</v>
      </c>
      <c r="C29" s="51" t="s">
        <v>216</v>
      </c>
      <c r="D29" s="52" t="s">
        <v>208</v>
      </c>
      <c r="E29" s="52">
        <v>4</v>
      </c>
      <c r="F29" s="52" t="s">
        <v>206</v>
      </c>
      <c r="G29" s="52">
        <v>4</v>
      </c>
      <c r="H29" s="52" t="s">
        <v>206</v>
      </c>
      <c r="I29" s="52">
        <v>2</v>
      </c>
    </row>
    <row r="30" spans="2:9" x14ac:dyDescent="0.25">
      <c r="B30" s="54">
        <v>17</v>
      </c>
      <c r="C30" s="55" t="s">
        <v>217</v>
      </c>
      <c r="D30" s="56" t="s">
        <v>204</v>
      </c>
      <c r="E30" s="56">
        <v>4</v>
      </c>
      <c r="F30" s="56" t="s">
        <v>206</v>
      </c>
      <c r="G30" s="56">
        <v>4</v>
      </c>
      <c r="H30" s="56" t="s">
        <v>206</v>
      </c>
      <c r="I30" s="56">
        <v>2</v>
      </c>
    </row>
    <row r="31" spans="2:9" x14ac:dyDescent="0.25">
      <c r="B31" s="50">
        <v>18</v>
      </c>
      <c r="C31" s="51" t="s">
        <v>218</v>
      </c>
      <c r="D31" s="52" t="s">
        <v>204</v>
      </c>
      <c r="E31" s="52">
        <v>4</v>
      </c>
      <c r="F31" s="52" t="s">
        <v>206</v>
      </c>
      <c r="G31" s="52">
        <v>4</v>
      </c>
      <c r="H31" s="52" t="s">
        <v>206</v>
      </c>
      <c r="I31" s="52">
        <v>2</v>
      </c>
    </row>
    <row r="32" spans="2:9" x14ac:dyDescent="0.25">
      <c r="B32" s="54">
        <v>19</v>
      </c>
      <c r="C32" s="55" t="s">
        <v>219</v>
      </c>
      <c r="D32" s="56" t="s">
        <v>204</v>
      </c>
      <c r="E32" s="56">
        <v>4</v>
      </c>
      <c r="F32" s="56" t="s">
        <v>206</v>
      </c>
      <c r="G32" s="56">
        <v>4</v>
      </c>
      <c r="H32" s="56" t="s">
        <v>206</v>
      </c>
      <c r="I32" s="56">
        <v>2</v>
      </c>
    </row>
    <row r="33" spans="2:16" x14ac:dyDescent="0.25">
      <c r="B33" s="50">
        <v>20</v>
      </c>
      <c r="C33" s="51" t="s">
        <v>220</v>
      </c>
      <c r="D33" s="52" t="s">
        <v>206</v>
      </c>
      <c r="E33" s="52">
        <v>4</v>
      </c>
      <c r="F33" s="52" t="s">
        <v>206</v>
      </c>
      <c r="G33" s="52">
        <v>4</v>
      </c>
      <c r="H33" s="52" t="s">
        <v>206</v>
      </c>
      <c r="I33" s="52">
        <v>2</v>
      </c>
    </row>
    <row r="34" spans="2:16" x14ac:dyDescent="0.25">
      <c r="B34" s="54">
        <v>21</v>
      </c>
      <c r="C34" s="55" t="s">
        <v>221</v>
      </c>
      <c r="D34" s="56" t="s">
        <v>206</v>
      </c>
      <c r="E34" s="56">
        <v>4</v>
      </c>
      <c r="F34" s="56"/>
      <c r="G34" s="56"/>
      <c r="H34" s="56"/>
      <c r="I34" s="56"/>
      <c r="P34" t="s">
        <v>157</v>
      </c>
    </row>
    <row r="35" spans="2:16" ht="15.75" x14ac:dyDescent="0.25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16" ht="15.75" x14ac:dyDescent="0.25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16" ht="15.75" x14ac:dyDescent="0.25">
      <c r="B37" s="50" t="s">
        <v>224</v>
      </c>
      <c r="C37" s="51"/>
      <c r="D37" s="58" t="s">
        <v>225</v>
      </c>
      <c r="E37" s="59">
        <f>+SUM(E13:E36)</f>
        <v>61</v>
      </c>
      <c r="F37" s="58" t="s">
        <v>225</v>
      </c>
      <c r="G37" s="59">
        <f>+SUM(G13:G36)</f>
        <v>50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O23" sqref="O23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03" t="str">
        <f>"PROGRAMA DE OPERACIÓN DEL SERVICIO ("&amp;B7&amp;" - "&amp;C7&amp;")"</f>
        <v>PROGRAMA DE OPERACIÓN DEL SERVICIO (1 - REGRESO)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30" x14ac:dyDescent="0.25">
      <c r="B7" s="48">
        <v>1</v>
      </c>
      <c r="C7" s="48" t="s">
        <v>87</v>
      </c>
      <c r="D7" s="48" t="s">
        <v>47</v>
      </c>
      <c r="E7" s="48" t="s">
        <v>46</v>
      </c>
      <c r="F7" s="48" t="str">
        <f>+TAPA!I12</f>
        <v>ESTIVAL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x14ac:dyDescent="0.25">
      <c r="B20" s="54">
        <v>7</v>
      </c>
      <c r="C20" s="55" t="s">
        <v>203</v>
      </c>
      <c r="D20" s="56" t="s">
        <v>204</v>
      </c>
      <c r="E20" s="56">
        <v>5</v>
      </c>
      <c r="F20" s="56"/>
      <c r="G20" s="56"/>
      <c r="H20" s="56"/>
      <c r="I20" s="56"/>
    </row>
    <row r="21" spans="2:9" x14ac:dyDescent="0.25">
      <c r="B21" s="50">
        <v>8</v>
      </c>
      <c r="C21" s="51" t="s">
        <v>205</v>
      </c>
      <c r="D21" s="52" t="s">
        <v>204</v>
      </c>
      <c r="E21" s="52">
        <v>4</v>
      </c>
      <c r="F21" s="52" t="s">
        <v>206</v>
      </c>
      <c r="G21" s="52">
        <v>3</v>
      </c>
      <c r="H21" s="52"/>
      <c r="I21" s="52"/>
    </row>
    <row r="22" spans="2:9" x14ac:dyDescent="0.25">
      <c r="B22" s="54">
        <v>9</v>
      </c>
      <c r="C22" s="55" t="s">
        <v>207</v>
      </c>
      <c r="D22" s="56" t="s">
        <v>208</v>
      </c>
      <c r="E22" s="56">
        <v>4</v>
      </c>
      <c r="F22" s="56" t="s">
        <v>206</v>
      </c>
      <c r="G22" s="56">
        <v>3</v>
      </c>
      <c r="H22" s="56" t="s">
        <v>206</v>
      </c>
      <c r="I22" s="56">
        <v>2</v>
      </c>
    </row>
    <row r="23" spans="2:9" x14ac:dyDescent="0.25">
      <c r="B23" s="50">
        <v>10</v>
      </c>
      <c r="C23" s="51" t="s">
        <v>209</v>
      </c>
      <c r="D23" s="52" t="s">
        <v>208</v>
      </c>
      <c r="E23" s="52">
        <v>4</v>
      </c>
      <c r="F23" s="52" t="s">
        <v>210</v>
      </c>
      <c r="G23" s="52">
        <v>4</v>
      </c>
      <c r="H23" s="52" t="s">
        <v>206</v>
      </c>
      <c r="I23" s="52">
        <v>2</v>
      </c>
    </row>
    <row r="24" spans="2:9" x14ac:dyDescent="0.25">
      <c r="B24" s="54">
        <v>11</v>
      </c>
      <c r="C24" s="55" t="s">
        <v>211</v>
      </c>
      <c r="D24" s="56" t="s">
        <v>208</v>
      </c>
      <c r="E24" s="56">
        <v>4</v>
      </c>
      <c r="F24" s="56" t="s">
        <v>208</v>
      </c>
      <c r="G24" s="56">
        <v>4</v>
      </c>
      <c r="H24" s="56" t="s">
        <v>206</v>
      </c>
      <c r="I24" s="56">
        <v>2</v>
      </c>
    </row>
    <row r="25" spans="2:9" x14ac:dyDescent="0.25">
      <c r="B25" s="50">
        <v>12</v>
      </c>
      <c r="C25" s="51" t="s">
        <v>212</v>
      </c>
      <c r="D25" s="52" t="s">
        <v>204</v>
      </c>
      <c r="E25" s="52">
        <v>4</v>
      </c>
      <c r="F25" s="52" t="s">
        <v>208</v>
      </c>
      <c r="G25" s="52">
        <v>4</v>
      </c>
      <c r="H25" s="52" t="s">
        <v>206</v>
      </c>
      <c r="I25" s="52">
        <v>2</v>
      </c>
    </row>
    <row r="26" spans="2:9" x14ac:dyDescent="0.25">
      <c r="B26" s="54">
        <v>13</v>
      </c>
      <c r="C26" s="55" t="s">
        <v>213</v>
      </c>
      <c r="D26" s="56" t="s">
        <v>204</v>
      </c>
      <c r="E26" s="56">
        <v>4</v>
      </c>
      <c r="F26" s="56" t="s">
        <v>208</v>
      </c>
      <c r="G26" s="56">
        <v>4</v>
      </c>
      <c r="H26" s="56" t="s">
        <v>206</v>
      </c>
      <c r="I26" s="56">
        <v>2</v>
      </c>
    </row>
    <row r="27" spans="2:9" x14ac:dyDescent="0.25">
      <c r="B27" s="50">
        <v>14</v>
      </c>
      <c r="C27" s="51" t="s">
        <v>214</v>
      </c>
      <c r="D27" s="52" t="s">
        <v>204</v>
      </c>
      <c r="E27" s="52">
        <v>4</v>
      </c>
      <c r="F27" s="52" t="s">
        <v>208</v>
      </c>
      <c r="G27" s="52">
        <v>4</v>
      </c>
      <c r="H27" s="52" t="s">
        <v>206</v>
      </c>
      <c r="I27" s="52">
        <v>2</v>
      </c>
    </row>
    <row r="28" spans="2:9" x14ac:dyDescent="0.25">
      <c r="B28" s="54">
        <v>15</v>
      </c>
      <c r="C28" s="55" t="s">
        <v>215</v>
      </c>
      <c r="D28" s="56" t="s">
        <v>208</v>
      </c>
      <c r="E28" s="56">
        <v>4</v>
      </c>
      <c r="F28" s="56" t="s">
        <v>206</v>
      </c>
      <c r="G28" s="56">
        <v>4</v>
      </c>
      <c r="H28" s="56" t="s">
        <v>206</v>
      </c>
      <c r="I28" s="56">
        <v>2</v>
      </c>
    </row>
    <row r="29" spans="2:9" x14ac:dyDescent="0.25">
      <c r="B29" s="50">
        <v>16</v>
      </c>
      <c r="C29" s="51" t="s">
        <v>216</v>
      </c>
      <c r="D29" s="52" t="s">
        <v>208</v>
      </c>
      <c r="E29" s="52">
        <v>4</v>
      </c>
      <c r="F29" s="52" t="s">
        <v>206</v>
      </c>
      <c r="G29" s="52">
        <v>4</v>
      </c>
      <c r="H29" s="52" t="s">
        <v>206</v>
      </c>
      <c r="I29" s="52">
        <v>2</v>
      </c>
    </row>
    <row r="30" spans="2:9" x14ac:dyDescent="0.25">
      <c r="B30" s="54">
        <v>17</v>
      </c>
      <c r="C30" s="55" t="s">
        <v>217</v>
      </c>
      <c r="D30" s="56" t="s">
        <v>204</v>
      </c>
      <c r="E30" s="56">
        <v>4</v>
      </c>
      <c r="F30" s="56" t="s">
        <v>206</v>
      </c>
      <c r="G30" s="56">
        <v>4</v>
      </c>
      <c r="H30" s="56" t="s">
        <v>206</v>
      </c>
      <c r="I30" s="56">
        <v>2</v>
      </c>
    </row>
    <row r="31" spans="2:9" x14ac:dyDescent="0.25">
      <c r="B31" s="50">
        <v>18</v>
      </c>
      <c r="C31" s="51" t="s">
        <v>218</v>
      </c>
      <c r="D31" s="52" t="s">
        <v>204</v>
      </c>
      <c r="E31" s="52">
        <v>4</v>
      </c>
      <c r="F31" s="52" t="s">
        <v>206</v>
      </c>
      <c r="G31" s="52">
        <v>4</v>
      </c>
      <c r="H31" s="52" t="s">
        <v>206</v>
      </c>
      <c r="I31" s="52">
        <v>2</v>
      </c>
    </row>
    <row r="32" spans="2:9" x14ac:dyDescent="0.25">
      <c r="B32" s="54">
        <v>19</v>
      </c>
      <c r="C32" s="55" t="s">
        <v>219</v>
      </c>
      <c r="D32" s="56" t="s">
        <v>204</v>
      </c>
      <c r="E32" s="56">
        <v>4</v>
      </c>
      <c r="F32" s="56" t="s">
        <v>206</v>
      </c>
      <c r="G32" s="56">
        <v>4</v>
      </c>
      <c r="H32" s="56" t="s">
        <v>206</v>
      </c>
      <c r="I32" s="56">
        <v>2</v>
      </c>
    </row>
    <row r="33" spans="2:9" x14ac:dyDescent="0.25">
      <c r="B33" s="50">
        <v>20</v>
      </c>
      <c r="C33" s="51" t="s">
        <v>220</v>
      </c>
      <c r="D33" s="52" t="s">
        <v>206</v>
      </c>
      <c r="E33" s="52">
        <v>4</v>
      </c>
      <c r="F33" s="52" t="s">
        <v>206</v>
      </c>
      <c r="G33" s="52">
        <v>4</v>
      </c>
      <c r="H33" s="52" t="s">
        <v>206</v>
      </c>
      <c r="I33" s="52">
        <v>2</v>
      </c>
    </row>
    <row r="34" spans="2:9" x14ac:dyDescent="0.25">
      <c r="B34" s="54">
        <v>21</v>
      </c>
      <c r="C34" s="55" t="s">
        <v>221</v>
      </c>
      <c r="D34" s="56" t="s">
        <v>206</v>
      </c>
      <c r="E34" s="56">
        <v>4</v>
      </c>
      <c r="F34" s="56"/>
      <c r="G34" s="56"/>
      <c r="H34" s="56"/>
      <c r="I34" s="56"/>
    </row>
    <row r="35" spans="2:9" x14ac:dyDescent="0.25">
      <c r="B35" s="50">
        <v>22</v>
      </c>
      <c r="C35" s="51" t="s">
        <v>222</v>
      </c>
      <c r="D35" s="52"/>
      <c r="F35" s="52"/>
      <c r="G35" s="52"/>
      <c r="H35" s="52"/>
      <c r="I35" s="52"/>
    </row>
    <row r="36" spans="2:9" ht="15.75" x14ac:dyDescent="0.25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61</v>
      </c>
      <c r="F37" s="58" t="s">
        <v>225</v>
      </c>
      <c r="G37" s="59">
        <f>+SUM(G13:G36)</f>
        <v>50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E43" sqref="E43:F43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03" t="str">
        <f>"PROGRAMA DE OPERACIÓN DEL SERVICIO ("&amp;B7&amp;" - "&amp;C7&amp;")"</f>
        <v>PROGRAMA DE OPERACIÓN DEL SERVICIO (2 - IDA)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30" x14ac:dyDescent="0.25">
      <c r="B7" s="48">
        <v>2</v>
      </c>
      <c r="C7" s="48" t="s">
        <v>57</v>
      </c>
      <c r="D7" s="48" t="s">
        <v>50</v>
      </c>
      <c r="E7" s="48" t="s">
        <v>51</v>
      </c>
      <c r="F7" s="48" t="s">
        <v>255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x14ac:dyDescent="0.25">
      <c r="B20" s="54">
        <v>7</v>
      </c>
      <c r="C20" s="55" t="s">
        <v>203</v>
      </c>
      <c r="D20" s="56" t="s">
        <v>204</v>
      </c>
      <c r="E20" s="56">
        <v>5</v>
      </c>
      <c r="F20" s="56"/>
      <c r="G20" s="56"/>
      <c r="H20" s="56"/>
      <c r="I20" s="56"/>
    </row>
    <row r="21" spans="2:9" x14ac:dyDescent="0.25">
      <c r="B21" s="50">
        <v>8</v>
      </c>
      <c r="C21" s="51" t="s">
        <v>205</v>
      </c>
      <c r="D21" s="52" t="s">
        <v>204</v>
      </c>
      <c r="E21" s="52">
        <v>4</v>
      </c>
      <c r="F21" s="52" t="s">
        <v>206</v>
      </c>
      <c r="G21" s="52">
        <v>3</v>
      </c>
      <c r="H21" s="52"/>
      <c r="I21" s="52"/>
    </row>
    <row r="22" spans="2:9" x14ac:dyDescent="0.25">
      <c r="B22" s="54">
        <v>9</v>
      </c>
      <c r="C22" s="55" t="s">
        <v>207</v>
      </c>
      <c r="D22" s="56" t="s">
        <v>208</v>
      </c>
      <c r="E22" s="56">
        <v>4</v>
      </c>
      <c r="F22" s="56" t="s">
        <v>206</v>
      </c>
      <c r="G22" s="56">
        <v>3</v>
      </c>
      <c r="H22" s="56" t="s">
        <v>206</v>
      </c>
      <c r="I22" s="56">
        <v>2</v>
      </c>
    </row>
    <row r="23" spans="2:9" x14ac:dyDescent="0.25">
      <c r="B23" s="50">
        <v>10</v>
      </c>
      <c r="C23" s="51" t="s">
        <v>209</v>
      </c>
      <c r="D23" s="52" t="s">
        <v>208</v>
      </c>
      <c r="E23" s="52">
        <v>4</v>
      </c>
      <c r="F23" s="52" t="s">
        <v>210</v>
      </c>
      <c r="G23" s="52">
        <v>3</v>
      </c>
      <c r="H23" s="52" t="s">
        <v>206</v>
      </c>
      <c r="I23" s="52">
        <v>2</v>
      </c>
    </row>
    <row r="24" spans="2:9" x14ac:dyDescent="0.25">
      <c r="B24" s="54">
        <v>11</v>
      </c>
      <c r="C24" s="55" t="s">
        <v>211</v>
      </c>
      <c r="D24" s="56" t="s">
        <v>208</v>
      </c>
      <c r="E24" s="56">
        <v>4</v>
      </c>
      <c r="F24" s="56" t="s">
        <v>208</v>
      </c>
      <c r="G24" s="56">
        <v>3</v>
      </c>
      <c r="H24" s="56" t="s">
        <v>206</v>
      </c>
      <c r="I24" s="56">
        <v>2</v>
      </c>
    </row>
    <row r="25" spans="2:9" x14ac:dyDescent="0.25">
      <c r="B25" s="50">
        <v>12</v>
      </c>
      <c r="C25" s="51" t="s">
        <v>212</v>
      </c>
      <c r="D25" s="52" t="s">
        <v>204</v>
      </c>
      <c r="E25" s="52">
        <v>4</v>
      </c>
      <c r="F25" s="52" t="s">
        <v>208</v>
      </c>
      <c r="G25" s="52">
        <v>3</v>
      </c>
      <c r="H25" s="52" t="s">
        <v>206</v>
      </c>
      <c r="I25" s="52">
        <v>2</v>
      </c>
    </row>
    <row r="26" spans="2:9" x14ac:dyDescent="0.25">
      <c r="B26" s="54">
        <v>13</v>
      </c>
      <c r="C26" s="55" t="s">
        <v>213</v>
      </c>
      <c r="D26" s="56" t="s">
        <v>204</v>
      </c>
      <c r="E26" s="56">
        <v>4</v>
      </c>
      <c r="F26" s="56" t="s">
        <v>208</v>
      </c>
      <c r="G26" s="56">
        <v>3</v>
      </c>
      <c r="H26" s="56" t="s">
        <v>206</v>
      </c>
      <c r="I26" s="56">
        <v>2</v>
      </c>
    </row>
    <row r="27" spans="2:9" x14ac:dyDescent="0.25">
      <c r="B27" s="50">
        <v>14</v>
      </c>
      <c r="C27" s="51" t="s">
        <v>214</v>
      </c>
      <c r="D27" s="52" t="s">
        <v>204</v>
      </c>
      <c r="E27" s="52">
        <v>4</v>
      </c>
      <c r="F27" s="52" t="s">
        <v>208</v>
      </c>
      <c r="G27" s="52">
        <v>3</v>
      </c>
      <c r="H27" s="52" t="s">
        <v>206</v>
      </c>
      <c r="I27" s="52">
        <v>2</v>
      </c>
    </row>
    <row r="28" spans="2:9" x14ac:dyDescent="0.25">
      <c r="B28" s="54">
        <v>15</v>
      </c>
      <c r="C28" s="55" t="s">
        <v>215</v>
      </c>
      <c r="D28" s="56" t="s">
        <v>208</v>
      </c>
      <c r="E28" s="56">
        <v>4</v>
      </c>
      <c r="F28" s="56" t="s">
        <v>206</v>
      </c>
      <c r="G28" s="56">
        <v>3</v>
      </c>
      <c r="H28" s="56" t="s">
        <v>206</v>
      </c>
      <c r="I28" s="56">
        <v>2</v>
      </c>
    </row>
    <row r="29" spans="2:9" x14ac:dyDescent="0.25">
      <c r="B29" s="50">
        <v>16</v>
      </c>
      <c r="C29" s="51" t="s">
        <v>216</v>
      </c>
      <c r="D29" s="52" t="s">
        <v>208</v>
      </c>
      <c r="E29" s="52">
        <v>4</v>
      </c>
      <c r="F29" s="52" t="s">
        <v>206</v>
      </c>
      <c r="G29" s="52">
        <v>3</v>
      </c>
      <c r="H29" s="52" t="s">
        <v>206</v>
      </c>
      <c r="I29" s="52">
        <v>2</v>
      </c>
    </row>
    <row r="30" spans="2:9" x14ac:dyDescent="0.25">
      <c r="B30" s="54">
        <v>17</v>
      </c>
      <c r="C30" s="55" t="s">
        <v>217</v>
      </c>
      <c r="D30" s="56" t="s">
        <v>204</v>
      </c>
      <c r="E30" s="56">
        <v>4</v>
      </c>
      <c r="F30" s="56" t="s">
        <v>206</v>
      </c>
      <c r="G30" s="56">
        <v>3</v>
      </c>
      <c r="H30" s="56" t="s">
        <v>206</v>
      </c>
      <c r="I30" s="56">
        <v>2</v>
      </c>
    </row>
    <row r="31" spans="2:9" x14ac:dyDescent="0.25">
      <c r="B31" s="50">
        <v>18</v>
      </c>
      <c r="C31" s="51" t="s">
        <v>218</v>
      </c>
      <c r="D31" s="52" t="s">
        <v>204</v>
      </c>
      <c r="E31" s="52">
        <v>4</v>
      </c>
      <c r="F31" s="52" t="s">
        <v>206</v>
      </c>
      <c r="G31" s="52">
        <v>3</v>
      </c>
      <c r="H31" s="52" t="s">
        <v>206</v>
      </c>
      <c r="I31" s="52">
        <v>2</v>
      </c>
    </row>
    <row r="32" spans="2:9" x14ac:dyDescent="0.25">
      <c r="B32" s="54">
        <v>19</v>
      </c>
      <c r="C32" s="55" t="s">
        <v>219</v>
      </c>
      <c r="D32" s="56" t="s">
        <v>204</v>
      </c>
      <c r="E32" s="56">
        <v>4</v>
      </c>
      <c r="F32" s="56" t="s">
        <v>206</v>
      </c>
      <c r="G32" s="56">
        <v>3</v>
      </c>
      <c r="H32" s="56" t="s">
        <v>206</v>
      </c>
      <c r="I32" s="56">
        <v>2</v>
      </c>
    </row>
    <row r="33" spans="2:9" x14ac:dyDescent="0.25">
      <c r="B33" s="50">
        <v>20</v>
      </c>
      <c r="C33" s="51" t="s">
        <v>220</v>
      </c>
      <c r="D33" s="52" t="s">
        <v>206</v>
      </c>
      <c r="E33" s="52">
        <v>4</v>
      </c>
      <c r="F33" s="52" t="s">
        <v>206</v>
      </c>
      <c r="G33" s="52">
        <v>3</v>
      </c>
      <c r="H33" s="52" t="s">
        <v>206</v>
      </c>
      <c r="I33" s="52">
        <v>2</v>
      </c>
    </row>
    <row r="34" spans="2:9" x14ac:dyDescent="0.25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6"/>
    </row>
    <row r="35" spans="2:9" ht="15.75" x14ac:dyDescent="0.25">
      <c r="B35" s="50">
        <v>22</v>
      </c>
      <c r="C35" s="51" t="s">
        <v>222</v>
      </c>
      <c r="D35" s="52"/>
      <c r="E35" s="69"/>
      <c r="F35" s="52"/>
      <c r="G35" s="53"/>
      <c r="H35" s="52"/>
      <c r="I35" s="53"/>
    </row>
    <row r="36" spans="2:9" ht="15.75" x14ac:dyDescent="0.25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60</v>
      </c>
      <c r="F37" s="58" t="s">
        <v>225</v>
      </c>
      <c r="G37" s="59">
        <f>+SUM(G13:G36)</f>
        <v>39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O23" sqref="O23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103" t="str">
        <f>"PROGRAMA DE OPERACIÓN DEL SERVICIO ("&amp;B7&amp;" - "&amp;C7&amp;")"</f>
        <v>PROGRAMA DE OPERACIÓN DEL SERVICIO (2 - REGRESO)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x14ac:dyDescent="0.25">
      <c r="B7" s="48">
        <v>2</v>
      </c>
      <c r="C7" s="48" t="s">
        <v>87</v>
      </c>
      <c r="D7" s="48" t="s">
        <v>51</v>
      </c>
      <c r="E7" s="48" t="s">
        <v>50</v>
      </c>
      <c r="F7" s="48" t="s">
        <v>255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203</v>
      </c>
      <c r="D20" s="56" t="s">
        <v>204</v>
      </c>
      <c r="E20" s="56">
        <v>4</v>
      </c>
      <c r="F20" s="56"/>
      <c r="G20" s="56"/>
      <c r="H20" s="56"/>
      <c r="I20" s="57"/>
    </row>
    <row r="21" spans="2:9" ht="15.75" x14ac:dyDescent="0.25">
      <c r="B21" s="50">
        <v>8</v>
      </c>
      <c r="C21" s="51" t="s">
        <v>205</v>
      </c>
      <c r="D21" s="52" t="s">
        <v>204</v>
      </c>
      <c r="E21" s="52">
        <v>4</v>
      </c>
      <c r="F21" s="52" t="s">
        <v>206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207</v>
      </c>
      <c r="D22" s="56" t="s">
        <v>208</v>
      </c>
      <c r="E22" s="56">
        <v>4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75" x14ac:dyDescent="0.25">
      <c r="B23" s="50">
        <v>10</v>
      </c>
      <c r="C23" s="51" t="s">
        <v>209</v>
      </c>
      <c r="D23" s="52" t="s">
        <v>208</v>
      </c>
      <c r="E23" s="52">
        <v>4</v>
      </c>
      <c r="F23" s="52" t="s">
        <v>210</v>
      </c>
      <c r="G23" s="52">
        <v>3</v>
      </c>
      <c r="H23" s="52" t="s">
        <v>206</v>
      </c>
      <c r="I23" s="53">
        <v>2</v>
      </c>
    </row>
    <row r="24" spans="2:9" ht="15.75" x14ac:dyDescent="0.25">
      <c r="B24" s="54">
        <v>11</v>
      </c>
      <c r="C24" s="55" t="s">
        <v>211</v>
      </c>
      <c r="D24" s="56" t="s">
        <v>208</v>
      </c>
      <c r="E24" s="56">
        <v>4</v>
      </c>
      <c r="F24" s="56" t="s">
        <v>208</v>
      </c>
      <c r="G24" s="56">
        <v>3</v>
      </c>
      <c r="H24" s="56" t="s">
        <v>206</v>
      </c>
      <c r="I24" s="57">
        <v>2</v>
      </c>
    </row>
    <row r="25" spans="2:9" ht="15.75" x14ac:dyDescent="0.25">
      <c r="B25" s="50">
        <v>12</v>
      </c>
      <c r="C25" s="51" t="s">
        <v>212</v>
      </c>
      <c r="D25" s="52" t="s">
        <v>204</v>
      </c>
      <c r="E25" s="52">
        <v>4</v>
      </c>
      <c r="F25" s="52" t="s">
        <v>208</v>
      </c>
      <c r="G25" s="52">
        <v>3</v>
      </c>
      <c r="H25" s="52" t="s">
        <v>206</v>
      </c>
      <c r="I25" s="53">
        <v>2</v>
      </c>
    </row>
    <row r="26" spans="2:9" ht="15.75" x14ac:dyDescent="0.25">
      <c r="B26" s="54">
        <v>13</v>
      </c>
      <c r="C26" s="55" t="s">
        <v>213</v>
      </c>
      <c r="D26" s="56" t="s">
        <v>204</v>
      </c>
      <c r="E26" s="56">
        <v>4</v>
      </c>
      <c r="F26" s="56" t="s">
        <v>208</v>
      </c>
      <c r="G26" s="56">
        <v>3</v>
      </c>
      <c r="H26" s="56" t="s">
        <v>206</v>
      </c>
      <c r="I26" s="57">
        <v>2</v>
      </c>
    </row>
    <row r="27" spans="2:9" ht="15.75" x14ac:dyDescent="0.25">
      <c r="B27" s="50">
        <v>14</v>
      </c>
      <c r="C27" s="51" t="s">
        <v>214</v>
      </c>
      <c r="D27" s="52" t="s">
        <v>204</v>
      </c>
      <c r="E27" s="52">
        <v>4</v>
      </c>
      <c r="F27" s="52" t="s">
        <v>208</v>
      </c>
      <c r="G27" s="52">
        <v>3</v>
      </c>
      <c r="H27" s="52" t="s">
        <v>206</v>
      </c>
      <c r="I27" s="53">
        <v>2</v>
      </c>
    </row>
    <row r="28" spans="2:9" ht="15.75" x14ac:dyDescent="0.25">
      <c r="B28" s="54">
        <v>15</v>
      </c>
      <c r="C28" s="55" t="s">
        <v>215</v>
      </c>
      <c r="D28" s="56" t="s">
        <v>208</v>
      </c>
      <c r="E28" s="56">
        <v>4</v>
      </c>
      <c r="F28" s="56" t="s">
        <v>206</v>
      </c>
      <c r="G28" s="56">
        <v>3</v>
      </c>
      <c r="H28" s="56" t="s">
        <v>206</v>
      </c>
      <c r="I28" s="57">
        <v>2</v>
      </c>
    </row>
    <row r="29" spans="2:9" ht="15.75" x14ac:dyDescent="0.25">
      <c r="B29" s="50">
        <v>16</v>
      </c>
      <c r="C29" s="51" t="s">
        <v>216</v>
      </c>
      <c r="D29" s="52" t="s">
        <v>208</v>
      </c>
      <c r="E29" s="52">
        <v>4</v>
      </c>
      <c r="F29" s="52" t="s">
        <v>206</v>
      </c>
      <c r="G29" s="52">
        <v>3</v>
      </c>
      <c r="H29" s="52" t="s">
        <v>206</v>
      </c>
      <c r="I29" s="53">
        <v>2</v>
      </c>
    </row>
    <row r="30" spans="2:9" ht="15.75" x14ac:dyDescent="0.25">
      <c r="B30" s="54">
        <v>17</v>
      </c>
      <c r="C30" s="55" t="s">
        <v>217</v>
      </c>
      <c r="D30" s="56" t="s">
        <v>204</v>
      </c>
      <c r="E30" s="56">
        <v>4</v>
      </c>
      <c r="F30" s="56" t="s">
        <v>206</v>
      </c>
      <c r="G30" s="56">
        <v>3</v>
      </c>
      <c r="H30" s="56" t="s">
        <v>206</v>
      </c>
      <c r="I30" s="57">
        <v>2</v>
      </c>
    </row>
    <row r="31" spans="2:9" ht="15.75" x14ac:dyDescent="0.25">
      <c r="B31" s="50">
        <v>18</v>
      </c>
      <c r="C31" s="51" t="s">
        <v>218</v>
      </c>
      <c r="D31" s="52" t="s">
        <v>204</v>
      </c>
      <c r="E31" s="52">
        <v>4</v>
      </c>
      <c r="F31" s="52" t="s">
        <v>206</v>
      </c>
      <c r="G31" s="52">
        <v>3</v>
      </c>
      <c r="H31" s="52" t="s">
        <v>206</v>
      </c>
      <c r="I31" s="53">
        <v>2</v>
      </c>
    </row>
    <row r="32" spans="2:9" ht="15.75" x14ac:dyDescent="0.25">
      <c r="B32" s="54">
        <v>19</v>
      </c>
      <c r="C32" s="55" t="s">
        <v>219</v>
      </c>
      <c r="D32" s="56" t="s">
        <v>204</v>
      </c>
      <c r="E32" s="56">
        <v>4</v>
      </c>
      <c r="F32" s="56" t="s">
        <v>206</v>
      </c>
      <c r="G32" s="56">
        <v>3</v>
      </c>
      <c r="H32" s="56" t="s">
        <v>206</v>
      </c>
      <c r="I32" s="57">
        <v>2</v>
      </c>
    </row>
    <row r="33" spans="2:9" ht="15.75" x14ac:dyDescent="0.25">
      <c r="B33" s="50">
        <v>20</v>
      </c>
      <c r="C33" s="51" t="s">
        <v>220</v>
      </c>
      <c r="D33" s="52" t="s">
        <v>206</v>
      </c>
      <c r="E33" s="52">
        <v>4</v>
      </c>
      <c r="F33" s="52" t="s">
        <v>206</v>
      </c>
      <c r="G33" s="52">
        <v>3</v>
      </c>
      <c r="H33" s="52" t="s">
        <v>206</v>
      </c>
      <c r="I33" s="53">
        <v>2</v>
      </c>
    </row>
    <row r="34" spans="2:9" ht="15.75" x14ac:dyDescent="0.25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7"/>
    </row>
    <row r="35" spans="2:9" ht="15.75" x14ac:dyDescent="0.25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59</v>
      </c>
      <c r="F37" s="58" t="s">
        <v>225</v>
      </c>
      <c r="G37" s="59">
        <f>+SUM(G13:G36)</f>
        <v>39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F7" sqref="F7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03" t="str">
        <f>"PROGRAMA DE OPERACIÓN DEL SERVICIO ("&amp;B7&amp;" - "&amp;C7&amp;")"</f>
        <v>PROGRAMA DE OPERACIÓN DEL SERVICIO (5 - IDA)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30" x14ac:dyDescent="0.25">
      <c r="B7" s="48">
        <f>+'Operador PA'!B36</f>
        <v>5</v>
      </c>
      <c r="C7" s="48" t="s">
        <v>57</v>
      </c>
      <c r="D7" s="48" t="str">
        <f>+'Operador PA'!E36</f>
        <v>Villa Mirador al Estrecho</v>
      </c>
      <c r="E7" s="48" t="str">
        <f>+'Operador PA'!G36</f>
        <v>Zona Franca</v>
      </c>
      <c r="F7" s="48" t="s">
        <v>255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203</v>
      </c>
      <c r="D20" s="56" t="s">
        <v>204</v>
      </c>
      <c r="E20" s="56">
        <v>4</v>
      </c>
      <c r="F20" s="56"/>
      <c r="G20" s="56"/>
      <c r="H20" s="56"/>
      <c r="I20" s="57"/>
    </row>
    <row r="21" spans="2:9" ht="15.75" x14ac:dyDescent="0.25">
      <c r="B21" s="50">
        <v>8</v>
      </c>
      <c r="C21" s="51" t="s">
        <v>205</v>
      </c>
      <c r="D21" s="52" t="s">
        <v>204</v>
      </c>
      <c r="E21" s="52">
        <v>3</v>
      </c>
      <c r="F21" s="52" t="s">
        <v>206</v>
      </c>
      <c r="G21" s="52">
        <v>2</v>
      </c>
      <c r="H21" s="52"/>
      <c r="I21" s="53"/>
    </row>
    <row r="22" spans="2:9" ht="15.75" x14ac:dyDescent="0.25">
      <c r="B22" s="54">
        <v>9</v>
      </c>
      <c r="C22" s="55" t="s">
        <v>207</v>
      </c>
      <c r="D22" s="56" t="s">
        <v>208</v>
      </c>
      <c r="E22" s="56">
        <v>3</v>
      </c>
      <c r="F22" s="56" t="s">
        <v>206</v>
      </c>
      <c r="G22" s="56">
        <v>2</v>
      </c>
      <c r="H22" s="56" t="s">
        <v>206</v>
      </c>
      <c r="I22" s="57">
        <v>2</v>
      </c>
    </row>
    <row r="23" spans="2:9" ht="15.75" x14ac:dyDescent="0.25">
      <c r="B23" s="50">
        <v>10</v>
      </c>
      <c r="C23" s="51" t="s">
        <v>209</v>
      </c>
      <c r="D23" s="52" t="s">
        <v>208</v>
      </c>
      <c r="E23" s="52">
        <v>3</v>
      </c>
      <c r="F23" s="52" t="s">
        <v>210</v>
      </c>
      <c r="G23" s="52">
        <v>3</v>
      </c>
      <c r="H23" s="52" t="s">
        <v>206</v>
      </c>
      <c r="I23" s="53">
        <v>2</v>
      </c>
    </row>
    <row r="24" spans="2:9" ht="15.75" x14ac:dyDescent="0.25">
      <c r="B24" s="54">
        <v>11</v>
      </c>
      <c r="C24" s="55" t="s">
        <v>211</v>
      </c>
      <c r="D24" s="56" t="s">
        <v>208</v>
      </c>
      <c r="E24" s="56">
        <v>3</v>
      </c>
      <c r="F24" s="56" t="s">
        <v>208</v>
      </c>
      <c r="G24" s="56">
        <v>3</v>
      </c>
      <c r="H24" s="56" t="s">
        <v>206</v>
      </c>
      <c r="I24" s="57">
        <v>2</v>
      </c>
    </row>
    <row r="25" spans="2:9" ht="15.75" x14ac:dyDescent="0.25">
      <c r="B25" s="50">
        <v>12</v>
      </c>
      <c r="C25" s="51" t="s">
        <v>212</v>
      </c>
      <c r="D25" s="52" t="s">
        <v>204</v>
      </c>
      <c r="E25" s="52">
        <v>3</v>
      </c>
      <c r="F25" s="52" t="s">
        <v>208</v>
      </c>
      <c r="G25" s="52">
        <v>3</v>
      </c>
      <c r="H25" s="52" t="s">
        <v>206</v>
      </c>
      <c r="I25" s="53">
        <v>2</v>
      </c>
    </row>
    <row r="26" spans="2:9" ht="15.75" x14ac:dyDescent="0.25">
      <c r="B26" s="54">
        <v>13</v>
      </c>
      <c r="C26" s="55" t="s">
        <v>213</v>
      </c>
      <c r="D26" s="56" t="s">
        <v>204</v>
      </c>
      <c r="E26" s="56">
        <v>3</v>
      </c>
      <c r="F26" s="56" t="s">
        <v>208</v>
      </c>
      <c r="G26" s="56">
        <v>3</v>
      </c>
      <c r="H26" s="56" t="s">
        <v>206</v>
      </c>
      <c r="I26" s="57">
        <v>2</v>
      </c>
    </row>
    <row r="27" spans="2:9" ht="15.75" x14ac:dyDescent="0.25">
      <c r="B27" s="50">
        <v>14</v>
      </c>
      <c r="C27" s="51" t="s">
        <v>214</v>
      </c>
      <c r="D27" s="52" t="s">
        <v>204</v>
      </c>
      <c r="E27" s="52">
        <v>3</v>
      </c>
      <c r="F27" s="52" t="s">
        <v>208</v>
      </c>
      <c r="G27" s="52">
        <v>3</v>
      </c>
      <c r="H27" s="52" t="s">
        <v>206</v>
      </c>
      <c r="I27" s="53">
        <v>2</v>
      </c>
    </row>
    <row r="28" spans="2:9" ht="15.75" x14ac:dyDescent="0.25">
      <c r="B28" s="54">
        <v>15</v>
      </c>
      <c r="C28" s="55" t="s">
        <v>215</v>
      </c>
      <c r="D28" s="56" t="s">
        <v>208</v>
      </c>
      <c r="E28" s="56">
        <v>3</v>
      </c>
      <c r="F28" s="56" t="s">
        <v>206</v>
      </c>
      <c r="G28" s="56">
        <v>3</v>
      </c>
      <c r="H28" s="56" t="s">
        <v>206</v>
      </c>
      <c r="I28" s="57">
        <v>2</v>
      </c>
    </row>
    <row r="29" spans="2:9" ht="15.75" x14ac:dyDescent="0.25">
      <c r="B29" s="50">
        <v>16</v>
      </c>
      <c r="C29" s="51" t="s">
        <v>216</v>
      </c>
      <c r="D29" s="52" t="s">
        <v>208</v>
      </c>
      <c r="E29" s="52">
        <v>3</v>
      </c>
      <c r="F29" s="52" t="s">
        <v>206</v>
      </c>
      <c r="G29" s="52">
        <v>3</v>
      </c>
      <c r="H29" s="52" t="s">
        <v>206</v>
      </c>
      <c r="I29" s="53">
        <v>2</v>
      </c>
    </row>
    <row r="30" spans="2:9" ht="15.75" x14ac:dyDescent="0.25">
      <c r="B30" s="54">
        <v>17</v>
      </c>
      <c r="C30" s="55" t="s">
        <v>217</v>
      </c>
      <c r="D30" s="56" t="s">
        <v>204</v>
      </c>
      <c r="E30" s="56">
        <v>3</v>
      </c>
      <c r="F30" s="56" t="s">
        <v>206</v>
      </c>
      <c r="G30" s="56">
        <v>3</v>
      </c>
      <c r="H30" s="56" t="s">
        <v>206</v>
      </c>
      <c r="I30" s="57">
        <v>2</v>
      </c>
    </row>
    <row r="31" spans="2:9" ht="15.75" x14ac:dyDescent="0.25">
      <c r="B31" s="50">
        <v>18</v>
      </c>
      <c r="C31" s="51" t="s">
        <v>218</v>
      </c>
      <c r="D31" s="52" t="s">
        <v>204</v>
      </c>
      <c r="E31" s="52">
        <v>3</v>
      </c>
      <c r="F31" s="52" t="s">
        <v>206</v>
      </c>
      <c r="G31" s="52">
        <v>3</v>
      </c>
      <c r="H31" s="52" t="s">
        <v>206</v>
      </c>
      <c r="I31" s="53">
        <v>2</v>
      </c>
    </row>
    <row r="32" spans="2:9" ht="15.75" x14ac:dyDescent="0.25">
      <c r="B32" s="54">
        <v>19</v>
      </c>
      <c r="C32" s="55" t="s">
        <v>219</v>
      </c>
      <c r="D32" s="56" t="s">
        <v>204</v>
      </c>
      <c r="E32" s="56">
        <v>3</v>
      </c>
      <c r="F32" s="56" t="s">
        <v>206</v>
      </c>
      <c r="G32" s="56">
        <v>3</v>
      </c>
      <c r="H32" s="56" t="s">
        <v>206</v>
      </c>
      <c r="I32" s="57">
        <v>2</v>
      </c>
    </row>
    <row r="33" spans="2:9" ht="15.75" x14ac:dyDescent="0.25">
      <c r="B33" s="50">
        <v>20</v>
      </c>
      <c r="C33" s="51" t="s">
        <v>220</v>
      </c>
      <c r="D33" s="52" t="s">
        <v>206</v>
      </c>
      <c r="E33" s="52">
        <v>3</v>
      </c>
      <c r="F33" s="52" t="s">
        <v>206</v>
      </c>
      <c r="G33" s="52">
        <v>3</v>
      </c>
      <c r="H33" s="52" t="s">
        <v>206</v>
      </c>
      <c r="I33" s="53">
        <v>2</v>
      </c>
    </row>
    <row r="34" spans="2:9" ht="15.75" x14ac:dyDescent="0.25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7"/>
    </row>
    <row r="35" spans="2:9" ht="15.75" x14ac:dyDescent="0.25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46</v>
      </c>
      <c r="F37" s="58" t="s">
        <v>225</v>
      </c>
      <c r="G37" s="59">
        <f>+SUM(G13:G36)</f>
        <v>37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workbookViewId="0">
      <selection activeCell="O23" sqref="O23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03" t="str">
        <f>"PROGRAMA DE OPERACIÓN DEL SERVICIO ("&amp;B7&amp;" - "&amp;C7&amp;")"</f>
        <v>PROGRAMA DE OPERACIÓN DEL SERVICIO (5 - REGRESO)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30" x14ac:dyDescent="0.25">
      <c r="B7" s="48">
        <f>+'Operador PA'!B37</f>
        <v>5</v>
      </c>
      <c r="C7" s="48" t="s">
        <v>87</v>
      </c>
      <c r="D7" s="48" t="str">
        <f>+'Operador PA'!E37</f>
        <v>Zona Franca</v>
      </c>
      <c r="E7" s="48" t="str">
        <f>+'Operador PA'!G37</f>
        <v>Villa Mirador al Estrecho</v>
      </c>
      <c r="F7" s="48" t="s">
        <v>255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x14ac:dyDescent="0.25">
      <c r="B20" s="54">
        <v>7</v>
      </c>
      <c r="C20" s="55" t="s">
        <v>203</v>
      </c>
      <c r="D20" s="56" t="s">
        <v>204</v>
      </c>
      <c r="E20" s="56">
        <v>4</v>
      </c>
      <c r="F20" s="56"/>
      <c r="G20" s="56"/>
      <c r="H20" s="56"/>
      <c r="I20" s="56"/>
    </row>
    <row r="21" spans="2:9" x14ac:dyDescent="0.25">
      <c r="B21" s="50">
        <v>8</v>
      </c>
      <c r="C21" s="51" t="s">
        <v>205</v>
      </c>
      <c r="D21" s="52" t="s">
        <v>204</v>
      </c>
      <c r="E21" s="52">
        <v>3</v>
      </c>
      <c r="F21" s="52" t="s">
        <v>206</v>
      </c>
      <c r="G21" s="52">
        <v>2</v>
      </c>
      <c r="H21" s="52"/>
      <c r="I21" s="52"/>
    </row>
    <row r="22" spans="2:9" x14ac:dyDescent="0.25">
      <c r="B22" s="54">
        <v>9</v>
      </c>
      <c r="C22" s="55" t="s">
        <v>207</v>
      </c>
      <c r="D22" s="56" t="s">
        <v>208</v>
      </c>
      <c r="E22" s="56">
        <v>3</v>
      </c>
      <c r="F22" s="56" t="s">
        <v>206</v>
      </c>
      <c r="G22" s="56">
        <v>2</v>
      </c>
      <c r="H22" s="56" t="s">
        <v>206</v>
      </c>
      <c r="I22" s="56">
        <v>2</v>
      </c>
    </row>
    <row r="23" spans="2:9" x14ac:dyDescent="0.25">
      <c r="B23" s="50">
        <v>10</v>
      </c>
      <c r="C23" s="51" t="s">
        <v>209</v>
      </c>
      <c r="D23" s="52" t="s">
        <v>208</v>
      </c>
      <c r="E23" s="52">
        <v>3</v>
      </c>
      <c r="F23" s="52" t="s">
        <v>210</v>
      </c>
      <c r="G23" s="52">
        <v>3</v>
      </c>
      <c r="H23" s="52" t="s">
        <v>206</v>
      </c>
      <c r="I23" s="52">
        <v>2</v>
      </c>
    </row>
    <row r="24" spans="2:9" x14ac:dyDescent="0.25">
      <c r="B24" s="54">
        <v>11</v>
      </c>
      <c r="C24" s="55" t="s">
        <v>211</v>
      </c>
      <c r="D24" s="56" t="s">
        <v>208</v>
      </c>
      <c r="E24" s="56">
        <v>3</v>
      </c>
      <c r="F24" s="56" t="s">
        <v>208</v>
      </c>
      <c r="G24" s="56">
        <v>3</v>
      </c>
      <c r="H24" s="56" t="s">
        <v>206</v>
      </c>
      <c r="I24" s="56">
        <v>2</v>
      </c>
    </row>
    <row r="25" spans="2:9" x14ac:dyDescent="0.25">
      <c r="B25" s="50">
        <v>12</v>
      </c>
      <c r="C25" s="51" t="s">
        <v>212</v>
      </c>
      <c r="D25" s="52" t="s">
        <v>204</v>
      </c>
      <c r="E25" s="52">
        <v>3</v>
      </c>
      <c r="F25" s="52" t="s">
        <v>208</v>
      </c>
      <c r="G25" s="52">
        <v>3</v>
      </c>
      <c r="H25" s="52" t="s">
        <v>206</v>
      </c>
      <c r="I25" s="52">
        <v>2</v>
      </c>
    </row>
    <row r="26" spans="2:9" x14ac:dyDescent="0.25">
      <c r="B26" s="54">
        <v>13</v>
      </c>
      <c r="C26" s="55" t="s">
        <v>213</v>
      </c>
      <c r="D26" s="56" t="s">
        <v>204</v>
      </c>
      <c r="E26" s="56">
        <v>3</v>
      </c>
      <c r="F26" s="56" t="s">
        <v>208</v>
      </c>
      <c r="G26" s="56">
        <v>3</v>
      </c>
      <c r="H26" s="56" t="s">
        <v>206</v>
      </c>
      <c r="I26" s="56">
        <v>2</v>
      </c>
    </row>
    <row r="27" spans="2:9" x14ac:dyDescent="0.25">
      <c r="B27" s="50">
        <v>14</v>
      </c>
      <c r="C27" s="51" t="s">
        <v>214</v>
      </c>
      <c r="D27" s="52" t="s">
        <v>204</v>
      </c>
      <c r="E27" s="52">
        <v>3</v>
      </c>
      <c r="F27" s="52" t="s">
        <v>208</v>
      </c>
      <c r="G27" s="52">
        <v>3</v>
      </c>
      <c r="H27" s="52" t="s">
        <v>206</v>
      </c>
      <c r="I27" s="52">
        <v>2</v>
      </c>
    </row>
    <row r="28" spans="2:9" x14ac:dyDescent="0.25">
      <c r="B28" s="54">
        <v>15</v>
      </c>
      <c r="C28" s="55" t="s">
        <v>215</v>
      </c>
      <c r="D28" s="56" t="s">
        <v>208</v>
      </c>
      <c r="E28" s="56">
        <v>3</v>
      </c>
      <c r="F28" s="56" t="s">
        <v>206</v>
      </c>
      <c r="G28" s="56">
        <v>3</v>
      </c>
      <c r="H28" s="56" t="s">
        <v>206</v>
      </c>
      <c r="I28" s="56">
        <v>2</v>
      </c>
    </row>
    <row r="29" spans="2:9" x14ac:dyDescent="0.25">
      <c r="B29" s="50">
        <v>16</v>
      </c>
      <c r="C29" s="51" t="s">
        <v>216</v>
      </c>
      <c r="D29" s="52" t="s">
        <v>208</v>
      </c>
      <c r="E29" s="52">
        <v>3</v>
      </c>
      <c r="F29" s="52" t="s">
        <v>206</v>
      </c>
      <c r="G29" s="52">
        <v>3</v>
      </c>
      <c r="H29" s="52" t="s">
        <v>206</v>
      </c>
      <c r="I29" s="52">
        <v>2</v>
      </c>
    </row>
    <row r="30" spans="2:9" x14ac:dyDescent="0.25">
      <c r="B30" s="54">
        <v>17</v>
      </c>
      <c r="C30" s="55" t="s">
        <v>217</v>
      </c>
      <c r="D30" s="56" t="s">
        <v>204</v>
      </c>
      <c r="E30" s="56">
        <v>3</v>
      </c>
      <c r="F30" s="56" t="s">
        <v>206</v>
      </c>
      <c r="G30" s="56">
        <v>3</v>
      </c>
      <c r="H30" s="56" t="s">
        <v>206</v>
      </c>
      <c r="I30" s="56">
        <v>2</v>
      </c>
    </row>
    <row r="31" spans="2:9" x14ac:dyDescent="0.25">
      <c r="B31" s="50">
        <v>18</v>
      </c>
      <c r="C31" s="51" t="s">
        <v>218</v>
      </c>
      <c r="D31" s="52" t="s">
        <v>204</v>
      </c>
      <c r="E31" s="52">
        <v>3</v>
      </c>
      <c r="F31" s="52" t="s">
        <v>206</v>
      </c>
      <c r="G31" s="52">
        <v>3</v>
      </c>
      <c r="H31" s="52" t="s">
        <v>206</v>
      </c>
      <c r="I31" s="52">
        <v>2</v>
      </c>
    </row>
    <row r="32" spans="2:9" x14ac:dyDescent="0.25">
      <c r="B32" s="54">
        <v>19</v>
      </c>
      <c r="C32" s="55" t="s">
        <v>219</v>
      </c>
      <c r="D32" s="56" t="s">
        <v>204</v>
      </c>
      <c r="E32" s="56">
        <v>3</v>
      </c>
      <c r="F32" s="56" t="s">
        <v>206</v>
      </c>
      <c r="G32" s="56">
        <v>3</v>
      </c>
      <c r="H32" s="56" t="s">
        <v>206</v>
      </c>
      <c r="I32" s="56">
        <v>2</v>
      </c>
    </row>
    <row r="33" spans="2:9" x14ac:dyDescent="0.25">
      <c r="B33" s="50">
        <v>20</v>
      </c>
      <c r="C33" s="51" t="s">
        <v>220</v>
      </c>
      <c r="D33" s="52" t="s">
        <v>206</v>
      </c>
      <c r="E33" s="52">
        <v>3</v>
      </c>
      <c r="F33" s="52" t="s">
        <v>206</v>
      </c>
      <c r="G33" s="52">
        <v>3</v>
      </c>
      <c r="H33" s="52" t="s">
        <v>206</v>
      </c>
      <c r="I33" s="52">
        <v>2</v>
      </c>
    </row>
    <row r="34" spans="2:9" x14ac:dyDescent="0.25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6"/>
    </row>
    <row r="35" spans="2:9" ht="15.75" x14ac:dyDescent="0.25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46</v>
      </c>
      <c r="F37" s="58" t="s">
        <v>225</v>
      </c>
      <c r="G37" s="59">
        <f>+SUM(G13:G36)</f>
        <v>37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K19" sqref="K19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103" t="str">
        <f>"PROGRAMA DE OPERACIÓN DEL SERVICIO ("&amp;B7&amp;" - "&amp;C7&amp;")"</f>
        <v>PROGRAMA DE OPERACIÓN DEL SERVICIO (6 - IDA)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30" x14ac:dyDescent="0.25">
      <c r="B7" s="48">
        <v>6</v>
      </c>
      <c r="C7" s="48" t="s">
        <v>57</v>
      </c>
      <c r="D7" s="48" t="s">
        <v>46</v>
      </c>
      <c r="E7" s="48" t="s">
        <v>47</v>
      </c>
      <c r="F7" s="48" t="s">
        <v>255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203</v>
      </c>
      <c r="D20" s="56" t="s">
        <v>204</v>
      </c>
      <c r="E20" s="56">
        <v>4</v>
      </c>
      <c r="F20" s="56"/>
      <c r="G20" s="56"/>
      <c r="H20" s="56"/>
      <c r="I20" s="57"/>
    </row>
    <row r="21" spans="2:9" ht="15.75" x14ac:dyDescent="0.25">
      <c r="B21" s="50">
        <v>8</v>
      </c>
      <c r="C21" s="51" t="s">
        <v>205</v>
      </c>
      <c r="D21" s="52" t="s">
        <v>204</v>
      </c>
      <c r="E21" s="52">
        <v>3</v>
      </c>
      <c r="F21" s="52" t="s">
        <v>206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207</v>
      </c>
      <c r="D22" s="56" t="s">
        <v>208</v>
      </c>
      <c r="E22" s="56">
        <v>3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75" x14ac:dyDescent="0.25">
      <c r="B23" s="50">
        <v>10</v>
      </c>
      <c r="C23" s="51" t="s">
        <v>209</v>
      </c>
      <c r="D23" s="52" t="s">
        <v>208</v>
      </c>
      <c r="E23" s="52">
        <v>3</v>
      </c>
      <c r="F23" s="52" t="s">
        <v>210</v>
      </c>
      <c r="G23" s="52">
        <v>3</v>
      </c>
      <c r="H23" s="52" t="s">
        <v>206</v>
      </c>
      <c r="I23" s="53">
        <v>2</v>
      </c>
    </row>
    <row r="24" spans="2:9" ht="15.75" x14ac:dyDescent="0.25">
      <c r="B24" s="54">
        <v>11</v>
      </c>
      <c r="C24" s="55" t="s">
        <v>211</v>
      </c>
      <c r="D24" s="56" t="s">
        <v>208</v>
      </c>
      <c r="E24" s="56">
        <v>3</v>
      </c>
      <c r="F24" s="56" t="s">
        <v>208</v>
      </c>
      <c r="G24" s="56">
        <v>3</v>
      </c>
      <c r="H24" s="56" t="s">
        <v>206</v>
      </c>
      <c r="I24" s="57">
        <v>2</v>
      </c>
    </row>
    <row r="25" spans="2:9" ht="15.75" x14ac:dyDescent="0.25">
      <c r="B25" s="50">
        <v>12</v>
      </c>
      <c r="C25" s="51" t="s">
        <v>212</v>
      </c>
      <c r="D25" s="52" t="s">
        <v>204</v>
      </c>
      <c r="E25" s="52">
        <v>3</v>
      </c>
      <c r="F25" s="52" t="s">
        <v>208</v>
      </c>
      <c r="G25" s="52">
        <v>3</v>
      </c>
      <c r="H25" s="52" t="s">
        <v>206</v>
      </c>
      <c r="I25" s="53">
        <v>2</v>
      </c>
    </row>
    <row r="26" spans="2:9" ht="15.75" x14ac:dyDescent="0.25">
      <c r="B26" s="54">
        <v>13</v>
      </c>
      <c r="C26" s="55" t="s">
        <v>213</v>
      </c>
      <c r="D26" s="56" t="s">
        <v>204</v>
      </c>
      <c r="E26" s="56">
        <v>3</v>
      </c>
      <c r="F26" s="56" t="s">
        <v>208</v>
      </c>
      <c r="G26" s="56">
        <v>3</v>
      </c>
      <c r="H26" s="56" t="s">
        <v>206</v>
      </c>
      <c r="I26" s="57">
        <v>2</v>
      </c>
    </row>
    <row r="27" spans="2:9" ht="15.75" x14ac:dyDescent="0.25">
      <c r="B27" s="50">
        <v>14</v>
      </c>
      <c r="C27" s="51" t="s">
        <v>214</v>
      </c>
      <c r="D27" s="52" t="s">
        <v>204</v>
      </c>
      <c r="E27" s="52">
        <v>3</v>
      </c>
      <c r="F27" s="52" t="s">
        <v>208</v>
      </c>
      <c r="G27" s="52">
        <v>3</v>
      </c>
      <c r="H27" s="52" t="s">
        <v>206</v>
      </c>
      <c r="I27" s="53">
        <v>2</v>
      </c>
    </row>
    <row r="28" spans="2:9" ht="15.75" x14ac:dyDescent="0.25">
      <c r="B28" s="54">
        <v>15</v>
      </c>
      <c r="C28" s="55" t="s">
        <v>215</v>
      </c>
      <c r="D28" s="56" t="s">
        <v>208</v>
      </c>
      <c r="E28" s="56">
        <v>3</v>
      </c>
      <c r="F28" s="56" t="s">
        <v>206</v>
      </c>
      <c r="G28" s="56">
        <v>3</v>
      </c>
      <c r="H28" s="56" t="s">
        <v>206</v>
      </c>
      <c r="I28" s="57">
        <v>2</v>
      </c>
    </row>
    <row r="29" spans="2:9" ht="15.75" x14ac:dyDescent="0.25">
      <c r="B29" s="50">
        <v>16</v>
      </c>
      <c r="C29" s="51" t="s">
        <v>216</v>
      </c>
      <c r="D29" s="52" t="s">
        <v>208</v>
      </c>
      <c r="E29" s="52">
        <v>3</v>
      </c>
      <c r="F29" s="52" t="s">
        <v>206</v>
      </c>
      <c r="G29" s="52">
        <v>3</v>
      </c>
      <c r="H29" s="52" t="s">
        <v>206</v>
      </c>
      <c r="I29" s="53">
        <v>2</v>
      </c>
    </row>
    <row r="30" spans="2:9" ht="15.75" x14ac:dyDescent="0.25">
      <c r="B30" s="54">
        <v>17</v>
      </c>
      <c r="C30" s="55" t="s">
        <v>217</v>
      </c>
      <c r="D30" s="56" t="s">
        <v>204</v>
      </c>
      <c r="E30" s="56">
        <v>3</v>
      </c>
      <c r="F30" s="56" t="s">
        <v>206</v>
      </c>
      <c r="G30" s="56">
        <v>3</v>
      </c>
      <c r="H30" s="56" t="s">
        <v>206</v>
      </c>
      <c r="I30" s="57">
        <v>2</v>
      </c>
    </row>
    <row r="31" spans="2:9" ht="15.75" x14ac:dyDescent="0.25">
      <c r="B31" s="50">
        <v>18</v>
      </c>
      <c r="C31" s="51" t="s">
        <v>218</v>
      </c>
      <c r="D31" s="52" t="s">
        <v>204</v>
      </c>
      <c r="E31" s="52">
        <v>3</v>
      </c>
      <c r="F31" s="52" t="s">
        <v>206</v>
      </c>
      <c r="G31" s="52">
        <v>3</v>
      </c>
      <c r="H31" s="52" t="s">
        <v>206</v>
      </c>
      <c r="I31" s="53">
        <v>2</v>
      </c>
    </row>
    <row r="32" spans="2:9" ht="15.75" x14ac:dyDescent="0.25">
      <c r="B32" s="54">
        <v>19</v>
      </c>
      <c r="C32" s="55" t="s">
        <v>219</v>
      </c>
      <c r="D32" s="56" t="s">
        <v>204</v>
      </c>
      <c r="E32" s="56">
        <v>3</v>
      </c>
      <c r="F32" s="56" t="s">
        <v>206</v>
      </c>
      <c r="G32" s="56">
        <v>3</v>
      </c>
      <c r="H32" s="56" t="s">
        <v>206</v>
      </c>
      <c r="I32" s="57">
        <v>2</v>
      </c>
    </row>
    <row r="33" spans="2:9" ht="15.75" x14ac:dyDescent="0.25">
      <c r="B33" s="50">
        <v>20</v>
      </c>
      <c r="C33" s="51" t="s">
        <v>220</v>
      </c>
      <c r="D33" s="52" t="s">
        <v>206</v>
      </c>
      <c r="E33" s="52">
        <v>3</v>
      </c>
      <c r="F33" s="52" t="s">
        <v>206</v>
      </c>
      <c r="G33" s="52">
        <v>3</v>
      </c>
      <c r="H33" s="52" t="s">
        <v>206</v>
      </c>
      <c r="I33" s="53">
        <v>2</v>
      </c>
    </row>
    <row r="34" spans="2:9" ht="15.75" x14ac:dyDescent="0.25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7"/>
    </row>
    <row r="35" spans="2:9" ht="15.75" x14ac:dyDescent="0.25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46</v>
      </c>
      <c r="F37" s="58" t="s">
        <v>225</v>
      </c>
      <c r="G37" s="59">
        <f>+SUM(G13:G36)</f>
        <v>39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Q25" sqref="Q25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103" t="str">
        <f>"PROGRAMA DE OPERACIÓN DEL SERVICIO ("&amp;B7&amp;" - "&amp;C7&amp;")"</f>
        <v>PROGRAMA DE OPERACIÓN DEL SERVICIO (6 - REGRESO)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30" x14ac:dyDescent="0.25">
      <c r="B7" s="48">
        <v>6</v>
      </c>
      <c r="C7" s="48" t="s">
        <v>87</v>
      </c>
      <c r="D7" s="48" t="s">
        <v>47</v>
      </c>
      <c r="E7" s="48" t="s">
        <v>46</v>
      </c>
      <c r="F7" s="48" t="s">
        <v>255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203</v>
      </c>
      <c r="D20" s="56" t="s">
        <v>204</v>
      </c>
      <c r="E20" s="56">
        <v>4</v>
      </c>
      <c r="F20" s="56"/>
      <c r="G20" s="56"/>
      <c r="H20" s="56"/>
      <c r="I20" s="57"/>
    </row>
    <row r="21" spans="2:9" ht="15.75" x14ac:dyDescent="0.25">
      <c r="B21" s="50">
        <v>8</v>
      </c>
      <c r="C21" s="51" t="s">
        <v>205</v>
      </c>
      <c r="D21" s="52" t="s">
        <v>204</v>
      </c>
      <c r="E21" s="52">
        <v>3</v>
      </c>
      <c r="F21" s="52" t="s">
        <v>206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207</v>
      </c>
      <c r="D22" s="56" t="s">
        <v>208</v>
      </c>
      <c r="E22" s="56">
        <v>3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75" x14ac:dyDescent="0.25">
      <c r="B23" s="50">
        <v>10</v>
      </c>
      <c r="C23" s="51" t="s">
        <v>209</v>
      </c>
      <c r="D23" s="52" t="s">
        <v>208</v>
      </c>
      <c r="E23" s="52">
        <v>3</v>
      </c>
      <c r="F23" s="52" t="s">
        <v>210</v>
      </c>
      <c r="G23" s="52">
        <v>3</v>
      </c>
      <c r="H23" s="52" t="s">
        <v>206</v>
      </c>
      <c r="I23" s="53">
        <v>2</v>
      </c>
    </row>
    <row r="24" spans="2:9" ht="15.75" x14ac:dyDescent="0.25">
      <c r="B24" s="54">
        <v>11</v>
      </c>
      <c r="C24" s="55" t="s">
        <v>211</v>
      </c>
      <c r="D24" s="56" t="s">
        <v>208</v>
      </c>
      <c r="E24" s="56">
        <v>3</v>
      </c>
      <c r="F24" s="56" t="s">
        <v>208</v>
      </c>
      <c r="G24" s="56">
        <v>3</v>
      </c>
      <c r="H24" s="56" t="s">
        <v>206</v>
      </c>
      <c r="I24" s="57">
        <v>2</v>
      </c>
    </row>
    <row r="25" spans="2:9" ht="15.75" x14ac:dyDescent="0.25">
      <c r="B25" s="50">
        <v>12</v>
      </c>
      <c r="C25" s="51" t="s">
        <v>212</v>
      </c>
      <c r="D25" s="52" t="s">
        <v>204</v>
      </c>
      <c r="E25" s="52">
        <v>3</v>
      </c>
      <c r="F25" s="52" t="s">
        <v>208</v>
      </c>
      <c r="G25" s="52">
        <v>3</v>
      </c>
      <c r="H25" s="52" t="s">
        <v>206</v>
      </c>
      <c r="I25" s="53">
        <v>2</v>
      </c>
    </row>
    <row r="26" spans="2:9" ht="15.75" x14ac:dyDescent="0.25">
      <c r="B26" s="54">
        <v>13</v>
      </c>
      <c r="C26" s="55" t="s">
        <v>213</v>
      </c>
      <c r="D26" s="56" t="s">
        <v>204</v>
      </c>
      <c r="E26" s="56">
        <v>3</v>
      </c>
      <c r="F26" s="56" t="s">
        <v>208</v>
      </c>
      <c r="G26" s="56">
        <v>3</v>
      </c>
      <c r="H26" s="56" t="s">
        <v>206</v>
      </c>
      <c r="I26" s="57">
        <v>2</v>
      </c>
    </row>
    <row r="27" spans="2:9" ht="15.75" x14ac:dyDescent="0.25">
      <c r="B27" s="50">
        <v>14</v>
      </c>
      <c r="C27" s="51" t="s">
        <v>214</v>
      </c>
      <c r="D27" s="52" t="s">
        <v>204</v>
      </c>
      <c r="E27" s="52">
        <v>3</v>
      </c>
      <c r="F27" s="52" t="s">
        <v>208</v>
      </c>
      <c r="G27" s="52">
        <v>3</v>
      </c>
      <c r="H27" s="52" t="s">
        <v>206</v>
      </c>
      <c r="I27" s="53">
        <v>2</v>
      </c>
    </row>
    <row r="28" spans="2:9" ht="15.75" x14ac:dyDescent="0.25">
      <c r="B28" s="54">
        <v>15</v>
      </c>
      <c r="C28" s="55" t="s">
        <v>215</v>
      </c>
      <c r="D28" s="56" t="s">
        <v>208</v>
      </c>
      <c r="E28" s="56">
        <v>3</v>
      </c>
      <c r="F28" s="56" t="s">
        <v>206</v>
      </c>
      <c r="G28" s="56">
        <v>3</v>
      </c>
      <c r="H28" s="56" t="s">
        <v>206</v>
      </c>
      <c r="I28" s="57">
        <v>2</v>
      </c>
    </row>
    <row r="29" spans="2:9" ht="15.75" x14ac:dyDescent="0.25">
      <c r="B29" s="50">
        <v>16</v>
      </c>
      <c r="C29" s="51" t="s">
        <v>216</v>
      </c>
      <c r="D29" s="52" t="s">
        <v>208</v>
      </c>
      <c r="E29" s="52">
        <v>3</v>
      </c>
      <c r="F29" s="52" t="s">
        <v>206</v>
      </c>
      <c r="G29" s="52">
        <v>3</v>
      </c>
      <c r="H29" s="52" t="s">
        <v>206</v>
      </c>
      <c r="I29" s="53">
        <v>2</v>
      </c>
    </row>
    <row r="30" spans="2:9" ht="15.75" x14ac:dyDescent="0.25">
      <c r="B30" s="54">
        <v>17</v>
      </c>
      <c r="C30" s="55" t="s">
        <v>217</v>
      </c>
      <c r="D30" s="56" t="s">
        <v>204</v>
      </c>
      <c r="E30" s="56">
        <v>3</v>
      </c>
      <c r="F30" s="56" t="s">
        <v>206</v>
      </c>
      <c r="G30" s="56">
        <v>3</v>
      </c>
      <c r="H30" s="56" t="s">
        <v>206</v>
      </c>
      <c r="I30" s="57">
        <v>2</v>
      </c>
    </row>
    <row r="31" spans="2:9" ht="15.75" x14ac:dyDescent="0.25">
      <c r="B31" s="50">
        <v>18</v>
      </c>
      <c r="C31" s="51" t="s">
        <v>218</v>
      </c>
      <c r="D31" s="52" t="s">
        <v>204</v>
      </c>
      <c r="E31" s="52">
        <v>3</v>
      </c>
      <c r="F31" s="52" t="s">
        <v>206</v>
      </c>
      <c r="G31" s="52">
        <v>3</v>
      </c>
      <c r="H31" s="52" t="s">
        <v>206</v>
      </c>
      <c r="I31" s="53">
        <v>2</v>
      </c>
    </row>
    <row r="32" spans="2:9" ht="15.75" x14ac:dyDescent="0.25">
      <c r="B32" s="54">
        <v>19</v>
      </c>
      <c r="C32" s="55" t="s">
        <v>219</v>
      </c>
      <c r="D32" s="56" t="s">
        <v>204</v>
      </c>
      <c r="E32" s="56">
        <v>3</v>
      </c>
      <c r="F32" s="56" t="s">
        <v>206</v>
      </c>
      <c r="G32" s="56">
        <v>3</v>
      </c>
      <c r="H32" s="56" t="s">
        <v>206</v>
      </c>
      <c r="I32" s="57">
        <v>2</v>
      </c>
    </row>
    <row r="33" spans="2:9" ht="15.75" x14ac:dyDescent="0.25">
      <c r="B33" s="50">
        <v>20</v>
      </c>
      <c r="C33" s="51" t="s">
        <v>220</v>
      </c>
      <c r="D33" s="52" t="s">
        <v>206</v>
      </c>
      <c r="E33" s="52">
        <v>3</v>
      </c>
      <c r="F33" s="52" t="s">
        <v>206</v>
      </c>
      <c r="G33" s="52">
        <v>3</v>
      </c>
      <c r="H33" s="52" t="s">
        <v>206</v>
      </c>
      <c r="I33" s="53">
        <v>2</v>
      </c>
    </row>
    <row r="34" spans="2:9" ht="15.75" x14ac:dyDescent="0.25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7"/>
    </row>
    <row r="35" spans="2:9" ht="15.75" x14ac:dyDescent="0.25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46</v>
      </c>
      <c r="F37" s="58" t="s">
        <v>225</v>
      </c>
      <c r="G37" s="59">
        <f>+SUM(G13:G36)</f>
        <v>39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R26" sqref="R26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03" t="str">
        <f>"PROGRAMA DE OPERACIÓN DEL SERVICIO ("&amp;B7&amp;" - "&amp;C7&amp;")"</f>
        <v>PROGRAMA DE OPERACIÓN DEL SERVICIO (6V - IDA)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x14ac:dyDescent="0.25">
      <c r="B7" s="48" t="s">
        <v>52</v>
      </c>
      <c r="C7" s="48" t="s">
        <v>57</v>
      </c>
      <c r="D7" s="48" t="s">
        <v>46</v>
      </c>
      <c r="E7" s="48" t="s">
        <v>47</v>
      </c>
      <c r="F7" s="48" t="s">
        <v>255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203</v>
      </c>
      <c r="D20" s="56" t="s">
        <v>204</v>
      </c>
      <c r="E20" s="56">
        <v>2</v>
      </c>
      <c r="F20" s="56"/>
      <c r="G20" s="56"/>
      <c r="H20" s="56"/>
      <c r="I20" s="57"/>
    </row>
    <row r="21" spans="2:9" ht="15.75" x14ac:dyDescent="0.25">
      <c r="B21" s="50">
        <v>8</v>
      </c>
      <c r="C21" s="51" t="s">
        <v>205</v>
      </c>
      <c r="D21" s="52" t="s">
        <v>204</v>
      </c>
      <c r="E21" s="52">
        <v>2</v>
      </c>
      <c r="F21" s="52" t="s">
        <v>206</v>
      </c>
      <c r="G21" s="52">
        <v>2</v>
      </c>
      <c r="H21" s="52"/>
      <c r="I21" s="53"/>
    </row>
    <row r="22" spans="2:9" ht="15.75" x14ac:dyDescent="0.25">
      <c r="B22" s="54">
        <v>9</v>
      </c>
      <c r="C22" s="55" t="s">
        <v>207</v>
      </c>
      <c r="D22" s="56" t="s">
        <v>208</v>
      </c>
      <c r="E22" s="56">
        <v>2</v>
      </c>
      <c r="F22" s="56" t="s">
        <v>206</v>
      </c>
      <c r="G22" s="56">
        <v>2</v>
      </c>
      <c r="H22" s="56" t="s">
        <v>206</v>
      </c>
      <c r="I22" s="57">
        <v>2</v>
      </c>
    </row>
    <row r="23" spans="2:9" ht="15.75" x14ac:dyDescent="0.25">
      <c r="B23" s="50">
        <v>10</v>
      </c>
      <c r="C23" s="51" t="s">
        <v>209</v>
      </c>
      <c r="D23" s="52" t="s">
        <v>208</v>
      </c>
      <c r="E23" s="52">
        <v>2</v>
      </c>
      <c r="F23" s="52" t="s">
        <v>206</v>
      </c>
      <c r="G23" s="52">
        <v>2</v>
      </c>
      <c r="H23" s="52" t="s">
        <v>206</v>
      </c>
      <c r="I23" s="53">
        <v>2</v>
      </c>
    </row>
    <row r="24" spans="2:9" ht="15.75" x14ac:dyDescent="0.25">
      <c r="B24" s="54">
        <v>11</v>
      </c>
      <c r="C24" s="55" t="s">
        <v>211</v>
      </c>
      <c r="D24" s="56" t="s">
        <v>208</v>
      </c>
      <c r="E24" s="56">
        <v>2</v>
      </c>
      <c r="F24" s="56" t="s">
        <v>208</v>
      </c>
      <c r="G24" s="56">
        <v>2</v>
      </c>
      <c r="H24" s="56" t="s">
        <v>206</v>
      </c>
      <c r="I24" s="57">
        <v>2</v>
      </c>
    </row>
    <row r="25" spans="2:9" ht="15.75" x14ac:dyDescent="0.25">
      <c r="B25" s="50">
        <v>12</v>
      </c>
      <c r="C25" s="51" t="s">
        <v>212</v>
      </c>
      <c r="D25" s="52" t="s">
        <v>204</v>
      </c>
      <c r="E25" s="52">
        <v>2</v>
      </c>
      <c r="F25" s="52" t="s">
        <v>208</v>
      </c>
      <c r="G25" s="52">
        <v>2</v>
      </c>
      <c r="H25" s="52" t="s">
        <v>206</v>
      </c>
      <c r="I25" s="53">
        <v>2</v>
      </c>
    </row>
    <row r="26" spans="2:9" ht="15.75" x14ac:dyDescent="0.25">
      <c r="B26" s="54">
        <v>13</v>
      </c>
      <c r="C26" s="55" t="s">
        <v>213</v>
      </c>
      <c r="D26" s="56" t="s">
        <v>204</v>
      </c>
      <c r="E26" s="56">
        <v>2</v>
      </c>
      <c r="F26" s="56" t="s">
        <v>208</v>
      </c>
      <c r="G26" s="56">
        <v>2</v>
      </c>
      <c r="H26" s="56" t="s">
        <v>206</v>
      </c>
      <c r="I26" s="57">
        <v>2</v>
      </c>
    </row>
    <row r="27" spans="2:9" ht="15.75" x14ac:dyDescent="0.25">
      <c r="B27" s="50">
        <v>14</v>
      </c>
      <c r="C27" s="51" t="s">
        <v>214</v>
      </c>
      <c r="D27" s="52" t="s">
        <v>204</v>
      </c>
      <c r="E27" s="52">
        <v>2</v>
      </c>
      <c r="F27" s="52" t="s">
        <v>208</v>
      </c>
      <c r="G27" s="52">
        <v>2</v>
      </c>
      <c r="H27" s="52" t="s">
        <v>206</v>
      </c>
      <c r="I27" s="53">
        <v>2</v>
      </c>
    </row>
    <row r="28" spans="2:9" ht="15.75" x14ac:dyDescent="0.25">
      <c r="B28" s="54">
        <v>15</v>
      </c>
      <c r="C28" s="55" t="s">
        <v>215</v>
      </c>
      <c r="D28" s="56" t="s">
        <v>208</v>
      </c>
      <c r="E28" s="56">
        <v>2</v>
      </c>
      <c r="F28" s="56" t="s">
        <v>206</v>
      </c>
      <c r="G28" s="56">
        <v>2</v>
      </c>
      <c r="H28" s="56" t="s">
        <v>206</v>
      </c>
      <c r="I28" s="57">
        <v>2</v>
      </c>
    </row>
    <row r="29" spans="2:9" ht="15.75" x14ac:dyDescent="0.25">
      <c r="B29" s="50">
        <v>16</v>
      </c>
      <c r="C29" s="51" t="s">
        <v>216</v>
      </c>
      <c r="D29" s="52" t="s">
        <v>208</v>
      </c>
      <c r="E29" s="52">
        <v>2</v>
      </c>
      <c r="F29" s="52" t="s">
        <v>206</v>
      </c>
      <c r="G29" s="52">
        <v>2</v>
      </c>
      <c r="H29" s="52" t="s">
        <v>206</v>
      </c>
      <c r="I29" s="53">
        <v>2</v>
      </c>
    </row>
    <row r="30" spans="2:9" ht="15.75" x14ac:dyDescent="0.25">
      <c r="B30" s="54">
        <v>17</v>
      </c>
      <c r="C30" s="55" t="s">
        <v>217</v>
      </c>
      <c r="D30" s="56" t="s">
        <v>204</v>
      </c>
      <c r="E30" s="56">
        <v>2</v>
      </c>
      <c r="F30" s="56" t="s">
        <v>206</v>
      </c>
      <c r="G30" s="56">
        <v>2</v>
      </c>
      <c r="H30" s="56" t="s">
        <v>206</v>
      </c>
      <c r="I30" s="57">
        <v>2</v>
      </c>
    </row>
    <row r="31" spans="2:9" ht="15.75" x14ac:dyDescent="0.25">
      <c r="B31" s="50">
        <v>18</v>
      </c>
      <c r="C31" s="51" t="s">
        <v>218</v>
      </c>
      <c r="D31" s="52" t="s">
        <v>204</v>
      </c>
      <c r="E31" s="52">
        <v>2</v>
      </c>
      <c r="F31" s="52" t="s">
        <v>206</v>
      </c>
      <c r="G31" s="52">
        <v>2</v>
      </c>
      <c r="H31" s="52" t="s">
        <v>206</v>
      </c>
      <c r="I31" s="53">
        <v>2</v>
      </c>
    </row>
    <row r="32" spans="2:9" ht="15.75" x14ac:dyDescent="0.25">
      <c r="B32" s="54">
        <v>19</v>
      </c>
      <c r="C32" s="55" t="s">
        <v>219</v>
      </c>
      <c r="D32" s="56" t="s">
        <v>204</v>
      </c>
      <c r="E32" s="56">
        <v>2</v>
      </c>
      <c r="F32" s="56" t="s">
        <v>206</v>
      </c>
      <c r="G32" s="56">
        <v>2</v>
      </c>
      <c r="H32" s="56" t="s">
        <v>206</v>
      </c>
      <c r="I32" s="57">
        <v>2</v>
      </c>
    </row>
    <row r="33" spans="2:9" ht="15.75" x14ac:dyDescent="0.25">
      <c r="B33" s="50">
        <v>20</v>
      </c>
      <c r="C33" s="51" t="s">
        <v>220</v>
      </c>
      <c r="D33" s="52" t="s">
        <v>206</v>
      </c>
      <c r="E33" s="52">
        <v>2</v>
      </c>
      <c r="F33" s="52" t="s">
        <v>206</v>
      </c>
      <c r="G33" s="52">
        <v>2</v>
      </c>
      <c r="H33" s="52" t="s">
        <v>206</v>
      </c>
      <c r="I33" s="53">
        <v>2</v>
      </c>
    </row>
    <row r="34" spans="2:9" ht="15.75" x14ac:dyDescent="0.25">
      <c r="B34" s="54">
        <v>21</v>
      </c>
      <c r="C34" s="55" t="s">
        <v>221</v>
      </c>
      <c r="D34" s="56" t="s">
        <v>206</v>
      </c>
      <c r="E34" s="56">
        <v>2</v>
      </c>
      <c r="F34" s="56"/>
      <c r="G34" s="56"/>
      <c r="H34" s="56"/>
      <c r="I34" s="57"/>
    </row>
    <row r="35" spans="2:9" ht="15.75" x14ac:dyDescent="0.25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30</v>
      </c>
      <c r="F37" s="58" t="s">
        <v>225</v>
      </c>
      <c r="G37" s="59">
        <f>+SUM(G13:G36)</f>
        <v>26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Q35" sqref="Q35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03" t="str">
        <f>"PROGRAMA DE OPERACIÓN DEL SERVICIO ("&amp;B7&amp;" - "&amp;C7&amp;")"</f>
        <v>PROGRAMA DE OPERACIÓN DEL SERVICIO (6V - REGRESO)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x14ac:dyDescent="0.25">
      <c r="B7" s="48" t="s">
        <v>52</v>
      </c>
      <c r="C7" s="48" t="s">
        <v>87</v>
      </c>
      <c r="D7" s="48" t="s">
        <v>47</v>
      </c>
      <c r="E7" s="48" t="s">
        <v>53</v>
      </c>
      <c r="F7" s="48" t="s">
        <v>255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203</v>
      </c>
      <c r="D20" s="56" t="s">
        <v>204</v>
      </c>
      <c r="E20" s="56">
        <v>2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205</v>
      </c>
      <c r="D21" s="52" t="s">
        <v>204</v>
      </c>
      <c r="E21" s="52">
        <v>2</v>
      </c>
      <c r="F21" s="52" t="s">
        <v>206</v>
      </c>
      <c r="G21" s="52">
        <v>2</v>
      </c>
      <c r="H21" s="52"/>
      <c r="I21" s="53"/>
    </row>
    <row r="22" spans="2:9" ht="15.75" x14ac:dyDescent="0.25">
      <c r="B22" s="54">
        <v>9</v>
      </c>
      <c r="C22" s="55" t="s">
        <v>207</v>
      </c>
      <c r="D22" s="56" t="s">
        <v>208</v>
      </c>
      <c r="E22" s="56">
        <v>2</v>
      </c>
      <c r="F22" s="56" t="s">
        <v>206</v>
      </c>
      <c r="G22" s="56">
        <v>2</v>
      </c>
      <c r="H22" s="56" t="s">
        <v>206</v>
      </c>
      <c r="I22" s="57">
        <v>2</v>
      </c>
    </row>
    <row r="23" spans="2:9" ht="15.75" x14ac:dyDescent="0.25">
      <c r="B23" s="50">
        <v>10</v>
      </c>
      <c r="C23" s="51" t="s">
        <v>209</v>
      </c>
      <c r="D23" s="52" t="s">
        <v>208</v>
      </c>
      <c r="E23" s="52">
        <v>2</v>
      </c>
      <c r="F23" s="52" t="s">
        <v>206</v>
      </c>
      <c r="G23" s="52">
        <v>2</v>
      </c>
      <c r="H23" s="52" t="s">
        <v>206</v>
      </c>
      <c r="I23" s="53">
        <v>2</v>
      </c>
    </row>
    <row r="24" spans="2:9" ht="15.75" x14ac:dyDescent="0.25">
      <c r="B24" s="54">
        <v>11</v>
      </c>
      <c r="C24" s="55" t="s">
        <v>211</v>
      </c>
      <c r="D24" s="56" t="s">
        <v>208</v>
      </c>
      <c r="E24" s="56">
        <v>2</v>
      </c>
      <c r="F24" s="56" t="s">
        <v>206</v>
      </c>
      <c r="G24" s="56">
        <v>2</v>
      </c>
      <c r="H24" s="56" t="s">
        <v>206</v>
      </c>
      <c r="I24" s="57">
        <v>2</v>
      </c>
    </row>
    <row r="25" spans="2:9" ht="15.75" x14ac:dyDescent="0.25">
      <c r="B25" s="50">
        <v>12</v>
      </c>
      <c r="C25" s="51" t="s">
        <v>212</v>
      </c>
      <c r="D25" s="52" t="s">
        <v>204</v>
      </c>
      <c r="E25" s="52">
        <v>2</v>
      </c>
      <c r="F25" s="52" t="s">
        <v>206</v>
      </c>
      <c r="G25" s="52">
        <v>2</v>
      </c>
      <c r="H25" s="52" t="s">
        <v>206</v>
      </c>
      <c r="I25" s="53">
        <v>2</v>
      </c>
    </row>
    <row r="26" spans="2:9" ht="15.75" x14ac:dyDescent="0.25">
      <c r="B26" s="54">
        <v>13</v>
      </c>
      <c r="C26" s="55" t="s">
        <v>213</v>
      </c>
      <c r="D26" s="56" t="s">
        <v>204</v>
      </c>
      <c r="E26" s="56">
        <v>2</v>
      </c>
      <c r="F26" s="56" t="s">
        <v>206</v>
      </c>
      <c r="G26" s="56">
        <v>2</v>
      </c>
      <c r="H26" s="56" t="s">
        <v>206</v>
      </c>
      <c r="I26" s="57">
        <v>2</v>
      </c>
    </row>
    <row r="27" spans="2:9" ht="15.75" x14ac:dyDescent="0.25">
      <c r="B27" s="50">
        <v>14</v>
      </c>
      <c r="C27" s="51" t="s">
        <v>214</v>
      </c>
      <c r="D27" s="52" t="s">
        <v>204</v>
      </c>
      <c r="E27" s="52">
        <v>2</v>
      </c>
      <c r="F27" s="52" t="s">
        <v>206</v>
      </c>
      <c r="G27" s="52">
        <v>2</v>
      </c>
      <c r="H27" s="52" t="s">
        <v>206</v>
      </c>
      <c r="I27" s="53">
        <v>2</v>
      </c>
    </row>
    <row r="28" spans="2:9" ht="15.75" x14ac:dyDescent="0.25">
      <c r="B28" s="54">
        <v>15</v>
      </c>
      <c r="C28" s="55" t="s">
        <v>215</v>
      </c>
      <c r="D28" s="56" t="s">
        <v>208</v>
      </c>
      <c r="E28" s="56">
        <v>2</v>
      </c>
      <c r="F28" s="56" t="s">
        <v>206</v>
      </c>
      <c r="G28" s="56">
        <v>2</v>
      </c>
      <c r="H28" s="56" t="s">
        <v>206</v>
      </c>
      <c r="I28" s="57">
        <v>2</v>
      </c>
    </row>
    <row r="29" spans="2:9" ht="15.75" x14ac:dyDescent="0.25">
      <c r="B29" s="50">
        <v>16</v>
      </c>
      <c r="C29" s="51" t="s">
        <v>216</v>
      </c>
      <c r="D29" s="52" t="s">
        <v>208</v>
      </c>
      <c r="E29" s="52">
        <v>2</v>
      </c>
      <c r="F29" s="52" t="s">
        <v>206</v>
      </c>
      <c r="G29" s="52">
        <v>2</v>
      </c>
      <c r="H29" s="52" t="s">
        <v>206</v>
      </c>
      <c r="I29" s="53">
        <v>2</v>
      </c>
    </row>
    <row r="30" spans="2:9" ht="15.75" x14ac:dyDescent="0.25">
      <c r="B30" s="54">
        <v>17</v>
      </c>
      <c r="C30" s="55" t="s">
        <v>217</v>
      </c>
      <c r="D30" s="56" t="s">
        <v>204</v>
      </c>
      <c r="E30" s="56">
        <v>2</v>
      </c>
      <c r="F30" s="56" t="s">
        <v>206</v>
      </c>
      <c r="G30" s="56">
        <v>2</v>
      </c>
      <c r="H30" s="56" t="s">
        <v>206</v>
      </c>
      <c r="I30" s="57">
        <v>2</v>
      </c>
    </row>
    <row r="31" spans="2:9" ht="15.75" x14ac:dyDescent="0.25">
      <c r="B31" s="50">
        <v>18</v>
      </c>
      <c r="C31" s="51" t="s">
        <v>218</v>
      </c>
      <c r="D31" s="52" t="s">
        <v>204</v>
      </c>
      <c r="E31" s="52">
        <v>2</v>
      </c>
      <c r="F31" s="52" t="s">
        <v>206</v>
      </c>
      <c r="G31" s="52">
        <v>2</v>
      </c>
      <c r="H31" s="52" t="s">
        <v>206</v>
      </c>
      <c r="I31" s="53">
        <v>2</v>
      </c>
    </row>
    <row r="32" spans="2:9" ht="15.75" x14ac:dyDescent="0.25">
      <c r="B32" s="54">
        <v>19</v>
      </c>
      <c r="C32" s="55" t="s">
        <v>219</v>
      </c>
      <c r="D32" s="56" t="s">
        <v>204</v>
      </c>
      <c r="E32" s="56">
        <v>2</v>
      </c>
      <c r="F32" s="56" t="s">
        <v>206</v>
      </c>
      <c r="G32" s="56">
        <v>2</v>
      </c>
      <c r="H32" s="56" t="s">
        <v>206</v>
      </c>
      <c r="I32" s="57">
        <v>2</v>
      </c>
    </row>
    <row r="33" spans="2:9" ht="15.75" x14ac:dyDescent="0.25">
      <c r="B33" s="50">
        <v>20</v>
      </c>
      <c r="C33" s="51" t="s">
        <v>220</v>
      </c>
      <c r="D33" s="52" t="s">
        <v>206</v>
      </c>
      <c r="E33" s="52">
        <v>2</v>
      </c>
      <c r="F33" s="52" t="s">
        <v>206</v>
      </c>
      <c r="G33" s="52">
        <v>2</v>
      </c>
      <c r="H33" s="52" t="s">
        <v>206</v>
      </c>
      <c r="I33" s="53">
        <v>2</v>
      </c>
    </row>
    <row r="34" spans="2:9" ht="15.75" x14ac:dyDescent="0.25">
      <c r="B34" s="54">
        <v>21</v>
      </c>
      <c r="C34" s="55" t="s">
        <v>221</v>
      </c>
      <c r="D34" s="56" t="s">
        <v>206</v>
      </c>
      <c r="E34" s="56">
        <v>2</v>
      </c>
      <c r="F34" s="56"/>
      <c r="G34" s="57"/>
      <c r="H34" s="56"/>
      <c r="I34" s="57"/>
    </row>
    <row r="35" spans="2:9" ht="15.75" x14ac:dyDescent="0.25">
      <c r="B35" s="50">
        <v>22</v>
      </c>
      <c r="C35" s="51" t="s">
        <v>222</v>
      </c>
      <c r="D35" s="52"/>
      <c r="E35" s="52"/>
      <c r="F35" s="52"/>
      <c r="G35" s="53"/>
      <c r="H35" s="52"/>
      <c r="I35" s="53"/>
    </row>
    <row r="36" spans="2:9" ht="15.75" x14ac:dyDescent="0.25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30</v>
      </c>
      <c r="F37" s="58" t="s">
        <v>225</v>
      </c>
      <c r="G37" s="59">
        <f>+SUM(G13:G36)</f>
        <v>26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conditionalFormatting sqref="E6">
    <cfRule type="expression" dxfId="9" priority="3">
      <formula>E6=""</formula>
    </cfRule>
  </conditionalFormatting>
  <conditionalFormatting sqref="D6">
    <cfRule type="expression" dxfId="8" priority="4">
      <formula>D6=""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90" zoomScaleNormal="90" workbookViewId="0">
      <selection activeCell="K19" sqref="K19"/>
    </sheetView>
  </sheetViews>
  <sheetFormatPr baseColWidth="10" defaultRowHeight="15" x14ac:dyDescent="0.25"/>
  <cols>
    <col min="3" max="3" width="16" bestFit="1" customWidth="1"/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103" t="str">
        <f>"PROGRAMA DE OPERACIÓN DEL SERVICIO ("&amp;B7&amp;" - "&amp;C7&amp;")"</f>
        <v>PROGRAMA DE OPERACIÓN DEL SERVICIO (8 - IDA)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30" x14ac:dyDescent="0.25">
      <c r="B7" s="48">
        <v>8</v>
      </c>
      <c r="C7" s="48" t="s">
        <v>57</v>
      </c>
      <c r="D7" s="48" t="str">
        <f>+'Operador PA'!E44</f>
        <v>Archipiélago de Chiloé</v>
      </c>
      <c r="E7" s="48" t="str">
        <f>+'Operador PA'!G44</f>
        <v>Hospital Regional</v>
      </c>
      <c r="F7" s="48" t="s">
        <v>255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2"/>
      <c r="F13" s="52"/>
      <c r="G13" s="52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6"/>
      <c r="F14" s="56"/>
      <c r="G14" s="56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2"/>
      <c r="F15" s="52"/>
      <c r="G15" s="52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6"/>
      <c r="F16" s="56"/>
      <c r="G16" s="56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2"/>
      <c r="F17" s="52"/>
      <c r="G17" s="52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6"/>
      <c r="F18" s="56"/>
      <c r="G18" s="56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2"/>
      <c r="F19" s="52"/>
      <c r="G19" s="52"/>
      <c r="H19" s="52"/>
      <c r="I19" s="53"/>
    </row>
    <row r="20" spans="2:9" ht="15.75" x14ac:dyDescent="0.25">
      <c r="B20" s="54">
        <v>7</v>
      </c>
      <c r="C20" s="55" t="s">
        <v>203</v>
      </c>
      <c r="D20" s="56" t="s">
        <v>204</v>
      </c>
      <c r="E20" s="56">
        <v>5</v>
      </c>
      <c r="F20" s="56"/>
      <c r="G20" s="56"/>
      <c r="H20" s="56"/>
      <c r="I20" s="57"/>
    </row>
    <row r="21" spans="2:9" ht="15.75" x14ac:dyDescent="0.25">
      <c r="B21" s="50">
        <v>8</v>
      </c>
      <c r="C21" s="51" t="s">
        <v>205</v>
      </c>
      <c r="D21" s="52" t="s">
        <v>204</v>
      </c>
      <c r="E21" s="52">
        <v>4</v>
      </c>
      <c r="F21" s="52" t="s">
        <v>206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207</v>
      </c>
      <c r="D22" s="56" t="s">
        <v>208</v>
      </c>
      <c r="E22" s="56">
        <v>4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75" x14ac:dyDescent="0.25">
      <c r="B23" s="50">
        <v>10</v>
      </c>
      <c r="C23" s="51" t="s">
        <v>209</v>
      </c>
      <c r="D23" s="52" t="s">
        <v>208</v>
      </c>
      <c r="E23" s="52">
        <v>4</v>
      </c>
      <c r="F23" s="52" t="s">
        <v>210</v>
      </c>
      <c r="G23" s="52">
        <v>4</v>
      </c>
      <c r="H23" s="52" t="s">
        <v>206</v>
      </c>
      <c r="I23" s="53">
        <v>2</v>
      </c>
    </row>
    <row r="24" spans="2:9" ht="15.75" x14ac:dyDescent="0.25">
      <c r="B24" s="54">
        <v>11</v>
      </c>
      <c r="C24" s="55" t="s">
        <v>211</v>
      </c>
      <c r="D24" s="56" t="s">
        <v>208</v>
      </c>
      <c r="E24" s="56">
        <v>4</v>
      </c>
      <c r="F24" s="56" t="s">
        <v>208</v>
      </c>
      <c r="G24" s="56">
        <v>4</v>
      </c>
      <c r="H24" s="56" t="s">
        <v>206</v>
      </c>
      <c r="I24" s="57">
        <v>2</v>
      </c>
    </row>
    <row r="25" spans="2:9" ht="15.75" x14ac:dyDescent="0.25">
      <c r="B25" s="50">
        <v>12</v>
      </c>
      <c r="C25" s="51" t="s">
        <v>212</v>
      </c>
      <c r="D25" s="52" t="s">
        <v>204</v>
      </c>
      <c r="E25" s="52">
        <v>4</v>
      </c>
      <c r="F25" s="52" t="s">
        <v>208</v>
      </c>
      <c r="G25" s="52">
        <v>4</v>
      </c>
      <c r="H25" s="52" t="s">
        <v>206</v>
      </c>
      <c r="I25" s="53">
        <v>2</v>
      </c>
    </row>
    <row r="26" spans="2:9" ht="15.75" x14ac:dyDescent="0.25">
      <c r="B26" s="54">
        <v>13</v>
      </c>
      <c r="C26" s="55" t="s">
        <v>213</v>
      </c>
      <c r="D26" s="56" t="s">
        <v>204</v>
      </c>
      <c r="E26" s="56">
        <v>4</v>
      </c>
      <c r="F26" s="56" t="s">
        <v>208</v>
      </c>
      <c r="G26" s="56">
        <v>4</v>
      </c>
      <c r="H26" s="56" t="s">
        <v>206</v>
      </c>
      <c r="I26" s="57">
        <v>2</v>
      </c>
    </row>
    <row r="27" spans="2:9" ht="15.75" x14ac:dyDescent="0.25">
      <c r="B27" s="50">
        <v>14</v>
      </c>
      <c r="C27" s="51" t="s">
        <v>214</v>
      </c>
      <c r="D27" s="52" t="s">
        <v>204</v>
      </c>
      <c r="E27" s="52">
        <v>4</v>
      </c>
      <c r="F27" s="52" t="s">
        <v>208</v>
      </c>
      <c r="G27" s="52">
        <v>4</v>
      </c>
      <c r="H27" s="52" t="s">
        <v>206</v>
      </c>
      <c r="I27" s="53">
        <v>2</v>
      </c>
    </row>
    <row r="28" spans="2:9" ht="15.75" x14ac:dyDescent="0.25">
      <c r="B28" s="54">
        <v>15</v>
      </c>
      <c r="C28" s="55" t="s">
        <v>215</v>
      </c>
      <c r="D28" s="56" t="s">
        <v>208</v>
      </c>
      <c r="E28" s="56">
        <v>4</v>
      </c>
      <c r="F28" s="56" t="s">
        <v>206</v>
      </c>
      <c r="G28" s="56">
        <v>4</v>
      </c>
      <c r="H28" s="56" t="s">
        <v>206</v>
      </c>
      <c r="I28" s="57">
        <v>2</v>
      </c>
    </row>
    <row r="29" spans="2:9" ht="15.75" x14ac:dyDescent="0.25">
      <c r="B29" s="50">
        <v>16</v>
      </c>
      <c r="C29" s="51" t="s">
        <v>216</v>
      </c>
      <c r="D29" s="52" t="s">
        <v>208</v>
      </c>
      <c r="E29" s="52">
        <v>4</v>
      </c>
      <c r="F29" s="52" t="s">
        <v>206</v>
      </c>
      <c r="G29" s="52">
        <v>4</v>
      </c>
      <c r="H29" s="52" t="s">
        <v>206</v>
      </c>
      <c r="I29" s="53">
        <v>2</v>
      </c>
    </row>
    <row r="30" spans="2:9" ht="15.75" x14ac:dyDescent="0.25">
      <c r="B30" s="54">
        <v>17</v>
      </c>
      <c r="C30" s="55" t="s">
        <v>217</v>
      </c>
      <c r="D30" s="56" t="s">
        <v>204</v>
      </c>
      <c r="E30" s="56">
        <v>4</v>
      </c>
      <c r="F30" s="56" t="s">
        <v>206</v>
      </c>
      <c r="G30" s="56">
        <v>4</v>
      </c>
      <c r="H30" s="56" t="s">
        <v>206</v>
      </c>
      <c r="I30" s="57">
        <v>2</v>
      </c>
    </row>
    <row r="31" spans="2:9" ht="15.75" x14ac:dyDescent="0.25">
      <c r="B31" s="50">
        <v>18</v>
      </c>
      <c r="C31" s="51" t="s">
        <v>218</v>
      </c>
      <c r="D31" s="52" t="s">
        <v>204</v>
      </c>
      <c r="E31" s="52">
        <v>4</v>
      </c>
      <c r="F31" s="52" t="s">
        <v>206</v>
      </c>
      <c r="G31" s="52">
        <v>4</v>
      </c>
      <c r="H31" s="52" t="s">
        <v>206</v>
      </c>
      <c r="I31" s="53">
        <v>2</v>
      </c>
    </row>
    <row r="32" spans="2:9" ht="15.75" x14ac:dyDescent="0.25">
      <c r="B32" s="54">
        <v>19</v>
      </c>
      <c r="C32" s="55" t="s">
        <v>219</v>
      </c>
      <c r="D32" s="56" t="s">
        <v>204</v>
      </c>
      <c r="E32" s="56">
        <v>4</v>
      </c>
      <c r="F32" s="56" t="s">
        <v>206</v>
      </c>
      <c r="G32" s="56">
        <v>4</v>
      </c>
      <c r="H32" s="56" t="s">
        <v>206</v>
      </c>
      <c r="I32" s="57">
        <v>2</v>
      </c>
    </row>
    <row r="33" spans="2:9" ht="15.75" x14ac:dyDescent="0.25">
      <c r="B33" s="50">
        <v>20</v>
      </c>
      <c r="C33" s="51" t="s">
        <v>220</v>
      </c>
      <c r="D33" s="52" t="s">
        <v>206</v>
      </c>
      <c r="E33" s="52">
        <v>4</v>
      </c>
      <c r="F33" s="52" t="s">
        <v>206</v>
      </c>
      <c r="G33" s="52">
        <v>4</v>
      </c>
      <c r="H33" s="52" t="s">
        <v>206</v>
      </c>
      <c r="I33" s="53">
        <v>2</v>
      </c>
    </row>
    <row r="34" spans="2:9" ht="15.75" x14ac:dyDescent="0.25">
      <c r="B34" s="54">
        <v>21</v>
      </c>
      <c r="C34" s="55" t="s">
        <v>221</v>
      </c>
      <c r="D34" s="56" t="s">
        <v>206</v>
      </c>
      <c r="E34" s="56">
        <v>4</v>
      </c>
      <c r="F34" s="56"/>
      <c r="G34" s="56"/>
      <c r="H34" s="56"/>
      <c r="I34" s="57"/>
    </row>
    <row r="35" spans="2:9" ht="15.75" x14ac:dyDescent="0.25">
      <c r="B35" s="50">
        <v>22</v>
      </c>
      <c r="C35" s="51" t="s">
        <v>222</v>
      </c>
      <c r="D35" s="52"/>
      <c r="E35" s="52"/>
      <c r="F35" s="52"/>
      <c r="G35" s="52"/>
      <c r="H35" s="52"/>
      <c r="I35" s="53"/>
    </row>
    <row r="36" spans="2:9" ht="15.75" x14ac:dyDescent="0.25">
      <c r="B36" s="54">
        <v>23</v>
      </c>
      <c r="C36" s="55" t="s">
        <v>223</v>
      </c>
      <c r="D36" s="56"/>
      <c r="E36" s="56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61</v>
      </c>
      <c r="F37" s="58" t="s">
        <v>225</v>
      </c>
      <c r="G37" s="59">
        <f>+SUM(G13:G36)</f>
        <v>50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7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R26" sqref="R26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03" t="str">
        <f>"PROGRAMA DE OPERACIÓN DEL SERVICIO ("&amp;B7&amp;" - "&amp;C7&amp;")"</f>
        <v>PROGRAMA DE OPERACIÓN DEL SERVICIO (8 - REGRESO)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30" x14ac:dyDescent="0.25">
      <c r="B7" s="48">
        <v>8</v>
      </c>
      <c r="C7" s="48" t="s">
        <v>87</v>
      </c>
      <c r="D7" s="48" t="str">
        <f>+'Operador PA'!E45</f>
        <v>Hospital Regional</v>
      </c>
      <c r="E7" s="48" t="str">
        <f>+'Operador PA'!G45</f>
        <v>Archipiélago de Chiloé</v>
      </c>
      <c r="F7" s="48" t="s">
        <v>255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2"/>
      <c r="F13" s="52"/>
      <c r="G13" s="52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6"/>
      <c r="F14" s="56"/>
      <c r="G14" s="56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2"/>
      <c r="F15" s="52"/>
      <c r="G15" s="52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6"/>
      <c r="F16" s="56"/>
      <c r="G16" s="56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2"/>
      <c r="F17" s="52"/>
      <c r="G17" s="52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6"/>
      <c r="F18" s="56"/>
      <c r="G18" s="56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2"/>
      <c r="F19" s="52"/>
      <c r="G19" s="52"/>
      <c r="H19" s="52"/>
      <c r="I19" s="53"/>
    </row>
    <row r="20" spans="2:9" ht="15.75" x14ac:dyDescent="0.25">
      <c r="B20" s="54">
        <v>7</v>
      </c>
      <c r="C20" s="55" t="s">
        <v>203</v>
      </c>
      <c r="D20" s="56" t="s">
        <v>204</v>
      </c>
      <c r="E20" s="56">
        <v>4</v>
      </c>
      <c r="F20" s="56"/>
      <c r="G20" s="56"/>
      <c r="H20" s="56"/>
      <c r="I20" s="57"/>
    </row>
    <row r="21" spans="2:9" ht="15.75" x14ac:dyDescent="0.25">
      <c r="B21" s="50">
        <v>8</v>
      </c>
      <c r="C21" s="51" t="s">
        <v>205</v>
      </c>
      <c r="D21" s="52" t="s">
        <v>204</v>
      </c>
      <c r="E21" s="52">
        <v>4</v>
      </c>
      <c r="F21" s="52" t="s">
        <v>206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207</v>
      </c>
      <c r="D22" s="56" t="s">
        <v>208</v>
      </c>
      <c r="E22" s="56">
        <v>4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75" x14ac:dyDescent="0.25">
      <c r="B23" s="50">
        <v>10</v>
      </c>
      <c r="C23" s="51" t="s">
        <v>209</v>
      </c>
      <c r="D23" s="52" t="s">
        <v>208</v>
      </c>
      <c r="E23" s="52">
        <v>4</v>
      </c>
      <c r="F23" s="52" t="s">
        <v>210</v>
      </c>
      <c r="G23" s="52">
        <v>4</v>
      </c>
      <c r="H23" s="52" t="s">
        <v>206</v>
      </c>
      <c r="I23" s="53">
        <v>2</v>
      </c>
    </row>
    <row r="24" spans="2:9" ht="15.75" x14ac:dyDescent="0.25">
      <c r="B24" s="54">
        <v>11</v>
      </c>
      <c r="C24" s="55" t="s">
        <v>211</v>
      </c>
      <c r="D24" s="56" t="s">
        <v>208</v>
      </c>
      <c r="E24" s="56">
        <v>4</v>
      </c>
      <c r="F24" s="56" t="s">
        <v>208</v>
      </c>
      <c r="G24" s="56">
        <v>4</v>
      </c>
      <c r="H24" s="56" t="s">
        <v>206</v>
      </c>
      <c r="I24" s="57">
        <v>2</v>
      </c>
    </row>
    <row r="25" spans="2:9" ht="15.75" x14ac:dyDescent="0.25">
      <c r="B25" s="50">
        <v>12</v>
      </c>
      <c r="C25" s="51" t="s">
        <v>212</v>
      </c>
      <c r="D25" s="52" t="s">
        <v>204</v>
      </c>
      <c r="E25" s="52">
        <v>4</v>
      </c>
      <c r="F25" s="52" t="s">
        <v>208</v>
      </c>
      <c r="G25" s="52">
        <v>4</v>
      </c>
      <c r="H25" s="52" t="s">
        <v>206</v>
      </c>
      <c r="I25" s="53">
        <v>2</v>
      </c>
    </row>
    <row r="26" spans="2:9" ht="15.75" x14ac:dyDescent="0.25">
      <c r="B26" s="54">
        <v>13</v>
      </c>
      <c r="C26" s="55" t="s">
        <v>213</v>
      </c>
      <c r="D26" s="56" t="s">
        <v>204</v>
      </c>
      <c r="E26" s="56">
        <v>4</v>
      </c>
      <c r="F26" s="56" t="s">
        <v>208</v>
      </c>
      <c r="G26" s="56">
        <v>4</v>
      </c>
      <c r="H26" s="56" t="s">
        <v>206</v>
      </c>
      <c r="I26" s="57">
        <v>2</v>
      </c>
    </row>
    <row r="27" spans="2:9" ht="15.75" x14ac:dyDescent="0.25">
      <c r="B27" s="50">
        <v>14</v>
      </c>
      <c r="C27" s="51" t="s">
        <v>214</v>
      </c>
      <c r="D27" s="52" t="s">
        <v>204</v>
      </c>
      <c r="E27" s="52">
        <v>4</v>
      </c>
      <c r="F27" s="52" t="s">
        <v>208</v>
      </c>
      <c r="G27" s="52">
        <v>4</v>
      </c>
      <c r="H27" s="52" t="s">
        <v>206</v>
      </c>
      <c r="I27" s="53">
        <v>2</v>
      </c>
    </row>
    <row r="28" spans="2:9" ht="15.75" x14ac:dyDescent="0.25">
      <c r="B28" s="54">
        <v>15</v>
      </c>
      <c r="C28" s="55" t="s">
        <v>215</v>
      </c>
      <c r="D28" s="56" t="s">
        <v>208</v>
      </c>
      <c r="E28" s="56">
        <v>4</v>
      </c>
      <c r="F28" s="56" t="s">
        <v>206</v>
      </c>
      <c r="G28" s="56">
        <v>4</v>
      </c>
      <c r="H28" s="56" t="s">
        <v>206</v>
      </c>
      <c r="I28" s="57">
        <v>2</v>
      </c>
    </row>
    <row r="29" spans="2:9" ht="15.75" x14ac:dyDescent="0.25">
      <c r="B29" s="50">
        <v>16</v>
      </c>
      <c r="C29" s="51" t="s">
        <v>216</v>
      </c>
      <c r="D29" s="52" t="s">
        <v>208</v>
      </c>
      <c r="E29" s="52">
        <v>4</v>
      </c>
      <c r="F29" s="52" t="s">
        <v>206</v>
      </c>
      <c r="G29" s="52">
        <v>4</v>
      </c>
      <c r="H29" s="52" t="s">
        <v>206</v>
      </c>
      <c r="I29" s="53">
        <v>2</v>
      </c>
    </row>
    <row r="30" spans="2:9" ht="15.75" x14ac:dyDescent="0.25">
      <c r="B30" s="54">
        <v>17</v>
      </c>
      <c r="C30" s="55" t="s">
        <v>217</v>
      </c>
      <c r="D30" s="56" t="s">
        <v>204</v>
      </c>
      <c r="E30" s="56">
        <v>4</v>
      </c>
      <c r="F30" s="56" t="s">
        <v>206</v>
      </c>
      <c r="G30" s="56">
        <v>4</v>
      </c>
      <c r="H30" s="56" t="s">
        <v>206</v>
      </c>
      <c r="I30" s="57">
        <v>2</v>
      </c>
    </row>
    <row r="31" spans="2:9" ht="15.75" x14ac:dyDescent="0.25">
      <c r="B31" s="50">
        <v>18</v>
      </c>
      <c r="C31" s="51" t="s">
        <v>218</v>
      </c>
      <c r="D31" s="52" t="s">
        <v>204</v>
      </c>
      <c r="E31" s="52">
        <v>4</v>
      </c>
      <c r="F31" s="52" t="s">
        <v>206</v>
      </c>
      <c r="G31" s="52">
        <v>4</v>
      </c>
      <c r="H31" s="52" t="s">
        <v>206</v>
      </c>
      <c r="I31" s="53">
        <v>2</v>
      </c>
    </row>
    <row r="32" spans="2:9" ht="15.75" x14ac:dyDescent="0.25">
      <c r="B32" s="54">
        <v>19</v>
      </c>
      <c r="C32" s="55" t="s">
        <v>219</v>
      </c>
      <c r="D32" s="56" t="s">
        <v>204</v>
      </c>
      <c r="E32" s="56">
        <v>4</v>
      </c>
      <c r="F32" s="56" t="s">
        <v>206</v>
      </c>
      <c r="G32" s="56">
        <v>4</v>
      </c>
      <c r="H32" s="56" t="s">
        <v>206</v>
      </c>
      <c r="I32" s="57">
        <v>2</v>
      </c>
    </row>
    <row r="33" spans="2:9" ht="15.75" x14ac:dyDescent="0.25">
      <c r="B33" s="50">
        <v>20</v>
      </c>
      <c r="C33" s="51" t="s">
        <v>220</v>
      </c>
      <c r="D33" s="52" t="s">
        <v>206</v>
      </c>
      <c r="E33" s="52">
        <v>4</v>
      </c>
      <c r="F33" s="52" t="s">
        <v>206</v>
      </c>
      <c r="G33" s="52">
        <v>4</v>
      </c>
      <c r="H33" s="52" t="s">
        <v>206</v>
      </c>
      <c r="I33" s="53">
        <v>2</v>
      </c>
    </row>
    <row r="34" spans="2:9" ht="15.75" x14ac:dyDescent="0.25">
      <c r="B34" s="54">
        <v>21</v>
      </c>
      <c r="C34" s="55" t="s">
        <v>221</v>
      </c>
      <c r="D34" s="56" t="s">
        <v>206</v>
      </c>
      <c r="E34" s="56">
        <v>4</v>
      </c>
      <c r="F34" s="56"/>
      <c r="G34" s="56"/>
      <c r="H34" s="56"/>
      <c r="I34" s="57"/>
    </row>
    <row r="35" spans="2:9" ht="15.75" x14ac:dyDescent="0.25">
      <c r="B35" s="50">
        <v>22</v>
      </c>
      <c r="C35" s="51" t="s">
        <v>222</v>
      </c>
      <c r="D35" s="52"/>
      <c r="E35" s="52"/>
      <c r="F35" s="52"/>
      <c r="G35" s="52"/>
      <c r="H35" s="52"/>
      <c r="I35" s="53"/>
    </row>
    <row r="36" spans="2:9" ht="15.75" x14ac:dyDescent="0.25">
      <c r="B36" s="54">
        <v>23</v>
      </c>
      <c r="C36" s="55" t="s">
        <v>223</v>
      </c>
      <c r="D36" s="56"/>
      <c r="E36" s="56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60</v>
      </c>
      <c r="F37" s="58" t="s">
        <v>225</v>
      </c>
      <c r="G37" s="59">
        <f>+SUM(G13:G36)</f>
        <v>50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6" priority="1">
      <formula>D7=""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K19" sqref="K19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103" t="str">
        <f>"PROGRAMA DE OPERACIÓN DEL SERVICIO ("&amp;B7&amp;" - "&amp;C7&amp;")"</f>
        <v>PROGRAMA DE OPERACIÓN DEL SERVICIO (9 - IDA)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30" x14ac:dyDescent="0.25">
      <c r="B7" s="48">
        <f>+'Operador PA'!B38</f>
        <v>9</v>
      </c>
      <c r="C7" s="48" t="s">
        <v>57</v>
      </c>
      <c r="D7" s="48" t="str">
        <f>+'Operador PA'!E38</f>
        <v>Villa Nelda Panicucci</v>
      </c>
      <c r="E7" s="48" t="str">
        <f>+'Operador PA'!G38</f>
        <v>Hospital Regional</v>
      </c>
      <c r="F7" s="48" t="s">
        <v>255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203</v>
      </c>
      <c r="D20" s="56" t="s">
        <v>204</v>
      </c>
      <c r="E20" s="56">
        <v>3</v>
      </c>
      <c r="F20" s="56"/>
      <c r="G20" s="56"/>
      <c r="H20" s="56"/>
      <c r="I20" s="57"/>
    </row>
    <row r="21" spans="2:9" ht="15.75" x14ac:dyDescent="0.25">
      <c r="B21" s="50">
        <v>8</v>
      </c>
      <c r="C21" s="51" t="s">
        <v>205</v>
      </c>
      <c r="D21" s="52" t="s">
        <v>204</v>
      </c>
      <c r="E21" s="52">
        <v>3</v>
      </c>
      <c r="F21" s="52" t="s">
        <v>206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207</v>
      </c>
      <c r="D22" s="56" t="s">
        <v>208</v>
      </c>
      <c r="E22" s="56">
        <v>3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75" x14ac:dyDescent="0.25">
      <c r="B23" s="50">
        <v>10</v>
      </c>
      <c r="C23" s="51" t="s">
        <v>209</v>
      </c>
      <c r="D23" s="52" t="s">
        <v>208</v>
      </c>
      <c r="E23" s="52">
        <v>3</v>
      </c>
      <c r="F23" s="52" t="s">
        <v>210</v>
      </c>
      <c r="G23" s="52">
        <v>3</v>
      </c>
      <c r="H23" s="52" t="s">
        <v>206</v>
      </c>
      <c r="I23" s="53">
        <v>2</v>
      </c>
    </row>
    <row r="24" spans="2:9" ht="15.75" x14ac:dyDescent="0.25">
      <c r="B24" s="54">
        <v>11</v>
      </c>
      <c r="C24" s="55" t="s">
        <v>211</v>
      </c>
      <c r="D24" s="56" t="s">
        <v>208</v>
      </c>
      <c r="E24" s="56">
        <v>3</v>
      </c>
      <c r="F24" s="56" t="s">
        <v>208</v>
      </c>
      <c r="G24" s="56">
        <v>3</v>
      </c>
      <c r="H24" s="56" t="s">
        <v>206</v>
      </c>
      <c r="I24" s="57">
        <v>2</v>
      </c>
    </row>
    <row r="25" spans="2:9" ht="15.75" x14ac:dyDescent="0.25">
      <c r="B25" s="50">
        <v>12</v>
      </c>
      <c r="C25" s="51" t="s">
        <v>212</v>
      </c>
      <c r="D25" s="52" t="s">
        <v>204</v>
      </c>
      <c r="E25" s="52">
        <v>3</v>
      </c>
      <c r="F25" s="52" t="s">
        <v>208</v>
      </c>
      <c r="G25" s="52">
        <v>3</v>
      </c>
      <c r="H25" s="52" t="s">
        <v>206</v>
      </c>
      <c r="I25" s="53">
        <v>2</v>
      </c>
    </row>
    <row r="26" spans="2:9" ht="15.75" x14ac:dyDescent="0.25">
      <c r="B26" s="54">
        <v>13</v>
      </c>
      <c r="C26" s="55" t="s">
        <v>213</v>
      </c>
      <c r="D26" s="56" t="s">
        <v>204</v>
      </c>
      <c r="E26" s="56">
        <v>3</v>
      </c>
      <c r="F26" s="56" t="s">
        <v>208</v>
      </c>
      <c r="G26" s="56">
        <v>3</v>
      </c>
      <c r="H26" s="56" t="s">
        <v>206</v>
      </c>
      <c r="I26" s="57">
        <v>2</v>
      </c>
    </row>
    <row r="27" spans="2:9" ht="15.75" x14ac:dyDescent="0.25">
      <c r="B27" s="50">
        <v>14</v>
      </c>
      <c r="C27" s="51" t="s">
        <v>214</v>
      </c>
      <c r="D27" s="52" t="s">
        <v>204</v>
      </c>
      <c r="E27" s="52">
        <v>3</v>
      </c>
      <c r="F27" s="52" t="s">
        <v>208</v>
      </c>
      <c r="G27" s="52">
        <v>3</v>
      </c>
      <c r="H27" s="52" t="s">
        <v>206</v>
      </c>
      <c r="I27" s="53">
        <v>2</v>
      </c>
    </row>
    <row r="28" spans="2:9" ht="15.75" x14ac:dyDescent="0.25">
      <c r="B28" s="54">
        <v>15</v>
      </c>
      <c r="C28" s="55" t="s">
        <v>215</v>
      </c>
      <c r="D28" s="56" t="s">
        <v>208</v>
      </c>
      <c r="E28" s="56">
        <v>3</v>
      </c>
      <c r="F28" s="56" t="s">
        <v>206</v>
      </c>
      <c r="G28" s="56">
        <v>3</v>
      </c>
      <c r="H28" s="56" t="s">
        <v>206</v>
      </c>
      <c r="I28" s="57">
        <v>2</v>
      </c>
    </row>
    <row r="29" spans="2:9" ht="15.75" x14ac:dyDescent="0.25">
      <c r="B29" s="50">
        <v>16</v>
      </c>
      <c r="C29" s="51" t="s">
        <v>216</v>
      </c>
      <c r="D29" s="52" t="s">
        <v>208</v>
      </c>
      <c r="E29" s="52">
        <v>3</v>
      </c>
      <c r="F29" s="52" t="s">
        <v>206</v>
      </c>
      <c r="G29" s="52">
        <v>3</v>
      </c>
      <c r="H29" s="52" t="s">
        <v>206</v>
      </c>
      <c r="I29" s="53">
        <v>2</v>
      </c>
    </row>
    <row r="30" spans="2:9" ht="15.75" x14ac:dyDescent="0.25">
      <c r="B30" s="54">
        <v>17</v>
      </c>
      <c r="C30" s="55" t="s">
        <v>217</v>
      </c>
      <c r="D30" s="56" t="s">
        <v>204</v>
      </c>
      <c r="E30" s="56">
        <v>3</v>
      </c>
      <c r="F30" s="56" t="s">
        <v>206</v>
      </c>
      <c r="G30" s="56">
        <v>3</v>
      </c>
      <c r="H30" s="56" t="s">
        <v>206</v>
      </c>
      <c r="I30" s="57">
        <v>2</v>
      </c>
    </row>
    <row r="31" spans="2:9" ht="15.75" x14ac:dyDescent="0.25">
      <c r="B31" s="50">
        <v>18</v>
      </c>
      <c r="C31" s="51" t="s">
        <v>218</v>
      </c>
      <c r="D31" s="52" t="s">
        <v>204</v>
      </c>
      <c r="E31" s="52">
        <v>3</v>
      </c>
      <c r="F31" s="52" t="s">
        <v>206</v>
      </c>
      <c r="G31" s="52">
        <v>3</v>
      </c>
      <c r="H31" s="52" t="s">
        <v>206</v>
      </c>
      <c r="I31" s="53">
        <v>2</v>
      </c>
    </row>
    <row r="32" spans="2:9" ht="15.75" x14ac:dyDescent="0.25">
      <c r="B32" s="54">
        <v>19</v>
      </c>
      <c r="C32" s="55" t="s">
        <v>219</v>
      </c>
      <c r="D32" s="56" t="s">
        <v>204</v>
      </c>
      <c r="E32" s="56">
        <v>3</v>
      </c>
      <c r="F32" s="56" t="s">
        <v>206</v>
      </c>
      <c r="G32" s="56">
        <v>3</v>
      </c>
      <c r="H32" s="56" t="s">
        <v>206</v>
      </c>
      <c r="I32" s="57">
        <v>2</v>
      </c>
    </row>
    <row r="33" spans="2:9" ht="15.75" x14ac:dyDescent="0.25">
      <c r="B33" s="50">
        <v>20</v>
      </c>
      <c r="C33" s="51" t="s">
        <v>220</v>
      </c>
      <c r="D33" s="52" t="s">
        <v>206</v>
      </c>
      <c r="E33" s="52">
        <v>3</v>
      </c>
      <c r="F33" s="52" t="s">
        <v>206</v>
      </c>
      <c r="G33" s="52">
        <v>3</v>
      </c>
      <c r="H33" s="52" t="s">
        <v>206</v>
      </c>
      <c r="I33" s="53">
        <v>2</v>
      </c>
    </row>
    <row r="34" spans="2:9" ht="15.75" x14ac:dyDescent="0.25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7"/>
    </row>
    <row r="35" spans="2:9" ht="15.75" x14ac:dyDescent="0.25">
      <c r="B35" s="50">
        <v>22</v>
      </c>
      <c r="C35" s="51" t="s">
        <v>222</v>
      </c>
      <c r="D35" s="52"/>
      <c r="E35" s="52"/>
      <c r="F35" s="52"/>
      <c r="G35" s="53"/>
      <c r="H35" s="52"/>
      <c r="I35" s="53"/>
    </row>
    <row r="36" spans="2:9" ht="15.75" x14ac:dyDescent="0.25">
      <c r="B36" s="54">
        <v>23</v>
      </c>
      <c r="C36" s="55" t="s">
        <v>223</v>
      </c>
      <c r="D36" s="56"/>
      <c r="E36" s="56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45</v>
      </c>
      <c r="F37" s="58" t="s">
        <v>225</v>
      </c>
      <c r="G37" s="59">
        <f>+SUM(G13:G36)</f>
        <v>39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R26" sqref="R26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03" t="str">
        <f>"PROGRAMA DE OPERACIÓN DEL SERVICIO ("&amp;B7&amp;" - "&amp;C7&amp;")"</f>
        <v>PROGRAMA DE OPERACIÓN DEL SERVICIO (9 - REGRESO)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30" x14ac:dyDescent="0.25">
      <c r="B7" s="48">
        <f>+'Operador PA'!B39</f>
        <v>9</v>
      </c>
      <c r="C7" s="48" t="s">
        <v>87</v>
      </c>
      <c r="D7" s="48" t="str">
        <f>+'Operador PA'!E39</f>
        <v>Hospital Regional</v>
      </c>
      <c r="E7" s="48" t="str">
        <f>+'Operador PA'!G39</f>
        <v>Villa Nelda Panicucci</v>
      </c>
      <c r="F7" s="48" t="s">
        <v>255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203</v>
      </c>
      <c r="D20" s="56" t="s">
        <v>204</v>
      </c>
      <c r="E20" s="56">
        <v>3</v>
      </c>
      <c r="F20" s="56"/>
      <c r="G20" s="56"/>
      <c r="H20" s="56"/>
      <c r="I20" s="57"/>
    </row>
    <row r="21" spans="2:9" ht="15.75" x14ac:dyDescent="0.25">
      <c r="B21" s="50">
        <v>8</v>
      </c>
      <c r="C21" s="51" t="s">
        <v>205</v>
      </c>
      <c r="D21" s="52" t="s">
        <v>204</v>
      </c>
      <c r="E21" s="52">
        <v>3</v>
      </c>
      <c r="F21" s="52" t="s">
        <v>206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207</v>
      </c>
      <c r="D22" s="56" t="s">
        <v>208</v>
      </c>
      <c r="E22" s="56">
        <v>3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75" x14ac:dyDescent="0.25">
      <c r="B23" s="50">
        <v>10</v>
      </c>
      <c r="C23" s="51" t="s">
        <v>209</v>
      </c>
      <c r="D23" s="52" t="s">
        <v>208</v>
      </c>
      <c r="E23" s="52">
        <v>3</v>
      </c>
      <c r="F23" s="52" t="s">
        <v>210</v>
      </c>
      <c r="G23" s="52">
        <v>3</v>
      </c>
      <c r="H23" s="52" t="s">
        <v>206</v>
      </c>
      <c r="I23" s="53">
        <v>2</v>
      </c>
    </row>
    <row r="24" spans="2:9" ht="15.75" x14ac:dyDescent="0.25">
      <c r="B24" s="54">
        <v>11</v>
      </c>
      <c r="C24" s="55" t="s">
        <v>211</v>
      </c>
      <c r="D24" s="56" t="s">
        <v>208</v>
      </c>
      <c r="E24" s="56">
        <v>3</v>
      </c>
      <c r="F24" s="56" t="s">
        <v>208</v>
      </c>
      <c r="G24" s="56">
        <v>3</v>
      </c>
      <c r="H24" s="56" t="s">
        <v>206</v>
      </c>
      <c r="I24" s="57">
        <v>2</v>
      </c>
    </row>
    <row r="25" spans="2:9" ht="15.75" x14ac:dyDescent="0.25">
      <c r="B25" s="50">
        <v>12</v>
      </c>
      <c r="C25" s="51" t="s">
        <v>212</v>
      </c>
      <c r="D25" s="52" t="s">
        <v>204</v>
      </c>
      <c r="E25" s="52">
        <v>3</v>
      </c>
      <c r="F25" s="52" t="s">
        <v>208</v>
      </c>
      <c r="G25" s="52">
        <v>3</v>
      </c>
      <c r="H25" s="52" t="s">
        <v>206</v>
      </c>
      <c r="I25" s="53">
        <v>2</v>
      </c>
    </row>
    <row r="26" spans="2:9" ht="15.75" x14ac:dyDescent="0.25">
      <c r="B26" s="54">
        <v>13</v>
      </c>
      <c r="C26" s="55" t="s">
        <v>213</v>
      </c>
      <c r="D26" s="56" t="s">
        <v>204</v>
      </c>
      <c r="E26" s="56">
        <v>3</v>
      </c>
      <c r="F26" s="56" t="s">
        <v>208</v>
      </c>
      <c r="G26" s="56">
        <v>3</v>
      </c>
      <c r="H26" s="56" t="s">
        <v>206</v>
      </c>
      <c r="I26" s="57">
        <v>2</v>
      </c>
    </row>
    <row r="27" spans="2:9" ht="15.75" x14ac:dyDescent="0.25">
      <c r="B27" s="50">
        <v>14</v>
      </c>
      <c r="C27" s="51" t="s">
        <v>214</v>
      </c>
      <c r="D27" s="52" t="s">
        <v>204</v>
      </c>
      <c r="E27" s="52">
        <v>3</v>
      </c>
      <c r="F27" s="52" t="s">
        <v>208</v>
      </c>
      <c r="G27" s="52">
        <v>3</v>
      </c>
      <c r="H27" s="52" t="s">
        <v>206</v>
      </c>
      <c r="I27" s="53">
        <v>2</v>
      </c>
    </row>
    <row r="28" spans="2:9" ht="15.75" x14ac:dyDescent="0.25">
      <c r="B28" s="54">
        <v>15</v>
      </c>
      <c r="C28" s="55" t="s">
        <v>215</v>
      </c>
      <c r="D28" s="56" t="s">
        <v>208</v>
      </c>
      <c r="E28" s="56">
        <v>3</v>
      </c>
      <c r="F28" s="56" t="s">
        <v>206</v>
      </c>
      <c r="G28" s="56">
        <v>3</v>
      </c>
      <c r="H28" s="56" t="s">
        <v>206</v>
      </c>
      <c r="I28" s="57">
        <v>2</v>
      </c>
    </row>
    <row r="29" spans="2:9" ht="15.75" x14ac:dyDescent="0.25">
      <c r="B29" s="50">
        <v>16</v>
      </c>
      <c r="C29" s="51" t="s">
        <v>216</v>
      </c>
      <c r="D29" s="52" t="s">
        <v>208</v>
      </c>
      <c r="E29" s="52">
        <v>3</v>
      </c>
      <c r="F29" s="52" t="s">
        <v>206</v>
      </c>
      <c r="G29" s="52">
        <v>3</v>
      </c>
      <c r="H29" s="52" t="s">
        <v>206</v>
      </c>
      <c r="I29" s="53">
        <v>2</v>
      </c>
    </row>
    <row r="30" spans="2:9" ht="15.75" x14ac:dyDescent="0.25">
      <c r="B30" s="54">
        <v>17</v>
      </c>
      <c r="C30" s="55" t="s">
        <v>217</v>
      </c>
      <c r="D30" s="56" t="s">
        <v>204</v>
      </c>
      <c r="E30" s="56">
        <v>3</v>
      </c>
      <c r="F30" s="56" t="s">
        <v>206</v>
      </c>
      <c r="G30" s="56">
        <v>3</v>
      </c>
      <c r="H30" s="56" t="s">
        <v>206</v>
      </c>
      <c r="I30" s="57">
        <v>2</v>
      </c>
    </row>
    <row r="31" spans="2:9" ht="15.75" x14ac:dyDescent="0.25">
      <c r="B31" s="50">
        <v>18</v>
      </c>
      <c r="C31" s="51" t="s">
        <v>218</v>
      </c>
      <c r="D31" s="52" t="s">
        <v>204</v>
      </c>
      <c r="E31" s="52">
        <v>3</v>
      </c>
      <c r="F31" s="52" t="s">
        <v>206</v>
      </c>
      <c r="G31" s="52">
        <v>3</v>
      </c>
      <c r="H31" s="52" t="s">
        <v>206</v>
      </c>
      <c r="I31" s="53">
        <v>2</v>
      </c>
    </row>
    <row r="32" spans="2:9" ht="15.75" x14ac:dyDescent="0.25">
      <c r="B32" s="54">
        <v>19</v>
      </c>
      <c r="C32" s="55" t="s">
        <v>219</v>
      </c>
      <c r="D32" s="56" t="s">
        <v>204</v>
      </c>
      <c r="E32" s="56">
        <v>3</v>
      </c>
      <c r="F32" s="56" t="s">
        <v>206</v>
      </c>
      <c r="G32" s="56">
        <v>3</v>
      </c>
      <c r="H32" s="56" t="s">
        <v>206</v>
      </c>
      <c r="I32" s="57">
        <v>2</v>
      </c>
    </row>
    <row r="33" spans="2:9" ht="15.75" x14ac:dyDescent="0.25">
      <c r="B33" s="50">
        <v>20</v>
      </c>
      <c r="C33" s="51" t="s">
        <v>220</v>
      </c>
      <c r="D33" s="52" t="s">
        <v>206</v>
      </c>
      <c r="E33" s="52">
        <v>3</v>
      </c>
      <c r="F33" s="52" t="s">
        <v>206</v>
      </c>
      <c r="G33" s="52">
        <v>3</v>
      </c>
      <c r="H33" s="52" t="s">
        <v>206</v>
      </c>
      <c r="I33" s="53">
        <v>2</v>
      </c>
    </row>
    <row r="34" spans="2:9" ht="15.75" x14ac:dyDescent="0.25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7"/>
    </row>
    <row r="35" spans="2:9" ht="15.75" x14ac:dyDescent="0.25">
      <c r="B35" s="50">
        <v>22</v>
      </c>
      <c r="C35" s="51" t="s">
        <v>222</v>
      </c>
      <c r="D35" s="52"/>
      <c r="E35" s="52"/>
      <c r="F35" s="52"/>
      <c r="G35" s="52"/>
      <c r="H35" s="52"/>
      <c r="I35" s="53"/>
    </row>
    <row r="36" spans="2:9" ht="15.75" x14ac:dyDescent="0.25">
      <c r="B36" s="54">
        <v>23</v>
      </c>
      <c r="C36" s="55" t="s">
        <v>223</v>
      </c>
      <c r="D36" s="56"/>
      <c r="E36" s="56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45</v>
      </c>
      <c r="F37" s="58" t="s">
        <v>225</v>
      </c>
      <c r="G37" s="59">
        <f>+SUM(G13:G36)</f>
        <v>39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workbookViewId="0">
      <selection activeCell="K19" sqref="K19"/>
    </sheetView>
  </sheetViews>
  <sheetFormatPr baseColWidth="10" defaultRowHeight="15" x14ac:dyDescent="0.25"/>
  <cols>
    <col min="6" max="6" width="15.28515625" customWidth="1"/>
  </cols>
  <sheetData>
    <row r="2" spans="2:9" ht="21" x14ac:dyDescent="0.25">
      <c r="B2" s="103" t="str">
        <f>"PROGRAMA DE OPERACIÓN DEL SERVICIO ("&amp;B7&amp;" - "&amp;C7&amp;")"</f>
        <v>PROGRAMA DE OPERACIÓN DEL SERVICIO (VH - IDA)</v>
      </c>
      <c r="C2" s="103"/>
      <c r="D2" s="103"/>
      <c r="E2" s="103"/>
      <c r="F2" s="103"/>
      <c r="G2" s="103"/>
      <c r="H2" s="103"/>
      <c r="I2" s="103"/>
    </row>
    <row r="4" spans="2:9" x14ac:dyDescent="0.25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30" x14ac:dyDescent="0.25">
      <c r="B7" s="48" t="s">
        <v>55</v>
      </c>
      <c r="C7" s="48" t="s">
        <v>57</v>
      </c>
      <c r="D7" s="48" t="str">
        <f>+'Operador PA'!E46</f>
        <v>Pueblos Unidos</v>
      </c>
      <c r="E7" s="48" t="str">
        <f>'Operador PA'!G46</f>
        <v>Hospital Regional</v>
      </c>
      <c r="F7" s="48" t="s">
        <v>255</v>
      </c>
      <c r="G7" s="34"/>
    </row>
    <row r="9" spans="2:9" x14ac:dyDescent="0.25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25">
      <c r="B11" s="156" t="s">
        <v>189</v>
      </c>
      <c r="C11" s="156" t="s">
        <v>190</v>
      </c>
      <c r="D11" s="157" t="s">
        <v>191</v>
      </c>
      <c r="E11" s="157"/>
      <c r="F11" s="157" t="s">
        <v>192</v>
      </c>
      <c r="G11" s="157"/>
      <c r="H11" s="157" t="s">
        <v>193</v>
      </c>
      <c r="I11" s="157"/>
    </row>
    <row r="12" spans="2:9" ht="30" x14ac:dyDescent="0.25">
      <c r="B12" s="156"/>
      <c r="C12" s="156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75" x14ac:dyDescent="0.25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203</v>
      </c>
      <c r="D20" s="56" t="s">
        <v>204</v>
      </c>
      <c r="E20" s="57">
        <v>1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205</v>
      </c>
      <c r="D21" s="52"/>
      <c r="E21" s="60"/>
      <c r="F21" s="52"/>
      <c r="G21" s="53"/>
      <c r="H21" s="52"/>
      <c r="I21" s="53"/>
    </row>
    <row r="22" spans="2:9" ht="15.75" x14ac:dyDescent="0.25">
      <c r="B22" s="54">
        <v>9</v>
      </c>
      <c r="C22" s="55" t="s">
        <v>207</v>
      </c>
      <c r="D22" s="56"/>
      <c r="E22" s="57"/>
      <c r="F22" s="56"/>
      <c r="G22" s="57"/>
      <c r="H22" s="56"/>
      <c r="I22" s="57"/>
    </row>
    <row r="23" spans="2:9" ht="15.75" x14ac:dyDescent="0.25">
      <c r="B23" s="50">
        <v>10</v>
      </c>
      <c r="C23" s="51" t="s">
        <v>209</v>
      </c>
      <c r="D23" s="52"/>
      <c r="E23" s="53"/>
      <c r="F23" s="52"/>
      <c r="G23" s="53"/>
      <c r="H23" s="52"/>
      <c r="I23" s="53"/>
    </row>
    <row r="24" spans="2:9" ht="15.75" x14ac:dyDescent="0.25">
      <c r="B24" s="54">
        <v>11</v>
      </c>
      <c r="C24" s="55" t="s">
        <v>211</v>
      </c>
      <c r="D24" s="56"/>
      <c r="E24" s="57"/>
      <c r="F24" s="56"/>
      <c r="G24" s="57"/>
      <c r="H24" s="56"/>
      <c r="I24" s="57"/>
    </row>
    <row r="25" spans="2:9" ht="15.75" x14ac:dyDescent="0.25">
      <c r="B25" s="50">
        <v>12</v>
      </c>
      <c r="C25" s="51" t="s">
        <v>212</v>
      </c>
      <c r="D25" s="52"/>
      <c r="E25" s="53"/>
      <c r="F25" s="52"/>
      <c r="G25" s="53"/>
      <c r="H25" s="52"/>
      <c r="I25" s="53"/>
    </row>
    <row r="26" spans="2:9" ht="15.75" x14ac:dyDescent="0.25">
      <c r="B26" s="54">
        <v>13</v>
      </c>
      <c r="C26" s="55" t="s">
        <v>213</v>
      </c>
      <c r="D26" s="56"/>
      <c r="E26" s="57"/>
      <c r="F26" s="56"/>
      <c r="G26" s="57"/>
      <c r="H26" s="56"/>
      <c r="I26" s="57"/>
    </row>
    <row r="27" spans="2:9" ht="15.75" x14ac:dyDescent="0.25">
      <c r="B27" s="50">
        <v>14</v>
      </c>
      <c r="C27" s="51" t="s">
        <v>214</v>
      </c>
      <c r="D27" s="52"/>
      <c r="E27" s="53"/>
      <c r="F27" s="52"/>
      <c r="G27" s="53"/>
      <c r="H27" s="52"/>
      <c r="I27" s="53"/>
    </row>
    <row r="28" spans="2:9" ht="15.75" x14ac:dyDescent="0.25">
      <c r="B28" s="54">
        <v>15</v>
      </c>
      <c r="C28" s="55" t="s">
        <v>215</v>
      </c>
      <c r="D28" s="56"/>
      <c r="E28" s="57"/>
      <c r="F28" s="56"/>
      <c r="G28" s="57"/>
      <c r="H28" s="56"/>
      <c r="I28" s="57"/>
    </row>
    <row r="29" spans="2:9" ht="15.75" x14ac:dyDescent="0.25">
      <c r="B29" s="50">
        <v>16</v>
      </c>
      <c r="C29" s="51" t="s">
        <v>216</v>
      </c>
      <c r="D29" s="52"/>
      <c r="E29" s="53"/>
      <c r="F29" s="52"/>
      <c r="G29" s="53"/>
      <c r="H29" s="52"/>
      <c r="I29" s="53"/>
    </row>
    <row r="30" spans="2:9" ht="15.75" x14ac:dyDescent="0.25">
      <c r="B30" s="54">
        <v>17</v>
      </c>
      <c r="C30" s="55" t="s">
        <v>217</v>
      </c>
      <c r="D30" s="56"/>
      <c r="E30" s="57"/>
      <c r="F30" s="56"/>
      <c r="G30" s="57"/>
      <c r="H30" s="56"/>
      <c r="I30" s="57"/>
    </row>
    <row r="31" spans="2:9" ht="15.75" x14ac:dyDescent="0.25">
      <c r="B31" s="50">
        <v>18</v>
      </c>
      <c r="C31" s="51" t="s">
        <v>218</v>
      </c>
      <c r="D31" s="52"/>
      <c r="E31" s="53"/>
      <c r="F31" s="52"/>
      <c r="G31" s="53"/>
      <c r="H31" s="52"/>
      <c r="I31" s="53"/>
    </row>
    <row r="32" spans="2:9" ht="15.75" x14ac:dyDescent="0.25">
      <c r="B32" s="54">
        <v>19</v>
      </c>
      <c r="C32" s="55" t="s">
        <v>219</v>
      </c>
      <c r="D32" s="56"/>
      <c r="E32" s="57"/>
      <c r="F32" s="56"/>
      <c r="G32" s="57"/>
      <c r="H32" s="56"/>
      <c r="I32" s="57"/>
    </row>
    <row r="33" spans="2:9" ht="15.75" x14ac:dyDescent="0.25">
      <c r="B33" s="50">
        <v>20</v>
      </c>
      <c r="C33" s="51" t="s">
        <v>220</v>
      </c>
      <c r="D33" s="52"/>
      <c r="E33" s="53"/>
      <c r="F33" s="52"/>
      <c r="G33" s="53"/>
      <c r="H33" s="52"/>
      <c r="I33" s="53"/>
    </row>
    <row r="34" spans="2:9" ht="15.75" x14ac:dyDescent="0.25">
      <c r="B34" s="54">
        <v>21</v>
      </c>
      <c r="C34" s="55" t="s">
        <v>221</v>
      </c>
      <c r="D34" s="56"/>
      <c r="E34" s="57"/>
      <c r="F34" s="56"/>
      <c r="G34" s="57"/>
      <c r="H34" s="56"/>
      <c r="I34" s="57"/>
    </row>
    <row r="35" spans="2:9" ht="15.75" x14ac:dyDescent="0.25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224</v>
      </c>
      <c r="C37" s="51"/>
      <c r="D37" s="58" t="s">
        <v>225</v>
      </c>
      <c r="E37" s="59">
        <f>+SUM(E13:E36)</f>
        <v>1</v>
      </c>
      <c r="F37" s="58" t="s">
        <v>225</v>
      </c>
      <c r="G37" s="59">
        <f>+SUM(G13:G36)</f>
        <v>0</v>
      </c>
      <c r="H37" s="58" t="s">
        <v>225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TAPA</vt:lpstr>
      <vt:lpstr>Operador PA</vt:lpstr>
      <vt:lpstr>D 1-I</vt:lpstr>
      <vt:lpstr>D 1-R</vt:lpstr>
      <vt:lpstr>D 2-I</vt:lpstr>
      <vt:lpstr>D 2-R</vt:lpstr>
      <vt:lpstr>D 5-I</vt:lpstr>
      <vt:lpstr>D 5-R</vt:lpstr>
      <vt:lpstr>D 6-I</vt:lpstr>
      <vt:lpstr>D 6-R </vt:lpstr>
      <vt:lpstr>D 6V-I</vt:lpstr>
      <vt:lpstr>D 6V-R</vt:lpstr>
      <vt:lpstr>D 8-I</vt:lpstr>
      <vt:lpstr>D 8-R</vt:lpstr>
      <vt:lpstr>D 9-I</vt:lpstr>
      <vt:lpstr>D 9-R</vt:lpstr>
      <vt:lpstr>D VH-I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2017-05-25T11:54:34Z</cp:lastPrinted>
  <dcterms:created xsi:type="dcterms:W3CDTF">2014-10-23T18:30:16Z</dcterms:created>
  <dcterms:modified xsi:type="dcterms:W3CDTF">2019-12-27T15:40:21Z</dcterms:modified>
</cp:coreProperties>
</file>