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1.-USCC\Revision acreditación 2\Operación zonas reguladas\Operación Punta Arenas\PO\MOD PO\A5\201907\"/>
    </mc:Choice>
  </mc:AlternateContent>
  <bookViews>
    <workbookView xWindow="0" yWindow="0" windowWidth="20490" windowHeight="7155" activeTab="1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LPP!$A$11:$H$55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<sst xmlns="http://schemas.openxmlformats.org/spreadsheetml/2006/main" count="904" uniqueCount="92">
  <si>
    <t>TIPO REGULACIÓN</t>
  </si>
  <si>
    <t>ZE</t>
  </si>
  <si>
    <t>TIPO PROGRAMA</t>
  </si>
  <si>
    <t>PO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</si>
  <si>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</si>
  <si>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</si>
  <si>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</si>
  <si>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</si>
  <si>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</si>
  <si>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</si>
  <si>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</si>
  <si>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</si>
  <si>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</si>
  <si>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</si>
  <si>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</si>
  <si>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</si>
  <si>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</si>
  <si>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</si>
  <si>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</si>
  <si>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</si>
  <si>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</si>
  <si>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</si>
  <si>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</si>
  <si>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</si>
  <si>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</si>
  <si>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</si>
  <si>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</si>
  <si>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</si>
  <si>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</si>
  <si>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</si>
  <si>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</si>
  <si>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</si>
  <si>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</si>
  <si>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</si>
  <si>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</si>
  <si>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1VN</t>
  </si>
  <si>
    <t>2VN</t>
  </si>
  <si>
    <t>6V</t>
  </si>
  <si>
    <t>6VN</t>
  </si>
  <si>
    <t>6VVN</t>
  </si>
  <si>
    <t>8V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</si>
  <si>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</si>
  <si>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</si>
  <si>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</si>
  <si>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</si>
  <si>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</si>
  <si>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</si>
  <si>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</si>
  <si>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</si>
  <si>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</si>
  <si>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08:07:00</t>
  </si>
  <si>
    <t>00:15:00</t>
  </si>
  <si>
    <t>12:05:00</t>
  </si>
  <si>
    <t>14:05:00</t>
  </si>
  <si>
    <t>15:05:00</t>
  </si>
  <si>
    <t>17:05:00</t>
  </si>
  <si>
    <t>13:05:00</t>
  </si>
  <si>
    <t>16:05:00</t>
  </si>
  <si>
    <t>18:05:00</t>
  </si>
  <si>
    <t>07:05:00</t>
  </si>
  <si>
    <t>19:05:00</t>
  </si>
  <si>
    <t>17:03:00</t>
  </si>
  <si>
    <t>08:05:00</t>
  </si>
  <si>
    <t>DS</t>
  </si>
  <si>
    <t>00:20:00</t>
  </si>
  <si>
    <t>09:07:00</t>
  </si>
  <si>
    <t>17:02:00</t>
  </si>
  <si>
    <t>NORMAL</t>
  </si>
  <si>
    <t>00:12:00</t>
  </si>
  <si>
    <t>12:10:00</t>
  </si>
  <si>
    <t>16:10:00</t>
  </si>
  <si>
    <t>07:02:00</t>
  </si>
  <si>
    <t>15:10:00</t>
  </si>
  <si>
    <t>17:10:00</t>
  </si>
  <si>
    <t>00:10:00</t>
  </si>
  <si>
    <t>10:07:30</t>
  </si>
  <si>
    <t>07:15:00</t>
  </si>
  <si>
    <t>Karina Arellano</t>
  </si>
  <si>
    <t>Claudia Briones</t>
  </si>
  <si>
    <t>5VN</t>
  </si>
  <si>
    <t>Suma de ICR</t>
  </si>
  <si>
    <t>Suma de Ponderador ICR</t>
  </si>
  <si>
    <t>19:06:00</t>
  </si>
  <si>
    <t>12:07:00</t>
  </si>
  <si>
    <t>14:07:00</t>
  </si>
  <si>
    <t>16:07:00</t>
  </si>
  <si>
    <t>18:04:00</t>
  </si>
  <si>
    <t>15:07:00</t>
  </si>
  <si>
    <t>17:07:00</t>
  </si>
  <si>
    <t>20:05:00</t>
  </si>
  <si>
    <t>08:15:00</t>
  </si>
  <si>
    <t>16:08:00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</si>
</sst>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8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8" xfId="0" applyNumberFormat="1" applyFont="1" applyFill="1" applyBorder="1" applyAlignment="1">
      <alignment horizontal="center" vertical="center" textRotation="90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4" fillId="0" borderId="1" xfId="0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0" fontId="0" fillId="0" borderId="0" xfId="0" applyNumberFormat="1"/>
    <xf numFmtId="0" fontId="13" fillId="3" borderId="1" xfId="0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165" fontId="13" fillId="3" borderId="1" xfId="0" applyNumberFormat="1" applyFont="1" applyFill="1" applyBorder="1" applyAlignment="1">
      <alignment horizontal="center" vertical="center"/>
    </xf>
    <xf numFmtId="165" fontId="14" fillId="3" borderId="1" xfId="0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21" fontId="7" fillId="3" borderId="1" xfId="0" quotePrefix="1" applyNumberFormat="1" applyFont="1" applyFill="1" applyBorder="1" applyAlignment="1">
      <alignment horizontal="center" vertical="center"/>
    </xf>
    <xf numFmtId="166" fontId="7" fillId="3" borderId="1" xfId="0" quotePrefix="1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3642.642986226849" createdVersion="5" refreshedVersion="5" minRefreshableVersion="3" recordCount="45">
  <cacheSource type="worksheet">
    <worksheetSource ref="A11:H55" sheet="LPP"/>
  </cacheSource>
  <cacheFields count="8">
    <cacheField name="UN" numFmtId="0">
      <sharedItems/>
    </cacheField>
    <cacheField name="Servicio" numFmtId="0">
      <sharedItems containsMixedTypes="1" containsNumber="1" containsInteger="1" minValue="1" maxValue="9" count="7">
        <n v="2"/>
        <n v="6"/>
        <n v="9"/>
        <n v="1"/>
        <n v="8"/>
        <s v="1VN"/>
        <s v="VH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3642.687884722225" createdVersion="5" refreshedVersion="5" minRefreshableVersion="3" recordCount="394">
  <cacheSource type="worksheet">
    <worksheetSource name="Tabla14"/>
  </cacheSource>
  <cacheFields count="12">
    <cacheField name="Unidad de Negocio" numFmtId="0">
      <sharedItems/>
    </cacheField>
    <cacheField name="Servicio" numFmtId="0">
      <sharedItems containsMixedTypes="1" containsNumber="1" containsInteger="1" minValue="1" maxValue="9" count="15">
        <n v="1"/>
        <n v="2"/>
        <n v="9"/>
        <n v="6"/>
        <n v="8"/>
        <s v="1VN"/>
        <n v="5"/>
        <s v="2VN"/>
        <s v="5VN"/>
        <s v="6V"/>
        <s v="6VN"/>
        <s v="6VVN"/>
        <s v="8V"/>
        <s v="VH"/>
        <n v="4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6411" maxValue="-53.121549999999999"/>
    </cacheField>
    <cacheField name="Distancia al origen" numFmtId="2">
      <sharedItems containsSemiMixedTypes="0" containsString="0" containsNumber="1" minValue="97.563468933105469" maxValue="17146.5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s v="PA"/>
    <x v="0"/>
    <x v="0"/>
    <x v="0"/>
    <s v="00:30:00"/>
    <s v="07:02:00"/>
    <s v="00:10:00"/>
    <s v="DL"/>
  </r>
  <r>
    <s v="PA"/>
    <x v="0"/>
    <x v="0"/>
    <x v="0"/>
    <s v="00:15:00"/>
    <s v="08:07:00"/>
    <s v="00:15:00"/>
    <s v="DL"/>
  </r>
  <r>
    <s v="PA"/>
    <x v="0"/>
    <x v="0"/>
    <x v="0"/>
    <s v="00:15:00"/>
    <s v="12:07:00"/>
    <s v="00:15:00"/>
    <s v="DL"/>
  </r>
  <r>
    <s v="PA"/>
    <x v="0"/>
    <x v="0"/>
    <x v="0"/>
    <s v="00:15:00"/>
    <s v="14:07:00"/>
    <s v="00:15:00"/>
    <s v="DL"/>
  </r>
  <r>
    <s v="PA"/>
    <x v="0"/>
    <x v="0"/>
    <x v="0"/>
    <s v="00:15:00"/>
    <s v="16:07:00"/>
    <s v="00:15:00"/>
    <s v="DL"/>
  </r>
  <r>
    <s v="PA"/>
    <x v="0"/>
    <x v="0"/>
    <x v="0"/>
    <s v="00:12:00"/>
    <s v="18:04:00"/>
    <s v="00:12:00"/>
    <s v="DL"/>
  </r>
  <r>
    <s v="PA"/>
    <x v="0"/>
    <x v="1"/>
    <x v="0"/>
    <s v="00:30:00"/>
    <s v="07:02:00"/>
    <s v="00:12:00"/>
    <s v="DL"/>
  </r>
  <r>
    <s v="PA"/>
    <x v="0"/>
    <x v="1"/>
    <x v="0"/>
    <s v="00:15:00"/>
    <s v="12:05:00"/>
    <s v="00:15:00"/>
    <s v="DL"/>
  </r>
  <r>
    <s v="PA"/>
    <x v="0"/>
    <x v="1"/>
    <x v="0"/>
    <s v="00:15:00"/>
    <s v="14:05:00"/>
    <s v="00:15:00"/>
    <s v="DL"/>
  </r>
  <r>
    <s v="PA"/>
    <x v="0"/>
    <x v="1"/>
    <x v="0"/>
    <s v="00:15:00"/>
    <s v="15:05:00"/>
    <s v="00:15:00"/>
    <s v="DL"/>
  </r>
  <r>
    <s v="PA"/>
    <x v="0"/>
    <x v="1"/>
    <x v="0"/>
    <s v="00:12:00"/>
    <s v="17:02:00"/>
    <s v="00:12:00"/>
    <s v="DL"/>
  </r>
  <r>
    <s v="PA"/>
    <x v="1"/>
    <x v="0"/>
    <x v="0"/>
    <s v="00:20:00"/>
    <s v="08:15:00"/>
    <s v="00:20:00"/>
    <s v="DL"/>
  </r>
  <r>
    <s v="PA"/>
    <x v="1"/>
    <x v="0"/>
    <x v="0"/>
    <s v="00:15:00"/>
    <s v="12:10:00"/>
    <s v="00:15:00"/>
    <s v="DL"/>
  </r>
  <r>
    <s v="PA"/>
    <x v="1"/>
    <x v="0"/>
    <x v="0"/>
    <s v="00:15:00"/>
    <s v="15:10:00"/>
    <s v="00:15:00"/>
    <s v="DL"/>
  </r>
  <r>
    <s v="PA"/>
    <x v="1"/>
    <x v="0"/>
    <x v="0"/>
    <s v="00:15:00"/>
    <s v="17:10:00"/>
    <s v="00:15:00"/>
    <s v="DL"/>
  </r>
  <r>
    <s v="PA"/>
    <x v="1"/>
    <x v="1"/>
    <x v="0"/>
    <s v="00:15:00"/>
    <s v="13:05:00"/>
    <s v="00:15:00"/>
    <s v="DL"/>
  </r>
  <r>
    <s v="PA"/>
    <x v="1"/>
    <x v="1"/>
    <x v="0"/>
    <s v="00:20:00"/>
    <s v="16:10:00"/>
    <s v="00:20:00"/>
    <s v="DL"/>
  </r>
  <r>
    <s v="PA"/>
    <x v="2"/>
    <x v="0"/>
    <x v="0"/>
    <s v="00:15:00"/>
    <s v="14:05:00"/>
    <s v="00:15:00"/>
    <s v="DL"/>
  </r>
  <r>
    <s v="PA"/>
    <x v="2"/>
    <x v="0"/>
    <x v="0"/>
    <s v="00:15:00"/>
    <s v="15:05:00"/>
    <s v="00:15:00"/>
    <s v="DL"/>
  </r>
  <r>
    <s v="PA"/>
    <x v="2"/>
    <x v="0"/>
    <x v="0"/>
    <s v="00:15:00"/>
    <s v="16:05:00"/>
    <s v="00:15:00"/>
    <s v="DL"/>
  </r>
  <r>
    <s v="PA"/>
    <x v="2"/>
    <x v="0"/>
    <x v="0"/>
    <s v="00:15:00"/>
    <s v="17:05:00"/>
    <s v="00:15:00"/>
    <s v="DL"/>
  </r>
  <r>
    <s v="PA"/>
    <x v="2"/>
    <x v="0"/>
    <x v="0"/>
    <s v="00:15:00"/>
    <s v="18:05:00"/>
    <s v="00:15:00"/>
    <s v="DL"/>
  </r>
  <r>
    <s v="PA"/>
    <x v="2"/>
    <x v="0"/>
    <x v="0"/>
    <s v="00:15:00"/>
    <s v="20:05:00"/>
    <s v="00:15:00"/>
    <s v="DL"/>
  </r>
  <r>
    <s v="PA"/>
    <x v="2"/>
    <x v="1"/>
    <x v="0"/>
    <s v="00:30:00"/>
    <s v="07:05:00"/>
    <s v="00:15:00"/>
    <s v="DL"/>
  </r>
  <r>
    <s v="PA"/>
    <x v="2"/>
    <x v="1"/>
    <x v="0"/>
    <s v="00:15:00"/>
    <s v="15:05:00"/>
    <s v="00:15:00"/>
    <s v="DL"/>
  </r>
  <r>
    <s v="PA"/>
    <x v="2"/>
    <x v="1"/>
    <x v="0"/>
    <s v="00:15:00"/>
    <s v="16:05:00"/>
    <s v="00:15:00"/>
    <s v="DL"/>
  </r>
  <r>
    <s v="PA"/>
    <x v="2"/>
    <x v="1"/>
    <x v="0"/>
    <s v="00:15:00"/>
    <s v="17:05:00"/>
    <s v="00:15:00"/>
    <s v="DL"/>
  </r>
  <r>
    <s v="PA"/>
    <x v="2"/>
    <x v="1"/>
    <x v="0"/>
    <s v="00:15:00"/>
    <s v="18:05:00"/>
    <s v="00:15:00"/>
    <s v="DL"/>
  </r>
  <r>
    <s v="PA"/>
    <x v="2"/>
    <x v="1"/>
    <x v="0"/>
    <s v="00:15:00"/>
    <s v="19:05:00"/>
    <s v="00:15:00"/>
    <s v="DL"/>
  </r>
  <r>
    <s v="PA"/>
    <x v="3"/>
    <x v="0"/>
    <x v="0"/>
    <s v="00:12:00"/>
    <s v="10:07:30"/>
    <s v="00:12:00"/>
    <s v="DL"/>
  </r>
  <r>
    <s v="PA"/>
    <x v="3"/>
    <x v="1"/>
    <x v="0"/>
    <s v="00:12:00"/>
    <s v="17:03:00"/>
    <s v="00:12:00"/>
    <s v="DL"/>
  </r>
  <r>
    <s v="PA"/>
    <x v="3"/>
    <x v="1"/>
    <x v="0"/>
    <s v="00:15:00"/>
    <s v="19:06:00"/>
    <s v="00:15:00"/>
    <s v="DL"/>
  </r>
  <r>
    <s v="PA"/>
    <x v="4"/>
    <x v="0"/>
    <x v="0"/>
    <s v="00:15:00"/>
    <s v="16:08:00"/>
    <s v="00:15:00"/>
    <s v="DL"/>
  </r>
  <r>
    <s v="PA"/>
    <x v="4"/>
    <x v="0"/>
    <x v="0"/>
    <s v="00:12:00"/>
    <s v="18:05:00"/>
    <s v="00:12:00"/>
    <s v="DL"/>
  </r>
  <r>
    <s v="PA"/>
    <x v="4"/>
    <x v="1"/>
    <x v="0"/>
    <s v="00:12:00"/>
    <s v="08:05:00"/>
    <s v="00:12:00"/>
    <s v="DL"/>
  </r>
  <r>
    <s v="PA"/>
    <x v="4"/>
    <x v="1"/>
    <x v="0"/>
    <s v="00:12:00"/>
    <s v="15:05:00"/>
    <s v="00:12:00"/>
    <s v="DL"/>
  </r>
  <r>
    <s v="PA"/>
    <x v="4"/>
    <x v="1"/>
    <x v="0"/>
    <s v="00:12:00"/>
    <s v="17:05:00"/>
    <s v="00:12:00"/>
    <s v="DL"/>
  </r>
  <r>
    <s v="PA"/>
    <x v="0"/>
    <x v="0"/>
    <x v="0"/>
    <s v="00:20:00"/>
    <s v="16:05:00"/>
    <s v="00:20:00"/>
    <s v="DS"/>
  </r>
  <r>
    <s v="PA"/>
    <x v="0"/>
    <x v="0"/>
    <x v="0"/>
    <s v="00:20:00"/>
    <s v="18:05:00"/>
    <s v="00:20:00"/>
    <s v="DS"/>
  </r>
  <r>
    <s v="PA"/>
    <x v="0"/>
    <x v="1"/>
    <x v="0"/>
    <s v="00:30:00"/>
    <s v="08:07:00"/>
    <s v="00:20:00"/>
    <s v="DS"/>
  </r>
  <r>
    <s v="PA"/>
    <x v="0"/>
    <x v="1"/>
    <x v="0"/>
    <s v="00:20:00"/>
    <s v="09:07:00"/>
    <s v="00:20:00"/>
    <s v="DS"/>
  </r>
  <r>
    <s v="PA"/>
    <x v="0"/>
    <x v="1"/>
    <x v="0"/>
    <s v="00:20:00"/>
    <s v="15:07:00"/>
    <s v="00:20:00"/>
    <s v="DS"/>
  </r>
  <r>
    <s v="PA"/>
    <x v="0"/>
    <x v="1"/>
    <x v="0"/>
    <s v="00:20:00"/>
    <s v="17:07:00"/>
    <s v="00:20:00"/>
    <s v="DS"/>
  </r>
  <r>
    <s v="PA"/>
    <x v="5"/>
    <x v="1"/>
    <x v="0"/>
    <s v="00:30:00"/>
    <s v="00:15:00"/>
    <s v="00:30:00"/>
    <s v="DL"/>
  </r>
  <r>
    <s v="PA"/>
    <x v="6"/>
    <x v="0"/>
    <x v="0"/>
    <s v="00:30:00"/>
    <s v="07:15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4">
  <r>
    <s v="PA"/>
    <x v="0"/>
    <x v="0"/>
    <x v="0"/>
    <n v="-70.948955999999995"/>
    <n v="-53.181910999999999"/>
    <n v="128.18655395507812"/>
    <n v="1"/>
    <n v="0"/>
    <x v="0"/>
    <n v="0"/>
    <n v="1"/>
  </r>
  <r>
    <s v="PA"/>
    <x v="0"/>
    <x v="0"/>
    <x v="1"/>
    <n v="-70.946686"/>
    <n v="-53.185350999999997"/>
    <n v="705.99114990234375"/>
    <n v="1"/>
    <n v="1"/>
    <x v="1"/>
    <n v="0.8"/>
    <n v="1"/>
  </r>
  <r>
    <s v="PA"/>
    <x v="0"/>
    <x v="0"/>
    <x v="2"/>
    <n v="-70.939492000000001"/>
    <n v="-53.181755000000003"/>
    <n v="1956.82568359375"/>
    <n v="1"/>
    <n v="1"/>
    <x v="1"/>
    <n v="0.1"/>
    <n v="1"/>
  </r>
  <r>
    <s v="PA"/>
    <x v="0"/>
    <x v="0"/>
    <x v="3"/>
    <n v="-70.946427"/>
    <n v="-53.176796000000003"/>
    <n v="2854.5966796875"/>
    <n v="1"/>
    <n v="0"/>
    <x v="1"/>
    <n v="0"/>
    <n v="1"/>
  </r>
  <r>
    <s v="PA"/>
    <x v="0"/>
    <x v="0"/>
    <x v="4"/>
    <n v="-70.928118999999995"/>
    <n v="-53.159770999999999"/>
    <n v="5512.52099609375"/>
    <n v="1"/>
    <n v="0"/>
    <x v="1"/>
    <n v="0"/>
    <n v="1"/>
  </r>
  <r>
    <s v="PA"/>
    <x v="0"/>
    <x v="0"/>
    <x v="5"/>
    <n v="-70.913197999999994"/>
    <n v="-53.165500999999999"/>
    <n v="6696.90576171875"/>
    <n v="1"/>
    <n v="0"/>
    <x v="1"/>
    <n v="0"/>
    <n v="1"/>
  </r>
  <r>
    <s v="PA"/>
    <x v="0"/>
    <x v="0"/>
    <x v="6"/>
    <n v="-70.904088999999999"/>
    <n v="-53.153092000000001"/>
    <n v="8710.33203125"/>
    <n v="1"/>
    <n v="0"/>
    <x v="1"/>
    <n v="0"/>
    <n v="1"/>
  </r>
  <r>
    <s v="PA"/>
    <x v="0"/>
    <x v="0"/>
    <x v="7"/>
    <n v="-70.913047000000006"/>
    <n v="-53.149650000000001"/>
    <n v="9425.1796875"/>
    <n v="1"/>
    <n v="0"/>
    <x v="1"/>
    <n v="0"/>
    <n v="1"/>
  </r>
  <r>
    <s v="PA"/>
    <x v="0"/>
    <x v="0"/>
    <x v="8"/>
    <n v="-70.925194000000005"/>
    <n v="-53.145696000000001"/>
    <n v="10854.0009765625"/>
    <n v="1"/>
    <n v="0"/>
    <x v="1"/>
    <n v="0"/>
    <n v="1"/>
  </r>
  <r>
    <s v="PA"/>
    <x v="0"/>
    <x v="0"/>
    <x v="9"/>
    <n v="-70.927581000000004"/>
    <n v="-53.134599000000001"/>
    <n v="12398.609375"/>
    <n v="1"/>
    <n v="0"/>
    <x v="1"/>
    <n v="0"/>
    <n v="1"/>
  </r>
  <r>
    <s v="PA"/>
    <x v="0"/>
    <x v="0"/>
    <x v="10"/>
    <n v="-70.911769000000007"/>
    <n v="-53.133924"/>
    <n v="13929.271484375"/>
    <n v="1"/>
    <n v="0"/>
    <x v="1"/>
    <n v="0"/>
    <n v="1"/>
  </r>
  <r>
    <s v="PA"/>
    <x v="0"/>
    <x v="0"/>
    <x v="11"/>
    <n v="-70.907432999999997"/>
    <n v="-53.131030000000003"/>
    <n v="14363.064453125"/>
    <n v="1"/>
    <n v="1"/>
    <x v="1"/>
    <n v="0.1"/>
    <n v="1"/>
  </r>
  <r>
    <s v="PA"/>
    <x v="0"/>
    <x v="0"/>
    <x v="12"/>
    <n v="-70.896404000000004"/>
    <n v="-53.124020999999999"/>
    <n v="15437.7021484375"/>
    <n v="1"/>
    <n v="0"/>
    <x v="1"/>
    <n v="0"/>
    <n v="1"/>
  </r>
  <r>
    <s v="PA"/>
    <x v="0"/>
    <x v="0"/>
    <x v="13"/>
    <n v="-70.898435000000006"/>
    <n v="-53.122371000000001"/>
    <n v="15711.603515625"/>
    <n v="1"/>
    <n v="0"/>
    <x v="1"/>
    <n v="0"/>
    <n v="1"/>
  </r>
  <r>
    <s v="PA"/>
    <x v="0"/>
    <x v="1"/>
    <x v="0"/>
    <n v="-70.895625999999993"/>
    <n v="-53.122993000000001"/>
    <n v="204.61279296875"/>
    <n v="1"/>
    <n v="0"/>
    <x v="0"/>
    <n v="0"/>
    <n v="1"/>
  </r>
  <r>
    <s v="PA"/>
    <x v="0"/>
    <x v="1"/>
    <x v="1"/>
    <n v="-70.899390999999994"/>
    <n v="-53.12565"/>
    <n v="620.57330322265625"/>
    <n v="1"/>
    <n v="1"/>
    <x v="1"/>
    <n v="0.8"/>
    <n v="1"/>
  </r>
  <r>
    <s v="PA"/>
    <x v="0"/>
    <x v="1"/>
    <x v="2"/>
    <n v="-70.921077999999994"/>
    <n v="-53.136643999999997"/>
    <n v="2712.38818359375"/>
    <n v="1"/>
    <n v="1"/>
    <x v="1"/>
    <n v="0.1"/>
    <n v="1"/>
  </r>
  <r>
    <s v="PA"/>
    <x v="0"/>
    <x v="1"/>
    <x v="3"/>
    <n v="-70.927797999999996"/>
    <n v="-53.134585000000001"/>
    <n v="3410.394775390625"/>
    <n v="1"/>
    <n v="0"/>
    <x v="1"/>
    <n v="0"/>
    <n v="1"/>
  </r>
  <r>
    <s v="PA"/>
    <x v="0"/>
    <x v="1"/>
    <x v="4"/>
    <n v="-70.925380000000004"/>
    <n v="-53.145747999999998"/>
    <n v="4965.255859375"/>
    <n v="1"/>
    <n v="0"/>
    <x v="1"/>
    <n v="0"/>
    <n v="1"/>
  </r>
  <r>
    <s v="PA"/>
    <x v="0"/>
    <x v="1"/>
    <x v="5"/>
    <n v="-70.917619000000002"/>
    <n v="-53.150303999999998"/>
    <n v="5956.3330078125"/>
    <n v="1"/>
    <n v="0"/>
    <x v="1"/>
    <n v="0"/>
    <n v="1"/>
  </r>
  <r>
    <s v="PA"/>
    <x v="0"/>
    <x v="1"/>
    <x v="6"/>
    <n v="-70.906156999999993"/>
    <n v="-53.153537999999998"/>
    <n v="7104.72607421875"/>
    <n v="1"/>
    <n v="0"/>
    <x v="1"/>
    <n v="0"/>
    <n v="1"/>
  </r>
  <r>
    <s v="PA"/>
    <x v="0"/>
    <x v="1"/>
    <x v="7"/>
    <n v="-70.915227999999999"/>
    <n v="-53.164383999999998"/>
    <n v="9070.7802734375"/>
    <n v="1"/>
    <n v="0"/>
    <x v="1"/>
    <n v="0"/>
    <n v="1"/>
  </r>
  <r>
    <s v="PA"/>
    <x v="0"/>
    <x v="1"/>
    <x v="8"/>
    <n v="-70.941117000000006"/>
    <n v="-53.169514999999997"/>
    <n v="11803.4736328125"/>
    <n v="1"/>
    <n v="0"/>
    <x v="1"/>
    <n v="0"/>
    <n v="1"/>
  </r>
  <r>
    <s v="PA"/>
    <x v="0"/>
    <x v="1"/>
    <x v="9"/>
    <n v="-70.942464000000001"/>
    <n v="-53.178342000000001"/>
    <n v="13104.732421875"/>
    <n v="1"/>
    <n v="0"/>
    <x v="1"/>
    <n v="0"/>
    <n v="1"/>
  </r>
  <r>
    <s v="PA"/>
    <x v="0"/>
    <x v="1"/>
    <x v="10"/>
    <n v="-70.939553000000004"/>
    <n v="-53.181811000000003"/>
    <n v="13694.015625"/>
    <n v="1"/>
    <n v="0"/>
    <x v="1"/>
    <n v="0"/>
    <n v="1"/>
  </r>
  <r>
    <s v="PA"/>
    <x v="0"/>
    <x v="1"/>
    <x v="11"/>
    <n v="-70.946684000000005"/>
    <n v="-53.185347999999998"/>
    <n v="14937.7578125"/>
    <n v="1"/>
    <n v="0"/>
    <x v="1"/>
    <n v="0"/>
    <n v="1"/>
  </r>
  <r>
    <s v="PA"/>
    <x v="0"/>
    <x v="1"/>
    <x v="12"/>
    <n v="-70.949417999999994"/>
    <n v="-53.181623999999999"/>
    <n v="15568.716796875"/>
    <n v="1"/>
    <n v="1"/>
    <x v="1"/>
    <n v="0.1"/>
    <n v="1"/>
  </r>
  <r>
    <s v="PA"/>
    <x v="1"/>
    <x v="0"/>
    <x v="0"/>
    <n v="-70.950963000000002"/>
    <n v="-53.173881999999999"/>
    <n v="97.563468933105469"/>
    <n v="1"/>
    <n v="0"/>
    <x v="0"/>
    <n v="0"/>
    <n v="1"/>
  </r>
  <r>
    <s v="PA"/>
    <x v="1"/>
    <x v="0"/>
    <x v="1"/>
    <n v="-70.949145999999999"/>
    <n v="-53.171297000000003"/>
    <n v="437.89755249023437"/>
    <n v="1"/>
    <n v="1"/>
    <x v="1"/>
    <n v="0.8"/>
    <n v="1"/>
  </r>
  <r>
    <s v="PA"/>
    <x v="1"/>
    <x v="0"/>
    <x v="2"/>
    <n v="-70.943011999999996"/>
    <n v="-53.166910000000001"/>
    <n v="1634.59814453125"/>
    <n v="1"/>
    <n v="1"/>
    <x v="1"/>
    <n v="0.1"/>
    <n v="1"/>
  </r>
  <r>
    <s v="PA"/>
    <x v="1"/>
    <x v="0"/>
    <x v="3"/>
    <n v="-70.943517"/>
    <n v="-53.156672"/>
    <n v="3185.103759765625"/>
    <n v="1"/>
    <n v="0"/>
    <x v="1"/>
    <n v="0"/>
    <n v="1"/>
  </r>
  <r>
    <s v="PA"/>
    <x v="1"/>
    <x v="0"/>
    <x v="4"/>
    <n v="-70.944208000000003"/>
    <n v="-53.154705"/>
    <n v="3509.724365234375"/>
    <n v="1"/>
    <n v="0"/>
    <x v="1"/>
    <n v="0"/>
    <n v="1"/>
  </r>
  <r>
    <s v="PA"/>
    <x v="1"/>
    <x v="0"/>
    <x v="5"/>
    <n v="-70.945800000000006"/>
    <n v="-53.154311999999997"/>
    <n v="3670.44287109375"/>
    <n v="1"/>
    <n v="0"/>
    <x v="1"/>
    <n v="0"/>
    <n v="1"/>
  </r>
  <r>
    <s v="PA"/>
    <x v="1"/>
    <x v="0"/>
    <x v="6"/>
    <n v="-70.946144000000004"/>
    <n v="-53.153303999999999"/>
    <n v="3786.412109375"/>
    <n v="1"/>
    <n v="0"/>
    <x v="1"/>
    <n v="0"/>
    <n v="1"/>
  </r>
  <r>
    <s v="PA"/>
    <x v="1"/>
    <x v="0"/>
    <x v="7"/>
    <n v="-70.943624999999997"/>
    <n v="-53.153011999999997"/>
    <n v="4017.169921875"/>
    <n v="1"/>
    <n v="0"/>
    <x v="1"/>
    <n v="0"/>
    <n v="1"/>
  </r>
  <r>
    <s v="PA"/>
    <x v="1"/>
    <x v="0"/>
    <x v="8"/>
    <n v="-70.928118999999995"/>
    <n v="-53.159770999999999"/>
    <n v="5684.923828125"/>
    <n v="1"/>
    <n v="0"/>
    <x v="1"/>
    <n v="0"/>
    <n v="1"/>
  </r>
  <r>
    <s v="PA"/>
    <x v="1"/>
    <x v="0"/>
    <x v="9"/>
    <n v="-70.913197999999994"/>
    <n v="-53.165500999999999"/>
    <n v="6869.30859375"/>
    <n v="1"/>
    <n v="0"/>
    <x v="1"/>
    <n v="0"/>
    <n v="1"/>
  </r>
  <r>
    <s v="PA"/>
    <x v="1"/>
    <x v="0"/>
    <x v="10"/>
    <n v="-70.904088999999999"/>
    <n v="-53.153092000000001"/>
    <n v="8882.734375"/>
    <n v="1"/>
    <n v="0"/>
    <x v="1"/>
    <n v="0"/>
    <n v="1"/>
  </r>
  <r>
    <s v="PA"/>
    <x v="1"/>
    <x v="0"/>
    <x v="11"/>
    <n v="-70.913047000000006"/>
    <n v="-53.149650000000001"/>
    <n v="9597.58203125"/>
    <n v="1"/>
    <n v="0"/>
    <x v="1"/>
    <n v="0"/>
    <n v="1"/>
  </r>
  <r>
    <s v="PA"/>
    <x v="1"/>
    <x v="0"/>
    <x v="12"/>
    <n v="-70.918240999999995"/>
    <n v="-53.144443000000003"/>
    <n v="10425.8125"/>
    <n v="1"/>
    <n v="0"/>
    <x v="1"/>
    <n v="0"/>
    <n v="1"/>
  </r>
  <r>
    <s v="PA"/>
    <x v="1"/>
    <x v="0"/>
    <x v="13"/>
    <n v="-70.927581000000004"/>
    <n v="-53.134599000000001"/>
    <n v="11962.8095703125"/>
    <n v="1"/>
    <n v="0"/>
    <x v="1"/>
    <n v="0"/>
    <n v="1"/>
  </r>
  <r>
    <s v="PA"/>
    <x v="1"/>
    <x v="0"/>
    <x v="14"/>
    <n v="-70.907850999999994"/>
    <n v="-53.141553999999999"/>
    <n v="13862.4345703125"/>
    <n v="1"/>
    <n v="0"/>
    <x v="1"/>
    <n v="0"/>
    <n v="1"/>
  </r>
  <r>
    <s v="PA"/>
    <x v="1"/>
    <x v="0"/>
    <x v="15"/>
    <n v="-70.887867999999997"/>
    <n v="-53.136957000000002"/>
    <n v="15896.4697265625"/>
    <n v="1"/>
    <n v="0"/>
    <x v="1"/>
    <n v="0"/>
    <n v="1"/>
  </r>
  <r>
    <s v="PA"/>
    <x v="1"/>
    <x v="0"/>
    <x v="16"/>
    <n v="-70.879853999999995"/>
    <n v="-53.132753999999998"/>
    <n v="16643.716796875"/>
    <n v="1"/>
    <n v="1"/>
    <x v="1"/>
    <n v="0.1"/>
    <n v="1"/>
  </r>
  <r>
    <s v="PA"/>
    <x v="1"/>
    <x v="1"/>
    <x v="0"/>
    <n v="-70.880189999999999"/>
    <n v="-53.132406000000003"/>
    <n v="588.40289306640625"/>
    <n v="1"/>
    <n v="0"/>
    <x v="0"/>
    <n v="0"/>
    <n v="1"/>
  </r>
  <r>
    <s v="PA"/>
    <x v="1"/>
    <x v="1"/>
    <x v="1"/>
    <n v="-70.891844000000006"/>
    <n v="-53.138950999999999"/>
    <n v="1659.556396484375"/>
    <n v="1"/>
    <n v="1"/>
    <x v="1"/>
    <n v="0.8"/>
    <n v="1"/>
  </r>
  <r>
    <s v="PA"/>
    <x v="1"/>
    <x v="1"/>
    <x v="2"/>
    <n v="-70.912199999999999"/>
    <n v="-53.136239000000003"/>
    <n v="3635.961181640625"/>
    <n v="1"/>
    <n v="1"/>
    <x v="1"/>
    <n v="0.1"/>
    <n v="1"/>
  </r>
  <r>
    <s v="PA"/>
    <x v="1"/>
    <x v="1"/>
    <x v="3"/>
    <n v="-70.921077999999994"/>
    <n v="-53.136643999999997"/>
    <n v="4457.1201171875"/>
    <n v="1"/>
    <n v="0"/>
    <x v="1"/>
    <n v="0"/>
    <n v="1"/>
  </r>
  <r>
    <s v="PA"/>
    <x v="1"/>
    <x v="1"/>
    <x v="4"/>
    <n v="-70.927797999999996"/>
    <n v="-53.134585000000001"/>
    <n v="5155.12646484375"/>
    <n v="1"/>
    <n v="0"/>
    <x v="1"/>
    <n v="0"/>
    <n v="1"/>
  </r>
  <r>
    <s v="PA"/>
    <x v="1"/>
    <x v="1"/>
    <x v="5"/>
    <n v="-70.918352999999996"/>
    <n v="-53.140963999999997"/>
    <n v="6151.12841796875"/>
    <n v="1"/>
    <n v="0"/>
    <x v="1"/>
    <n v="0"/>
    <n v="1"/>
  </r>
  <r>
    <s v="PA"/>
    <x v="1"/>
    <x v="1"/>
    <x v="6"/>
    <n v="-70.918255000000002"/>
    <n v="-53.144452000000001"/>
    <n v="6698.2841796875"/>
    <n v="1"/>
    <n v="0"/>
    <x v="1"/>
    <n v="0"/>
    <n v="1"/>
  </r>
  <r>
    <s v="PA"/>
    <x v="1"/>
    <x v="1"/>
    <x v="7"/>
    <n v="-70.906156999999993"/>
    <n v="-53.153537999999998"/>
    <n v="8463.2060546875"/>
    <n v="1"/>
    <n v="0"/>
    <x v="1"/>
    <n v="0"/>
    <n v="1"/>
  </r>
  <r>
    <s v="PA"/>
    <x v="1"/>
    <x v="1"/>
    <x v="8"/>
    <n v="-70.915227999999999"/>
    <n v="-53.164383999999998"/>
    <n v="10429.2607421875"/>
    <n v="1"/>
    <n v="0"/>
    <x v="1"/>
    <n v="0"/>
    <n v="1"/>
  </r>
  <r>
    <s v="PA"/>
    <x v="1"/>
    <x v="1"/>
    <x v="9"/>
    <n v="-70.927982"/>
    <n v="-53.159483999999999"/>
    <n v="11441.7763671875"/>
    <n v="1"/>
    <n v="0"/>
    <x v="1"/>
    <n v="0"/>
    <n v="1"/>
  </r>
  <r>
    <s v="PA"/>
    <x v="1"/>
    <x v="1"/>
    <x v="10"/>
    <n v="-70.943676999999994"/>
    <n v="-53.153005"/>
    <n v="13059.1953125"/>
    <n v="1"/>
    <n v="0"/>
    <x v="1"/>
    <n v="0"/>
    <n v="1"/>
  </r>
  <r>
    <s v="PA"/>
    <x v="1"/>
    <x v="1"/>
    <x v="11"/>
    <n v="-70.946143000000006"/>
    <n v="-53.153300999999999"/>
    <n v="13286.048828125"/>
    <n v="1"/>
    <n v="0"/>
    <x v="1"/>
    <n v="0"/>
    <n v="1"/>
  </r>
  <r>
    <s v="PA"/>
    <x v="1"/>
    <x v="1"/>
    <x v="12"/>
    <n v="-70.945792999999995"/>
    <n v="-53.154325"/>
    <n v="13403.87890625"/>
    <n v="1"/>
    <n v="0"/>
    <x v="1"/>
    <n v="0"/>
    <n v="1"/>
  </r>
  <r>
    <s v="PA"/>
    <x v="1"/>
    <x v="1"/>
    <x v="13"/>
    <n v="-70.944254999999998"/>
    <n v="-53.154713000000001"/>
    <n v="13559.80859375"/>
    <n v="1"/>
    <n v="0"/>
    <x v="1"/>
    <n v="0"/>
    <n v="1"/>
  </r>
  <r>
    <s v="PA"/>
    <x v="1"/>
    <x v="1"/>
    <x v="14"/>
    <n v="-70.941930999999997"/>
    <n v="-53.157153000000001"/>
    <n v="14048.0693359375"/>
    <n v="1"/>
    <n v="0"/>
    <x v="1"/>
    <n v="0"/>
    <n v="1"/>
  </r>
  <r>
    <s v="PA"/>
    <x v="1"/>
    <x v="1"/>
    <x v="15"/>
    <n v="-70.941681000000003"/>
    <n v="-53.167465999999997"/>
    <n v="15556.412109375"/>
    <n v="1"/>
    <n v="0"/>
    <x v="1"/>
    <n v="0"/>
    <n v="1"/>
  </r>
  <r>
    <s v="PA"/>
    <x v="1"/>
    <x v="1"/>
    <x v="16"/>
    <n v="-70.946804"/>
    <n v="-53.170459000000001"/>
    <n v="16427.328125"/>
    <n v="1"/>
    <n v="0"/>
    <x v="1"/>
    <n v="0"/>
    <n v="1"/>
  </r>
  <r>
    <s v="PA"/>
    <x v="1"/>
    <x v="1"/>
    <x v="17"/>
    <n v="-70.951190999999994"/>
    <n v="-53.173890999999998"/>
    <n v="17079.19921875"/>
    <n v="1"/>
    <n v="1"/>
    <x v="1"/>
    <n v="0.1"/>
    <n v="1"/>
  </r>
  <r>
    <s v="PA"/>
    <x v="2"/>
    <x v="0"/>
    <x v="0"/>
    <n v="-70.950963000000002"/>
    <n v="-53.173881999999999"/>
    <n v="97.563468933105469"/>
    <n v="1"/>
    <n v="0"/>
    <x v="0"/>
    <n v="0"/>
    <n v="1"/>
  </r>
  <r>
    <s v="PA"/>
    <x v="2"/>
    <x v="0"/>
    <x v="1"/>
    <n v="-70.949145999999999"/>
    <n v="-53.171297000000003"/>
    <n v="437.89755249023437"/>
    <n v="1"/>
    <n v="1"/>
    <x v="1"/>
    <n v="0.8"/>
    <n v="1"/>
  </r>
  <r>
    <s v="PA"/>
    <x v="2"/>
    <x v="0"/>
    <x v="2"/>
    <n v="-70.940882999999999"/>
    <n v="-53.169466999999997"/>
    <n v="1226.0257568359375"/>
    <n v="1"/>
    <n v="1"/>
    <x v="1"/>
    <n v="0.1"/>
    <n v="1"/>
  </r>
  <r>
    <s v="PA"/>
    <x v="2"/>
    <x v="0"/>
    <x v="3"/>
    <n v="-70.935410000000005"/>
    <n v="-53.163947999999998"/>
    <n v="1941.46923828125"/>
    <n v="1"/>
    <n v="0"/>
    <x v="1"/>
    <n v="0"/>
    <n v="1"/>
  </r>
  <r>
    <s v="PA"/>
    <x v="2"/>
    <x v="0"/>
    <x v="4"/>
    <n v="-70.931346000000005"/>
    <n v="-53.157733"/>
    <n v="2687.52294921875"/>
    <n v="1"/>
    <n v="0"/>
    <x v="1"/>
    <n v="0"/>
    <n v="1"/>
  </r>
  <r>
    <s v="PA"/>
    <x v="2"/>
    <x v="0"/>
    <x v="5"/>
    <n v="-70.925901999999994"/>
    <n v="-53.152545000000003"/>
    <n v="3518.45458984375"/>
    <n v="1"/>
    <n v="0"/>
    <x v="1"/>
    <n v="0"/>
    <n v="1"/>
  </r>
  <r>
    <s v="PA"/>
    <x v="2"/>
    <x v="0"/>
    <x v="6"/>
    <n v="-70.918786999999995"/>
    <n v="-53.154130000000002"/>
    <n v="4026.07861328125"/>
    <n v="1"/>
    <n v="0"/>
    <x v="1"/>
    <n v="0"/>
    <n v="1"/>
  </r>
  <r>
    <s v="PA"/>
    <x v="2"/>
    <x v="0"/>
    <x v="7"/>
    <n v="-70.918569000000005"/>
    <n v="-53.157933"/>
    <n v="4655.42431640625"/>
    <n v="1"/>
    <n v="0"/>
    <x v="1"/>
    <n v="0"/>
    <n v="1"/>
  </r>
  <r>
    <s v="PA"/>
    <x v="2"/>
    <x v="0"/>
    <x v="8"/>
    <n v="-70.918554999999998"/>
    <n v="-53.160981"/>
    <n v="5120.9541015625"/>
    <n v="1"/>
    <n v="0"/>
    <x v="1"/>
    <n v="0"/>
    <n v="1"/>
  </r>
  <r>
    <s v="PA"/>
    <x v="2"/>
    <x v="0"/>
    <x v="9"/>
    <n v="-70.913197999999994"/>
    <n v="-53.165500999999999"/>
    <n v="5932.609375"/>
    <n v="1"/>
    <n v="0"/>
    <x v="1"/>
    <n v="0"/>
    <n v="1"/>
  </r>
  <r>
    <s v="PA"/>
    <x v="2"/>
    <x v="0"/>
    <x v="10"/>
    <n v="-70.900510999999995"/>
    <n v="-53.153044999999999"/>
    <n v="7837.13720703125"/>
    <n v="1"/>
    <n v="0"/>
    <x v="1"/>
    <n v="0"/>
    <n v="1"/>
  </r>
  <r>
    <s v="PA"/>
    <x v="2"/>
    <x v="0"/>
    <x v="11"/>
    <n v="-70.909414999999996"/>
    <n v="-53.143431999999997"/>
    <n v="9272.595703125"/>
    <n v="1"/>
    <n v="0"/>
    <x v="1"/>
    <n v="0"/>
    <n v="1"/>
  </r>
  <r>
    <s v="PA"/>
    <x v="2"/>
    <x v="0"/>
    <x v="12"/>
    <n v="-70.911769000000007"/>
    <n v="-53.133924"/>
    <n v="10786.7841796875"/>
    <n v="1"/>
    <n v="0"/>
    <x v="1"/>
    <n v="0"/>
    <n v="1"/>
  </r>
  <r>
    <s v="PA"/>
    <x v="2"/>
    <x v="0"/>
    <x v="13"/>
    <n v="-70.917670999999999"/>
    <n v="-53.128484999999998"/>
    <n v="11645.7890625"/>
    <n v="1"/>
    <n v="0"/>
    <x v="1"/>
    <n v="0"/>
    <n v="1"/>
  </r>
  <r>
    <s v="PA"/>
    <x v="2"/>
    <x v="0"/>
    <x v="14"/>
    <n v="-70.907432999999997"/>
    <n v="-53.131030000000003"/>
    <n v="12623.982421875"/>
    <n v="1"/>
    <n v="0"/>
    <x v="1"/>
    <n v="0"/>
    <n v="1"/>
  </r>
  <r>
    <s v="PA"/>
    <x v="2"/>
    <x v="0"/>
    <x v="15"/>
    <n v="-70.896404000000004"/>
    <n v="-53.124020999999999"/>
    <n v="13698.6201171875"/>
    <n v="1"/>
    <n v="0"/>
    <x v="1"/>
    <n v="0"/>
    <n v="1"/>
  </r>
  <r>
    <s v="PA"/>
    <x v="2"/>
    <x v="0"/>
    <x v="16"/>
    <n v="-70.898435000000006"/>
    <n v="-53.122371000000001"/>
    <n v="13972.521484375"/>
    <n v="1"/>
    <n v="1"/>
    <x v="1"/>
    <n v="0.1"/>
    <n v="1"/>
  </r>
  <r>
    <s v="PA"/>
    <x v="2"/>
    <x v="1"/>
    <x v="0"/>
    <n v="-70.895625999999993"/>
    <n v="-53.122993000000001"/>
    <n v="116.73128509521484"/>
    <n v="1"/>
    <n v="0"/>
    <x v="0"/>
    <n v="0"/>
    <n v="1"/>
  </r>
  <r>
    <s v="PA"/>
    <x v="2"/>
    <x v="1"/>
    <x v="1"/>
    <n v="-70.899390999999994"/>
    <n v="-53.12565"/>
    <n v="532.60498046875"/>
    <n v="1"/>
    <n v="1"/>
    <x v="1"/>
    <n v="0.8"/>
    <n v="1"/>
  </r>
  <r>
    <s v="PA"/>
    <x v="2"/>
    <x v="1"/>
    <x v="2"/>
    <n v="-70.906030999999999"/>
    <n v="-53.129930999999999"/>
    <n v="1184.5433349609375"/>
    <n v="1"/>
    <n v="1"/>
    <x v="1"/>
    <n v="0.1"/>
    <n v="1"/>
  </r>
  <r>
    <s v="PA"/>
    <x v="2"/>
    <x v="1"/>
    <x v="3"/>
    <n v="-70.917647000000002"/>
    <n v="-53.128470999999998"/>
    <n v="2307.377197265625"/>
    <n v="1"/>
    <n v="0"/>
    <x v="1"/>
    <n v="0"/>
    <n v="1"/>
  </r>
  <r>
    <s v="PA"/>
    <x v="2"/>
    <x v="1"/>
    <x v="4"/>
    <n v="-70.912979000000007"/>
    <n v="-53.134493999999997"/>
    <n v="3259.66943359375"/>
    <n v="1"/>
    <n v="0"/>
    <x v="1"/>
    <n v="0"/>
    <n v="1"/>
  </r>
  <r>
    <s v="PA"/>
    <x v="2"/>
    <x v="1"/>
    <x v="5"/>
    <n v="-70.917024999999995"/>
    <n v="-53.138902999999999"/>
    <n v="3965.213134765625"/>
    <n v="1"/>
    <n v="0"/>
    <x v="1"/>
    <n v="0"/>
    <n v="1"/>
  </r>
  <r>
    <s v="PA"/>
    <x v="2"/>
    <x v="1"/>
    <x v="6"/>
    <n v="-70.906769999999995"/>
    <n v="-53.14828"/>
    <n v="5454.6494140625"/>
    <n v="1"/>
    <n v="0"/>
    <x v="1"/>
    <n v="0"/>
    <n v="1"/>
  </r>
  <r>
    <s v="PA"/>
    <x v="2"/>
    <x v="1"/>
    <x v="7"/>
    <n v="-70.906156999999993"/>
    <n v="-53.153537999999998"/>
    <n v="6382.69677734375"/>
    <n v="1"/>
    <n v="0"/>
    <x v="1"/>
    <n v="0"/>
    <n v="1"/>
  </r>
  <r>
    <s v="PA"/>
    <x v="2"/>
    <x v="1"/>
    <x v="8"/>
    <n v="-70.915227999999999"/>
    <n v="-53.164383999999998"/>
    <n v="8348.7509765625"/>
    <n v="1"/>
    <n v="0"/>
    <x v="1"/>
    <n v="0"/>
    <n v="1"/>
  </r>
  <r>
    <s v="PA"/>
    <x v="2"/>
    <x v="1"/>
    <x v="9"/>
    <n v="-70.918576000000002"/>
    <n v="-53.157930999999998"/>
    <n v="9409.6044921875"/>
    <n v="1"/>
    <n v="0"/>
    <x v="1"/>
    <n v="0"/>
    <n v="1"/>
  </r>
  <r>
    <s v="PA"/>
    <x v="2"/>
    <x v="1"/>
    <x v="10"/>
    <n v="-70.918724999999995"/>
    <n v="-53.154142999999998"/>
    <n v="10034.04296875"/>
    <n v="1"/>
    <n v="0"/>
    <x v="1"/>
    <n v="0"/>
    <n v="1"/>
  </r>
  <r>
    <s v="PA"/>
    <x v="2"/>
    <x v="1"/>
    <x v="11"/>
    <n v="-70.933671000000004"/>
    <n v="-53.161655000000003"/>
    <n v="11848.8115234375"/>
    <n v="1"/>
    <n v="0"/>
    <x v="1"/>
    <n v="0"/>
    <n v="1"/>
  </r>
  <r>
    <s v="PA"/>
    <x v="2"/>
    <x v="1"/>
    <x v="12"/>
    <n v="-70.940911"/>
    <n v="-53.169317999999997"/>
    <n v="12831.3623046875"/>
    <n v="1"/>
    <n v="0"/>
    <x v="1"/>
    <n v="0"/>
    <n v="1"/>
  </r>
  <r>
    <s v="PA"/>
    <x v="2"/>
    <x v="1"/>
    <x v="13"/>
    <n v="-70.946804"/>
    <n v="-53.170459000000001"/>
    <n v="13411.1787109375"/>
    <n v="1"/>
    <n v="0"/>
    <x v="1"/>
    <n v="0"/>
    <n v="1"/>
  </r>
  <r>
    <s v="PA"/>
    <x v="2"/>
    <x v="1"/>
    <x v="14"/>
    <n v="-70.951190999999994"/>
    <n v="-53.173890999999998"/>
    <n v="14063.0517578125"/>
    <n v="1"/>
    <n v="1"/>
    <x v="1"/>
    <n v="0.1"/>
    <n v="1"/>
  </r>
  <r>
    <s v="PA"/>
    <x v="3"/>
    <x v="0"/>
    <x v="0"/>
    <n v="-70.948784000000003"/>
    <n v="-53.180667999999997"/>
    <n v="202.06883239746094"/>
    <n v="1"/>
    <n v="0"/>
    <x v="0"/>
    <n v="0"/>
    <n v="1"/>
  </r>
  <r>
    <s v="PA"/>
    <x v="3"/>
    <x v="0"/>
    <x v="1"/>
    <n v="-70.944061000000005"/>
    <n v="-53.182358000000001"/>
    <n v="569.6136474609375"/>
    <n v="1"/>
    <n v="1"/>
    <x v="1"/>
    <n v="0.8"/>
    <n v="1"/>
  </r>
  <r>
    <s v="PA"/>
    <x v="3"/>
    <x v="0"/>
    <x v="2"/>
    <n v="-70.939492000000001"/>
    <n v="-53.181755000000003"/>
    <n v="1002.8263549804687"/>
    <n v="1"/>
    <n v="1"/>
    <x v="1"/>
    <n v="0.1"/>
    <n v="1"/>
  </r>
  <r>
    <s v="PA"/>
    <x v="3"/>
    <x v="0"/>
    <x v="3"/>
    <n v="-70.942655000000002"/>
    <n v="-53.178266999999998"/>
    <n v="1599.9183349609375"/>
    <n v="1"/>
    <n v="0"/>
    <x v="1"/>
    <n v="0"/>
    <n v="1"/>
  </r>
  <r>
    <s v="PA"/>
    <x v="3"/>
    <x v="0"/>
    <x v="4"/>
    <n v="-70.940398999999999"/>
    <n v="-53.173209999999997"/>
    <n v="2332.864013671875"/>
    <n v="1"/>
    <n v="0"/>
    <x v="1"/>
    <n v="0"/>
    <n v="1"/>
  </r>
  <r>
    <s v="PA"/>
    <x v="3"/>
    <x v="0"/>
    <x v="5"/>
    <n v="-70.929231999999999"/>
    <n v="-53.165134000000002"/>
    <n v="3646.515869140625"/>
    <n v="1"/>
    <n v="0"/>
    <x v="1"/>
    <n v="0"/>
    <n v="1"/>
  </r>
  <r>
    <s v="PA"/>
    <x v="3"/>
    <x v="0"/>
    <x v="6"/>
    <n v="-70.920017999999999"/>
    <n v="-53.16292"/>
    <n v="4565.94140625"/>
    <n v="1"/>
    <n v="0"/>
    <x v="1"/>
    <n v="0"/>
    <n v="1"/>
  </r>
  <r>
    <s v="PA"/>
    <x v="3"/>
    <x v="0"/>
    <x v="7"/>
    <n v="-70.913197999999994"/>
    <n v="-53.165500999999999"/>
    <n v="5104.9921875"/>
    <n v="1"/>
    <n v="0"/>
    <x v="1"/>
    <n v="0"/>
    <n v="1"/>
  </r>
  <r>
    <s v="PA"/>
    <x v="3"/>
    <x v="0"/>
    <x v="8"/>
    <n v="-70.904088999999999"/>
    <n v="-53.153092000000001"/>
    <n v="7118.41796875"/>
    <n v="1"/>
    <n v="0"/>
    <x v="1"/>
    <n v="0"/>
    <n v="1"/>
  </r>
  <r>
    <s v="PA"/>
    <x v="3"/>
    <x v="0"/>
    <x v="9"/>
    <n v="-70.899736000000004"/>
    <n v="-53.144075999999998"/>
    <n v="8703.470703125"/>
    <n v="1"/>
    <n v="0"/>
    <x v="1"/>
    <n v="0"/>
    <n v="1"/>
  </r>
  <r>
    <s v="PA"/>
    <x v="3"/>
    <x v="0"/>
    <x v="10"/>
    <n v="-70.911769000000007"/>
    <n v="-53.133924"/>
    <n v="10326.7724609375"/>
    <n v="1"/>
    <n v="0"/>
    <x v="1"/>
    <n v="0"/>
    <n v="1"/>
  </r>
  <r>
    <s v="PA"/>
    <x v="3"/>
    <x v="0"/>
    <x v="11"/>
    <n v="-70.916905"/>
    <n v="-53.128016000000002"/>
    <n v="11258.943359375"/>
    <n v="1"/>
    <n v="0"/>
    <x v="1"/>
    <n v="0"/>
    <n v="1"/>
  </r>
  <r>
    <s v="PA"/>
    <x v="3"/>
    <x v="0"/>
    <x v="12"/>
    <n v="-70.907432999999997"/>
    <n v="-53.131030000000003"/>
    <n v="12163.970703125"/>
    <n v="1"/>
    <n v="0"/>
    <x v="1"/>
    <n v="0"/>
    <n v="1"/>
  </r>
  <r>
    <s v="PA"/>
    <x v="3"/>
    <x v="0"/>
    <x v="13"/>
    <n v="-70.896404000000004"/>
    <n v="-53.124020999999999"/>
    <n v="13238.6083984375"/>
    <n v="1"/>
    <n v="0"/>
    <x v="1"/>
    <n v="0"/>
    <n v="1"/>
  </r>
  <r>
    <s v="PA"/>
    <x v="3"/>
    <x v="0"/>
    <x v="14"/>
    <n v="-70.898435000000006"/>
    <n v="-53.122371000000001"/>
    <n v="13512.509765625"/>
    <n v="1"/>
    <n v="1"/>
    <x v="1"/>
    <n v="0.1"/>
    <n v="1"/>
  </r>
  <r>
    <s v="PA"/>
    <x v="3"/>
    <x v="1"/>
    <x v="0"/>
    <n v="-70.895625999999993"/>
    <n v="-53.122993000000001"/>
    <n v="204.61279296875"/>
    <n v="1"/>
    <n v="0"/>
    <x v="0"/>
    <n v="0"/>
    <n v="1"/>
  </r>
  <r>
    <s v="PA"/>
    <x v="3"/>
    <x v="1"/>
    <x v="1"/>
    <n v="-70.899390999999994"/>
    <n v="-53.12565"/>
    <n v="620.57330322265625"/>
    <n v="1"/>
    <n v="1"/>
    <x v="1"/>
    <n v="0.8"/>
    <n v="1"/>
  </r>
  <r>
    <s v="PA"/>
    <x v="3"/>
    <x v="1"/>
    <x v="2"/>
    <n v="-70.907647999999995"/>
    <n v="-53.131045"/>
    <n v="1437.085693359375"/>
    <n v="1"/>
    <n v="1"/>
    <x v="1"/>
    <n v="0.1"/>
    <n v="1"/>
  </r>
  <r>
    <s v="PA"/>
    <x v="3"/>
    <x v="1"/>
    <x v="3"/>
    <n v="-70.916865999999999"/>
    <n v="-53.127992999999996"/>
    <n v="2320.76171875"/>
    <n v="1"/>
    <n v="0"/>
    <x v="1"/>
    <n v="0"/>
    <n v="1"/>
  </r>
  <r>
    <s v="PA"/>
    <x v="3"/>
    <x v="1"/>
    <x v="4"/>
    <n v="-70.915000000000006"/>
    <n v="-53.135793"/>
    <n v="3555.70751953125"/>
    <n v="1"/>
    <n v="0"/>
    <x v="1"/>
    <n v="0"/>
    <n v="1"/>
  </r>
  <r>
    <s v="PA"/>
    <x v="3"/>
    <x v="1"/>
    <x v="5"/>
    <n v="-70.907850999999994"/>
    <n v="-53.141553999999999"/>
    <n v="4472.0634765625"/>
    <n v="1"/>
    <n v="0"/>
    <x v="1"/>
    <n v="0"/>
    <n v="1"/>
  </r>
  <r>
    <s v="PA"/>
    <x v="3"/>
    <x v="1"/>
    <x v="6"/>
    <n v="-70.906769999999995"/>
    <n v="-53.14828"/>
    <n v="5541.43359375"/>
    <n v="1"/>
    <n v="0"/>
    <x v="1"/>
    <n v="0"/>
    <n v="1"/>
  </r>
  <r>
    <s v="PA"/>
    <x v="3"/>
    <x v="1"/>
    <x v="7"/>
    <n v="-70.906156999999993"/>
    <n v="-53.153537999999998"/>
    <n v="6471.12744140625"/>
    <n v="1"/>
    <n v="0"/>
    <x v="1"/>
    <n v="0"/>
    <n v="1"/>
  </r>
  <r>
    <s v="PA"/>
    <x v="3"/>
    <x v="1"/>
    <x v="8"/>
    <n v="-70.915227999999999"/>
    <n v="-53.164383999999998"/>
    <n v="8437.181640625"/>
    <n v="1"/>
    <n v="0"/>
    <x v="1"/>
    <n v="0"/>
    <n v="1"/>
  </r>
  <r>
    <s v="PA"/>
    <x v="3"/>
    <x v="1"/>
    <x v="9"/>
    <n v="-70.923098999999993"/>
    <n v="-53.165148000000002"/>
    <n v="9185.0107421875"/>
    <n v="1"/>
    <n v="0"/>
    <x v="1"/>
    <n v="0"/>
    <n v="1"/>
  </r>
  <r>
    <s v="PA"/>
    <x v="3"/>
    <x v="1"/>
    <x v="10"/>
    <n v="-70.929232999999996"/>
    <n v="-53.165134999999999"/>
    <n v="9743.48046875"/>
    <n v="1"/>
    <n v="0"/>
    <x v="1"/>
    <n v="0"/>
    <n v="1"/>
  </r>
  <r>
    <s v="PA"/>
    <x v="3"/>
    <x v="1"/>
    <x v="11"/>
    <n v="-70.940399999999997"/>
    <n v="-53.173211000000002"/>
    <n v="11057.236328125"/>
    <n v="1"/>
    <n v="0"/>
    <x v="1"/>
    <n v="0"/>
    <n v="1"/>
  </r>
  <r>
    <s v="PA"/>
    <x v="3"/>
    <x v="1"/>
    <x v="12"/>
    <n v="-70.942464000000001"/>
    <n v="-53.178342000000001"/>
    <n v="11805.3173828125"/>
    <n v="1"/>
    <n v="0"/>
    <x v="1"/>
    <n v="0"/>
    <n v="1"/>
  </r>
  <r>
    <s v="PA"/>
    <x v="3"/>
    <x v="1"/>
    <x v="13"/>
    <n v="-70.939553000000004"/>
    <n v="-53.181811000000003"/>
    <n v="12394.6005859375"/>
    <n v="1"/>
    <n v="0"/>
    <x v="1"/>
    <n v="0"/>
    <n v="1"/>
  </r>
  <r>
    <s v="PA"/>
    <x v="3"/>
    <x v="1"/>
    <x v="14"/>
    <n v="-70.948913000000005"/>
    <n v="-53.180622"/>
    <n v="13197.9404296875"/>
    <n v="1"/>
    <n v="1"/>
    <x v="1"/>
    <n v="0.1"/>
    <n v="1"/>
  </r>
  <r>
    <s v="PA"/>
    <x v="4"/>
    <x v="0"/>
    <x v="0"/>
    <n v="-70.947999999999993"/>
    <n v="-53.180950000000003"/>
    <n v="325.94464111328125"/>
    <n v="1"/>
    <n v="0"/>
    <x v="0"/>
    <n v="0"/>
    <n v="1"/>
  </r>
  <r>
    <s v="PA"/>
    <x v="4"/>
    <x v="0"/>
    <x v="1"/>
    <n v="-70.944061000000005"/>
    <n v="-53.182358000000001"/>
    <n v="632.39581298828125"/>
    <n v="1"/>
    <n v="1"/>
    <x v="1"/>
    <n v="0.8"/>
    <n v="1"/>
  </r>
  <r>
    <s v="PA"/>
    <x v="4"/>
    <x v="0"/>
    <x v="2"/>
    <n v="-70.941913"/>
    <n v="-53.183109999999999"/>
    <n v="798.6099853515625"/>
    <n v="1"/>
    <n v="1"/>
    <x v="1"/>
    <n v="0.1"/>
    <n v="1"/>
  </r>
  <r>
    <s v="PA"/>
    <x v="4"/>
    <x v="0"/>
    <x v="3"/>
    <n v="-70.936698000000007"/>
    <n v="-53.179186000000001"/>
    <n v="1407.13525390625"/>
    <n v="1"/>
    <n v="0"/>
    <x v="1"/>
    <n v="0"/>
    <n v="1"/>
  </r>
  <r>
    <s v="PA"/>
    <x v="4"/>
    <x v="0"/>
    <x v="4"/>
    <n v="-70.937127000000004"/>
    <n v="-53.176153999999997"/>
    <n v="1878.518310546875"/>
    <n v="1"/>
    <n v="0"/>
    <x v="1"/>
    <n v="0"/>
    <n v="1"/>
  </r>
  <r>
    <s v="PA"/>
    <x v="4"/>
    <x v="0"/>
    <x v="5"/>
    <n v="-70.926174000000003"/>
    <n v="-53.176212"/>
    <n v="2901.528076171875"/>
    <n v="1"/>
    <n v="0"/>
    <x v="1"/>
    <n v="0"/>
    <n v="1"/>
  </r>
  <r>
    <s v="PA"/>
    <x v="4"/>
    <x v="0"/>
    <x v="6"/>
    <n v="-70.922838999999996"/>
    <n v="-53.176451999999998"/>
    <n v="3199.687744140625"/>
    <n v="1"/>
    <n v="0"/>
    <x v="1"/>
    <n v="0"/>
    <n v="1"/>
  </r>
  <r>
    <s v="PA"/>
    <x v="4"/>
    <x v="0"/>
    <x v="7"/>
    <n v="-70.924901000000006"/>
    <n v="-53.175353000000001"/>
    <n v="3411.87939453125"/>
    <n v="1"/>
    <n v="0"/>
    <x v="1"/>
    <n v="0"/>
    <n v="1"/>
  </r>
  <r>
    <s v="PA"/>
    <x v="4"/>
    <x v="0"/>
    <x v="8"/>
    <n v="-70.919298999999995"/>
    <n v="-53.166190999999998"/>
    <n v="4702.2578125"/>
    <n v="1"/>
    <n v="0"/>
    <x v="1"/>
    <n v="0"/>
    <n v="1"/>
  </r>
  <r>
    <s v="PA"/>
    <x v="4"/>
    <x v="0"/>
    <x v="9"/>
    <n v="-70.913197999999994"/>
    <n v="-53.165500999999999"/>
    <n v="5288.029296875"/>
    <n v="1"/>
    <n v="0"/>
    <x v="1"/>
    <n v="0"/>
    <n v="1"/>
  </r>
  <r>
    <s v="PA"/>
    <x v="4"/>
    <x v="0"/>
    <x v="10"/>
    <n v="-70.905153999999996"/>
    <n v="-53.160862999999999"/>
    <n v="6191.076171875"/>
    <n v="1"/>
    <n v="0"/>
    <x v="1"/>
    <n v="0"/>
    <n v="1"/>
  </r>
  <r>
    <s v="PA"/>
    <x v="4"/>
    <x v="0"/>
    <x v="11"/>
    <n v="-70.897914999999998"/>
    <n v="-53.16169"/>
    <n v="6831.93603515625"/>
    <n v="1"/>
    <n v="0"/>
    <x v="1"/>
    <n v="0"/>
    <n v="1"/>
  </r>
  <r>
    <s v="PA"/>
    <x v="4"/>
    <x v="0"/>
    <x v="12"/>
    <n v="-70.888294999999999"/>
    <n v="-53.153041000000002"/>
    <n v="8010.9453125"/>
    <n v="1"/>
    <n v="0"/>
    <x v="1"/>
    <n v="0"/>
    <n v="1"/>
  </r>
  <r>
    <s v="PA"/>
    <x v="4"/>
    <x v="0"/>
    <x v="13"/>
    <n v="-70.884735000000006"/>
    <n v="-53.147728999999998"/>
    <n v="8760.0146484375"/>
    <n v="1"/>
    <n v="0"/>
    <x v="1"/>
    <n v="0"/>
    <n v="1"/>
  </r>
  <r>
    <s v="PA"/>
    <x v="4"/>
    <x v="0"/>
    <x v="14"/>
    <n v="-70.885903999999996"/>
    <n v="-53.143515999999998"/>
    <n v="9427.916015625"/>
    <n v="1"/>
    <n v="0"/>
    <x v="1"/>
    <n v="0"/>
    <n v="1"/>
  </r>
  <r>
    <s v="PA"/>
    <x v="4"/>
    <x v="0"/>
    <x v="15"/>
    <n v="-70.877157999999994"/>
    <n v="-53.140497000000003"/>
    <n v="10232.8388671875"/>
    <n v="1"/>
    <n v="0"/>
    <x v="1"/>
    <n v="0"/>
    <n v="1"/>
  </r>
  <r>
    <s v="PA"/>
    <x v="4"/>
    <x v="0"/>
    <x v="16"/>
    <n v="-70.877280999999996"/>
    <n v="-53.131211"/>
    <n v="11640.8203125"/>
    <n v="1"/>
    <n v="1"/>
    <x v="1"/>
    <n v="0.1"/>
    <n v="1"/>
  </r>
  <r>
    <s v="PA"/>
    <x v="4"/>
    <x v="0"/>
    <x v="17"/>
    <n v="-70.881956000000002"/>
    <n v="-53.123857000000001"/>
    <n v="12872.462890625"/>
    <n v="1"/>
    <n v="0"/>
    <x v="1"/>
    <n v="0"/>
    <n v="1"/>
  </r>
  <r>
    <s v="PA"/>
    <x v="4"/>
    <x v="0"/>
    <x v="18"/>
    <n v="-70.898313999999999"/>
    <n v="-53.122622999999997"/>
    <n v="14320.876953125"/>
    <n v="1"/>
    <n v="0"/>
    <x v="1"/>
    <n v="0"/>
    <n v="1"/>
  </r>
  <r>
    <s v="PA"/>
    <x v="4"/>
    <x v="1"/>
    <x v="0"/>
    <n v="-70.895155000000003"/>
    <n v="-53.123269000000001"/>
    <n v="759.3304443359375"/>
    <n v="1"/>
    <n v="0"/>
    <x v="0"/>
    <n v="0"/>
    <n v="1"/>
  </r>
  <r>
    <s v="PA"/>
    <x v="4"/>
    <x v="1"/>
    <x v="1"/>
    <n v="-70.887101999999999"/>
    <n v="-53.123010000000001"/>
    <n v="1745.48095703125"/>
    <n v="1"/>
    <n v="1"/>
    <x v="1"/>
    <n v="0.8"/>
    <n v="1"/>
  </r>
  <r>
    <s v="PA"/>
    <x v="4"/>
    <x v="1"/>
    <x v="2"/>
    <n v="-70.877617999999998"/>
    <n v="-53.128166"/>
    <n v="2636.141845703125"/>
    <n v="1"/>
    <n v="1"/>
    <x v="1"/>
    <n v="0.1"/>
    <n v="1"/>
  </r>
  <r>
    <s v="PA"/>
    <x v="4"/>
    <x v="1"/>
    <x v="3"/>
    <n v="-70.878917999999999"/>
    <n v="-53.131627999999999"/>
    <n v="3199.395751953125"/>
    <n v="1"/>
    <n v="0"/>
    <x v="1"/>
    <n v="0"/>
    <n v="1"/>
  </r>
  <r>
    <s v="PA"/>
    <x v="4"/>
    <x v="1"/>
    <x v="4"/>
    <n v="-70.881089000000003"/>
    <n v="-53.140489000000002"/>
    <n v="4495.3203125"/>
    <n v="1"/>
    <n v="0"/>
    <x v="1"/>
    <n v="0"/>
    <n v="1"/>
  </r>
  <r>
    <s v="PA"/>
    <x v="4"/>
    <x v="1"/>
    <x v="5"/>
    <n v="-70.885903999999996"/>
    <n v="-53.143515999999998"/>
    <n v="4994.71337890625"/>
    <n v="1"/>
    <n v="0"/>
    <x v="1"/>
    <n v="0"/>
    <n v="1"/>
  </r>
  <r>
    <s v="PA"/>
    <x v="4"/>
    <x v="1"/>
    <x v="6"/>
    <n v="-70.889965000000004"/>
    <n v="-53.152645"/>
    <n v="6312.3837890625"/>
    <n v="1"/>
    <n v="0"/>
    <x v="1"/>
    <n v="0"/>
    <n v="1"/>
  </r>
  <r>
    <s v="PA"/>
    <x v="4"/>
    <x v="1"/>
    <x v="7"/>
    <n v="-70.901122000000001"/>
    <n v="-53.156621000000001"/>
    <n v="7472.83544921875"/>
    <n v="1"/>
    <n v="0"/>
    <x v="1"/>
    <n v="0"/>
    <n v="1"/>
  </r>
  <r>
    <s v="PA"/>
    <x v="4"/>
    <x v="1"/>
    <x v="8"/>
    <n v="-70.915227999999999"/>
    <n v="-53.164383999999998"/>
    <n v="9285.53515625"/>
    <n v="1"/>
    <n v="0"/>
    <x v="1"/>
    <n v="0"/>
    <n v="1"/>
  </r>
  <r>
    <s v="PA"/>
    <x v="4"/>
    <x v="1"/>
    <x v="9"/>
    <n v="-70.924361000000005"/>
    <n v="-53.170473000000001"/>
    <n v="10339.125"/>
    <n v="1"/>
    <n v="0"/>
    <x v="1"/>
    <n v="0"/>
    <n v="1"/>
  </r>
  <r>
    <s v="PA"/>
    <x v="4"/>
    <x v="1"/>
    <x v="10"/>
    <n v="-70.924886000000001"/>
    <n v="-53.175359"/>
    <n v="11070.576171875"/>
    <n v="1"/>
    <n v="0"/>
    <x v="1"/>
    <n v="0"/>
    <n v="1"/>
  </r>
  <r>
    <s v="PA"/>
    <x v="4"/>
    <x v="1"/>
    <x v="11"/>
    <n v="-70.926177999999993"/>
    <n v="-53.176211000000002"/>
    <n v="11580.0078125"/>
    <n v="1"/>
    <n v="0"/>
    <x v="1"/>
    <n v="0"/>
    <n v="1"/>
  </r>
  <r>
    <s v="PA"/>
    <x v="4"/>
    <x v="1"/>
    <x v="12"/>
    <n v="-70.932624000000004"/>
    <n v="-53.175750999999998"/>
    <n v="12166.640625"/>
    <n v="1"/>
    <n v="0"/>
    <x v="1"/>
    <n v="0"/>
    <n v="1"/>
  </r>
  <r>
    <s v="PA"/>
    <x v="4"/>
    <x v="1"/>
    <x v="13"/>
    <n v="-70.937137000000007"/>
    <n v="-53.176163000000003"/>
    <n v="12598.0400390625"/>
    <n v="1"/>
    <n v="0"/>
    <x v="1"/>
    <n v="0"/>
    <n v="1"/>
  </r>
  <r>
    <s v="PA"/>
    <x v="4"/>
    <x v="1"/>
    <x v="14"/>
    <n v="-70.939553000000004"/>
    <n v="-53.181811000000003"/>
    <n v="13417.1962890625"/>
    <n v="1"/>
    <n v="0"/>
    <x v="1"/>
    <n v="0"/>
    <n v="1"/>
  </r>
  <r>
    <s v="PA"/>
    <x v="4"/>
    <x v="1"/>
    <x v="15"/>
    <n v="-70.942384000000004"/>
    <n v="-53.182944999999997"/>
    <n v="13713.19921875"/>
    <n v="1"/>
    <n v="0"/>
    <x v="1"/>
    <n v="0"/>
    <n v="1"/>
  </r>
  <r>
    <s v="PA"/>
    <x v="4"/>
    <x v="1"/>
    <x v="16"/>
    <n v="-70.948018000000005"/>
    <n v="-53.180942999999999"/>
    <n v="14150.845703125"/>
    <n v="1"/>
    <n v="1"/>
    <x v="1"/>
    <n v="0.1"/>
    <n v="1"/>
  </r>
  <r>
    <s v="PA"/>
    <x v="5"/>
    <x v="0"/>
    <x v="0"/>
    <n v="-70.948955999999995"/>
    <n v="-53.181910999999999"/>
    <n v="128.18655395507812"/>
    <n v="1"/>
    <n v="0"/>
    <x v="1"/>
    <n v="0"/>
    <n v="1"/>
  </r>
  <r>
    <s v="PA"/>
    <x v="5"/>
    <x v="0"/>
    <x v="1"/>
    <n v="-70.946686"/>
    <n v="-53.185350999999997"/>
    <n v="705.99114990234375"/>
    <n v="1"/>
    <n v="1"/>
    <x v="1"/>
    <n v="0.8"/>
    <n v="1"/>
  </r>
  <r>
    <s v="PA"/>
    <x v="5"/>
    <x v="0"/>
    <x v="2"/>
    <n v="-70.939492000000001"/>
    <n v="-53.181755000000003"/>
    <n v="1956.82568359375"/>
    <n v="1"/>
    <n v="1"/>
    <x v="1"/>
    <n v="0.1"/>
    <n v="1"/>
  </r>
  <r>
    <s v="PA"/>
    <x v="5"/>
    <x v="0"/>
    <x v="3"/>
    <n v="-70.946427"/>
    <n v="-53.176796000000003"/>
    <n v="2854.5966796875"/>
    <n v="1"/>
    <n v="0"/>
    <x v="1"/>
    <n v="0"/>
    <n v="1"/>
  </r>
  <r>
    <s v="PA"/>
    <x v="5"/>
    <x v="0"/>
    <x v="4"/>
    <n v="-70.928118999999995"/>
    <n v="-53.159770999999999"/>
    <n v="5512.52099609375"/>
    <n v="1"/>
    <n v="0"/>
    <x v="1"/>
    <n v="0"/>
    <n v="1"/>
  </r>
  <r>
    <s v="PA"/>
    <x v="5"/>
    <x v="0"/>
    <x v="5"/>
    <n v="-70.913197999999994"/>
    <n v="-53.165500999999999"/>
    <n v="6696.90576171875"/>
    <n v="1"/>
    <n v="0"/>
    <x v="1"/>
    <n v="0"/>
    <n v="1"/>
  </r>
  <r>
    <s v="PA"/>
    <x v="5"/>
    <x v="0"/>
    <x v="6"/>
    <n v="-70.904088999999999"/>
    <n v="-53.153092000000001"/>
    <n v="8710.33203125"/>
    <n v="1"/>
    <n v="0"/>
    <x v="1"/>
    <n v="0"/>
    <n v="1"/>
  </r>
  <r>
    <s v="PA"/>
    <x v="5"/>
    <x v="0"/>
    <x v="7"/>
    <n v="-70.913047000000006"/>
    <n v="-53.149650000000001"/>
    <n v="9425.1796875"/>
    <n v="1"/>
    <n v="0"/>
    <x v="1"/>
    <n v="0"/>
    <n v="1"/>
  </r>
  <r>
    <s v="PA"/>
    <x v="5"/>
    <x v="0"/>
    <x v="8"/>
    <n v="-70.925194000000005"/>
    <n v="-53.145696000000001"/>
    <n v="10840.70703125"/>
    <n v="1"/>
    <n v="0"/>
    <x v="1"/>
    <n v="0"/>
    <n v="1"/>
  </r>
  <r>
    <s v="PA"/>
    <x v="5"/>
    <x v="0"/>
    <x v="9"/>
    <n v="-70.927581000000004"/>
    <n v="-53.134599000000001"/>
    <n v="12385.3154296875"/>
    <n v="1"/>
    <n v="0"/>
    <x v="1"/>
    <n v="0"/>
    <n v="1"/>
  </r>
  <r>
    <s v="PA"/>
    <x v="5"/>
    <x v="0"/>
    <x v="10"/>
    <n v="-70.911769000000007"/>
    <n v="-53.133924"/>
    <n v="13915.9775390625"/>
    <n v="1"/>
    <n v="0"/>
    <x v="1"/>
    <n v="0"/>
    <n v="1"/>
  </r>
  <r>
    <s v="PA"/>
    <x v="5"/>
    <x v="0"/>
    <x v="11"/>
    <n v="-70.907432999999997"/>
    <n v="-53.131030000000003"/>
    <n v="14349.7705078125"/>
    <n v="1"/>
    <n v="0"/>
    <x v="1"/>
    <n v="0"/>
    <n v="1"/>
  </r>
  <r>
    <s v="PA"/>
    <x v="5"/>
    <x v="0"/>
    <x v="12"/>
    <n v="-70.896404000000004"/>
    <n v="-53.124020999999999"/>
    <n v="15424.408203125"/>
    <n v="1"/>
    <n v="0"/>
    <x v="1"/>
    <n v="0"/>
    <n v="1"/>
  </r>
  <r>
    <s v="PA"/>
    <x v="5"/>
    <x v="0"/>
    <x v="13"/>
    <n v="-70.877556999999996"/>
    <n v="-53.131374999999998"/>
    <n v="17146.58203125"/>
    <n v="1"/>
    <n v="1"/>
    <x v="1"/>
    <n v="0.1"/>
    <n v="1"/>
  </r>
  <r>
    <s v="PA"/>
    <x v="5"/>
    <x v="1"/>
    <x v="0"/>
    <n v="-70.878116000000006"/>
    <n v="-53.131138"/>
    <n v="136.29017639160156"/>
    <n v="1"/>
    <n v="0"/>
    <x v="0"/>
    <n v="0"/>
    <n v="1"/>
  </r>
  <r>
    <s v="PA"/>
    <x v="5"/>
    <x v="1"/>
    <x v="1"/>
    <n v="-70.899390999999994"/>
    <n v="-53.12565"/>
    <n v="2074.686279296875"/>
    <n v="1"/>
    <n v="1"/>
    <x v="1"/>
    <n v="0.8"/>
    <n v="1"/>
  </r>
  <r>
    <s v="PA"/>
    <x v="5"/>
    <x v="1"/>
    <x v="2"/>
    <n v="-70.921077999999994"/>
    <n v="-53.136643999999997"/>
    <n v="4166.5009765625"/>
    <n v="1"/>
    <n v="1"/>
    <x v="1"/>
    <n v="0.1"/>
    <n v="1"/>
  </r>
  <r>
    <s v="PA"/>
    <x v="5"/>
    <x v="1"/>
    <x v="3"/>
    <n v="-70.927797999999996"/>
    <n v="-53.134585000000001"/>
    <n v="4864.5078125"/>
    <n v="1"/>
    <n v="0"/>
    <x v="1"/>
    <n v="0"/>
    <n v="1"/>
  </r>
  <r>
    <s v="PA"/>
    <x v="5"/>
    <x v="1"/>
    <x v="4"/>
    <n v="-70.925380000000004"/>
    <n v="-53.145747999999998"/>
    <n v="6419.369140625"/>
    <n v="1"/>
    <n v="0"/>
    <x v="1"/>
    <n v="0"/>
    <n v="1"/>
  </r>
  <r>
    <s v="PA"/>
    <x v="5"/>
    <x v="1"/>
    <x v="5"/>
    <n v="-70.917619000000002"/>
    <n v="-53.150303999999998"/>
    <n v="7410.4462890625"/>
    <n v="1"/>
    <n v="0"/>
    <x v="1"/>
    <n v="0"/>
    <n v="1"/>
  </r>
  <r>
    <s v="PA"/>
    <x v="5"/>
    <x v="1"/>
    <x v="6"/>
    <n v="-70.906156999999993"/>
    <n v="-53.153537999999998"/>
    <n v="8558.83984375"/>
    <n v="1"/>
    <n v="0"/>
    <x v="1"/>
    <n v="0"/>
    <n v="1"/>
  </r>
  <r>
    <s v="PA"/>
    <x v="5"/>
    <x v="1"/>
    <x v="7"/>
    <n v="-70.915227999999999"/>
    <n v="-53.164383999999998"/>
    <n v="10524.89453125"/>
    <n v="1"/>
    <n v="0"/>
    <x v="1"/>
    <n v="0"/>
    <n v="1"/>
  </r>
  <r>
    <s v="PA"/>
    <x v="5"/>
    <x v="1"/>
    <x v="8"/>
    <n v="-70.927982"/>
    <n v="-53.159483999999999"/>
    <n v="11537.41015625"/>
    <n v="1"/>
    <n v="0"/>
    <x v="1"/>
    <n v="0"/>
    <n v="1"/>
  </r>
  <r>
    <s v="PA"/>
    <x v="5"/>
    <x v="1"/>
    <x v="9"/>
    <n v="-70.941117000000006"/>
    <n v="-53.169514999999997"/>
    <n v="13257.587890625"/>
    <n v="1"/>
    <n v="0"/>
    <x v="1"/>
    <n v="0"/>
    <n v="1"/>
  </r>
  <r>
    <s v="PA"/>
    <x v="5"/>
    <x v="1"/>
    <x v="10"/>
    <n v="-70.942464000000001"/>
    <n v="-53.178342000000001"/>
    <n v="14559.0556640625"/>
    <n v="1"/>
    <n v="0"/>
    <x v="1"/>
    <n v="0"/>
    <n v="1"/>
  </r>
  <r>
    <s v="PA"/>
    <x v="5"/>
    <x v="1"/>
    <x v="11"/>
    <n v="-70.939553000000004"/>
    <n v="-53.181811000000003"/>
    <n v="15148.3388671875"/>
    <n v="1"/>
    <n v="0"/>
    <x v="1"/>
    <n v="0"/>
    <n v="1"/>
  </r>
  <r>
    <s v="PA"/>
    <x v="5"/>
    <x v="1"/>
    <x v="12"/>
    <n v="-70.946684000000005"/>
    <n v="-53.185347999999998"/>
    <n v="16392.080078125"/>
    <n v="1"/>
    <n v="0"/>
    <x v="1"/>
    <n v="0"/>
    <n v="1"/>
  </r>
  <r>
    <s v="PA"/>
    <x v="5"/>
    <x v="1"/>
    <x v="13"/>
    <n v="-70.949417999999994"/>
    <n v="-53.181623999999999"/>
    <n v="17023.041015625"/>
    <n v="1"/>
    <n v="1"/>
    <x v="1"/>
    <n v="0.1"/>
    <n v="1"/>
  </r>
  <r>
    <s v="PA"/>
    <x v="6"/>
    <x v="0"/>
    <x v="0"/>
    <n v="-70.948391000000001"/>
    <n v="-53.164349000000001"/>
    <n v="109.27874755859375"/>
    <n v="1"/>
    <n v="1"/>
    <x v="1"/>
    <n v="0.8"/>
    <n v="1"/>
  </r>
  <r>
    <s v="PA"/>
    <x v="6"/>
    <x v="0"/>
    <x v="1"/>
    <n v="-70.946031000000005"/>
    <n v="-53.159092000000001"/>
    <n v="719.557861328125"/>
    <n v="1"/>
    <n v="1"/>
    <x v="1"/>
    <n v="0.1"/>
    <n v="1"/>
  </r>
  <r>
    <s v="PA"/>
    <x v="6"/>
    <x v="0"/>
    <x v="2"/>
    <n v="-70.944208000000003"/>
    <n v="-53.154705"/>
    <n v="1283.890625"/>
    <n v="1"/>
    <n v="0"/>
    <x v="1"/>
    <n v="0"/>
    <n v="1"/>
  </r>
  <r>
    <s v="PA"/>
    <x v="6"/>
    <x v="0"/>
    <x v="3"/>
    <n v="-70.945800000000006"/>
    <n v="-53.154311999999997"/>
    <n v="1444.6090087890625"/>
    <n v="1"/>
    <n v="0"/>
    <x v="1"/>
    <n v="0"/>
    <n v="1"/>
  </r>
  <r>
    <s v="PA"/>
    <x v="6"/>
    <x v="0"/>
    <x v="4"/>
    <n v="-70.946144000000004"/>
    <n v="-53.153303999999999"/>
    <n v="1560.5782470703125"/>
    <n v="1"/>
    <n v="0"/>
    <x v="1"/>
    <n v="0"/>
    <n v="1"/>
  </r>
  <r>
    <s v="PA"/>
    <x v="6"/>
    <x v="0"/>
    <x v="5"/>
    <n v="-70.943624999999997"/>
    <n v="-53.153011999999997"/>
    <n v="1791.3360595703125"/>
    <n v="1"/>
    <n v="0"/>
    <x v="1"/>
    <n v="0"/>
    <n v="1"/>
  </r>
  <r>
    <s v="PA"/>
    <x v="6"/>
    <x v="0"/>
    <x v="6"/>
    <n v="-70.928118999999995"/>
    <n v="-53.159770999999999"/>
    <n v="3459.090087890625"/>
    <n v="1"/>
    <n v="0"/>
    <x v="1"/>
    <n v="0"/>
    <n v="1"/>
  </r>
  <r>
    <s v="PA"/>
    <x v="6"/>
    <x v="0"/>
    <x v="7"/>
    <n v="-70.913197999999994"/>
    <n v="-53.165500999999999"/>
    <n v="4643.474609375"/>
    <n v="1"/>
    <n v="0"/>
    <x v="1"/>
    <n v="0"/>
    <n v="1"/>
  </r>
  <r>
    <s v="PA"/>
    <x v="6"/>
    <x v="0"/>
    <x v="8"/>
    <n v="-70.904088999999999"/>
    <n v="-53.153092000000001"/>
    <n v="6656.900390625"/>
    <n v="1"/>
    <n v="0"/>
    <x v="1"/>
    <n v="0"/>
    <n v="1"/>
  </r>
  <r>
    <s v="PA"/>
    <x v="6"/>
    <x v="0"/>
    <x v="9"/>
    <n v="-70.933953000000002"/>
    <n v="-53.144519000000003"/>
    <n v="9474.80078125"/>
    <n v="1"/>
    <n v="0"/>
    <x v="1"/>
    <n v="0"/>
    <n v="1"/>
  </r>
  <r>
    <s v="PA"/>
    <x v="6"/>
    <x v="0"/>
    <x v="10"/>
    <n v="-70.927581000000004"/>
    <n v="-53.134599000000001"/>
    <n v="11616.6884765625"/>
    <n v="1"/>
    <n v="0"/>
    <x v="1"/>
    <n v="0"/>
    <n v="1"/>
  </r>
  <r>
    <s v="PA"/>
    <x v="6"/>
    <x v="0"/>
    <x v="11"/>
    <n v="-70.911632999999995"/>
    <n v="-53.133847000000003"/>
    <n v="13159.8525390625"/>
    <n v="1"/>
    <n v="0"/>
    <x v="1"/>
    <n v="0"/>
    <n v="1"/>
  </r>
  <r>
    <s v="PA"/>
    <x v="6"/>
    <x v="0"/>
    <x v="12"/>
    <n v="-70.894205999999997"/>
    <n v="-53.124792999999997"/>
    <n v="14852.4814453125"/>
    <n v="1"/>
    <n v="0"/>
    <x v="1"/>
    <n v="0"/>
    <n v="1"/>
  </r>
  <r>
    <s v="PA"/>
    <x v="6"/>
    <x v="0"/>
    <x v="13"/>
    <n v="-70.877280999999996"/>
    <n v="-53.131211"/>
    <n v="16403.923828125"/>
    <n v="1"/>
    <n v="1"/>
    <x v="1"/>
    <n v="0.1"/>
    <n v="1"/>
  </r>
  <r>
    <s v="PA"/>
    <x v="6"/>
    <x v="1"/>
    <x v="0"/>
    <n v="-70.881631999999996"/>
    <n v="-53.131591"/>
    <n v="718.4228515625"/>
    <n v="1"/>
    <n v="1"/>
    <x v="1"/>
    <n v="0.8"/>
    <n v="1"/>
  </r>
  <r>
    <s v="PA"/>
    <x v="6"/>
    <x v="1"/>
    <x v="1"/>
    <n v="-70.906030999999999"/>
    <n v="-53.129930999999999"/>
    <n v="2980.7841796875"/>
    <n v="1"/>
    <n v="1"/>
    <x v="1"/>
    <n v="0.1"/>
    <n v="1"/>
  </r>
  <r>
    <s v="PA"/>
    <x v="6"/>
    <x v="1"/>
    <x v="2"/>
    <n v="-70.921077999999994"/>
    <n v="-53.136643999999997"/>
    <n v="4420.6611328125"/>
    <n v="1"/>
    <n v="0"/>
    <x v="1"/>
    <n v="0"/>
    <n v="1"/>
  </r>
  <r>
    <s v="PA"/>
    <x v="6"/>
    <x v="1"/>
    <x v="3"/>
    <n v="-70.927797999999996"/>
    <n v="-53.134585000000001"/>
    <n v="5118.66748046875"/>
    <n v="1"/>
    <n v="0"/>
    <x v="1"/>
    <n v="0"/>
    <n v="1"/>
  </r>
  <r>
    <s v="PA"/>
    <x v="6"/>
    <x v="1"/>
    <x v="4"/>
    <n v="-70.922505999999998"/>
    <n v="-53.140936000000004"/>
    <n v="6064.7900390625"/>
    <n v="1"/>
    <n v="0"/>
    <x v="1"/>
    <n v="0"/>
    <n v="1"/>
  </r>
  <r>
    <s v="PA"/>
    <x v="6"/>
    <x v="1"/>
    <x v="5"/>
    <n v="-70.934009000000003"/>
    <n v="-53.144562999999998"/>
    <n v="7250.75390625"/>
    <n v="1"/>
    <n v="0"/>
    <x v="1"/>
    <n v="0"/>
    <n v="1"/>
  </r>
  <r>
    <s v="PA"/>
    <x v="6"/>
    <x v="1"/>
    <x v="6"/>
    <n v="-70.906156999999993"/>
    <n v="-53.153537999999998"/>
    <n v="10025.0009765625"/>
    <n v="1"/>
    <n v="0"/>
    <x v="1"/>
    <n v="0"/>
    <n v="1"/>
  </r>
  <r>
    <s v="PA"/>
    <x v="6"/>
    <x v="1"/>
    <x v="7"/>
    <n v="-70.915227999999999"/>
    <n v="-53.164383999999998"/>
    <n v="11991.0556640625"/>
    <n v="1"/>
    <n v="0"/>
    <x v="1"/>
    <n v="0"/>
    <n v="1"/>
  </r>
  <r>
    <s v="PA"/>
    <x v="6"/>
    <x v="1"/>
    <x v="8"/>
    <n v="-70.943676999999994"/>
    <n v="-53.153005"/>
    <n v="14620.990234375"/>
    <n v="1"/>
    <n v="0"/>
    <x v="1"/>
    <n v="0"/>
    <n v="1"/>
  </r>
  <r>
    <s v="PA"/>
    <x v="6"/>
    <x v="1"/>
    <x v="9"/>
    <n v="-70.946143000000006"/>
    <n v="-53.153300999999999"/>
    <n v="14847.84375"/>
    <n v="1"/>
    <n v="0"/>
    <x v="1"/>
    <n v="0"/>
    <n v="1"/>
  </r>
  <r>
    <s v="PA"/>
    <x v="6"/>
    <x v="1"/>
    <x v="10"/>
    <n v="-70.945792999999995"/>
    <n v="-53.154325"/>
    <n v="14965.673828125"/>
    <n v="1"/>
    <n v="0"/>
    <x v="1"/>
    <n v="0"/>
    <n v="1"/>
  </r>
  <r>
    <s v="PA"/>
    <x v="6"/>
    <x v="1"/>
    <x v="11"/>
    <n v="-70.944254999999998"/>
    <n v="-53.154713000000001"/>
    <n v="15121.603515625"/>
    <n v="1"/>
    <n v="0"/>
    <x v="1"/>
    <n v="0"/>
    <n v="1"/>
  </r>
  <r>
    <s v="PA"/>
    <x v="6"/>
    <x v="1"/>
    <x v="12"/>
    <n v="-70.946156000000002"/>
    <n v="-53.159056"/>
    <n v="15689.162109375"/>
    <n v="1"/>
    <n v="0"/>
    <x v="1"/>
    <n v="0"/>
    <n v="1"/>
  </r>
  <r>
    <s v="PA"/>
    <x v="6"/>
    <x v="1"/>
    <x v="13"/>
    <n v="-70.948391000000001"/>
    <n v="-53.164349000000001"/>
    <n v="16301.435546875"/>
    <n v="1"/>
    <n v="1"/>
    <x v="1"/>
    <n v="0.1"/>
    <n v="1"/>
  </r>
  <r>
    <s v="PA"/>
    <x v="7"/>
    <x v="0"/>
    <x v="0"/>
    <n v="-70.950963000000002"/>
    <n v="-53.173881999999999"/>
    <n v="97.563468933105469"/>
    <n v="1"/>
    <n v="0"/>
    <x v="1"/>
    <n v="0"/>
    <n v="1"/>
  </r>
  <r>
    <s v="PA"/>
    <x v="7"/>
    <x v="0"/>
    <x v="1"/>
    <n v="-70.940882999999999"/>
    <n v="-53.169466999999997"/>
    <n v="1213.72216796875"/>
    <n v="1"/>
    <n v="1"/>
    <x v="1"/>
    <n v="0.8"/>
    <n v="1"/>
  </r>
  <r>
    <s v="PA"/>
    <x v="7"/>
    <x v="0"/>
    <x v="2"/>
    <n v="-70.943011999999996"/>
    <n v="-53.166910000000001"/>
    <n v="1634.59814453125"/>
    <n v="1"/>
    <n v="1"/>
    <x v="1"/>
    <n v="0.1"/>
    <n v="1"/>
  </r>
  <r>
    <s v="PA"/>
    <x v="7"/>
    <x v="0"/>
    <x v="3"/>
    <n v="-70.941829999999996"/>
    <n v="-53.156871000000002"/>
    <n v="3070.0947265625"/>
    <n v="1"/>
    <n v="0"/>
    <x v="1"/>
    <n v="0"/>
    <n v="1"/>
  </r>
  <r>
    <s v="PA"/>
    <x v="7"/>
    <x v="0"/>
    <x v="4"/>
    <n v="-70.944208000000003"/>
    <n v="-53.154705"/>
    <n v="3509.724365234375"/>
    <n v="1"/>
    <n v="0"/>
    <x v="1"/>
    <n v="0"/>
    <n v="1"/>
  </r>
  <r>
    <s v="PA"/>
    <x v="7"/>
    <x v="0"/>
    <x v="5"/>
    <n v="-70.945800000000006"/>
    <n v="-53.154311999999997"/>
    <n v="3670.44287109375"/>
    <n v="1"/>
    <n v="0"/>
    <x v="1"/>
    <n v="0"/>
    <n v="1"/>
  </r>
  <r>
    <s v="PA"/>
    <x v="7"/>
    <x v="0"/>
    <x v="6"/>
    <n v="-70.946144000000004"/>
    <n v="-53.153303999999999"/>
    <n v="3786.412109375"/>
    <n v="1"/>
    <n v="0"/>
    <x v="1"/>
    <n v="0"/>
    <n v="1"/>
  </r>
  <r>
    <s v="PA"/>
    <x v="7"/>
    <x v="0"/>
    <x v="7"/>
    <n v="-70.943624999999997"/>
    <n v="-53.153011999999997"/>
    <n v="4017.169921875"/>
    <n v="1"/>
    <n v="0"/>
    <x v="1"/>
    <n v="0"/>
    <n v="1"/>
  </r>
  <r>
    <s v="PA"/>
    <x v="7"/>
    <x v="0"/>
    <x v="8"/>
    <n v="-70.928118999999995"/>
    <n v="-53.159770999999999"/>
    <n v="5684.923828125"/>
    <n v="1"/>
    <n v="0"/>
    <x v="1"/>
    <n v="0"/>
    <n v="1"/>
  </r>
  <r>
    <s v="PA"/>
    <x v="7"/>
    <x v="0"/>
    <x v="9"/>
    <n v="-70.913197999999994"/>
    <n v="-53.165500999999999"/>
    <n v="6869.30859375"/>
    <n v="1"/>
    <n v="0"/>
    <x v="1"/>
    <n v="0"/>
    <n v="1"/>
  </r>
  <r>
    <s v="PA"/>
    <x v="7"/>
    <x v="0"/>
    <x v="10"/>
    <n v="-70.904088999999999"/>
    <n v="-53.153092000000001"/>
    <n v="8882.734375"/>
    <n v="1"/>
    <n v="0"/>
    <x v="1"/>
    <n v="0"/>
    <n v="1"/>
  </r>
  <r>
    <s v="PA"/>
    <x v="7"/>
    <x v="0"/>
    <x v="11"/>
    <n v="-70.913047000000006"/>
    <n v="-53.149650000000001"/>
    <n v="9597.58203125"/>
    <n v="1"/>
    <n v="0"/>
    <x v="1"/>
    <n v="0"/>
    <n v="1"/>
  </r>
  <r>
    <s v="PA"/>
    <x v="7"/>
    <x v="0"/>
    <x v="12"/>
    <n v="-70.918240999999995"/>
    <n v="-53.144443000000003"/>
    <n v="10425.8125"/>
    <n v="1"/>
    <n v="0"/>
    <x v="1"/>
    <n v="0"/>
    <n v="1"/>
  </r>
  <r>
    <s v="PA"/>
    <x v="7"/>
    <x v="0"/>
    <x v="13"/>
    <n v="-70.927581000000004"/>
    <n v="-53.134599000000001"/>
    <n v="11962.8095703125"/>
    <n v="1"/>
    <n v="0"/>
    <x v="1"/>
    <n v="0"/>
    <n v="1"/>
  </r>
  <r>
    <s v="PA"/>
    <x v="7"/>
    <x v="0"/>
    <x v="14"/>
    <n v="-70.907850999999994"/>
    <n v="-53.141553999999999"/>
    <n v="13862.4345703125"/>
    <n v="1"/>
    <n v="0"/>
    <x v="1"/>
    <n v="0"/>
    <n v="1"/>
  </r>
  <r>
    <s v="PA"/>
    <x v="7"/>
    <x v="0"/>
    <x v="15"/>
    <n v="-70.889341000000002"/>
    <n v="-53.137850999999998"/>
    <n v="15756.4072265625"/>
    <n v="1"/>
    <n v="0"/>
    <x v="1"/>
    <n v="0"/>
    <n v="1"/>
  </r>
  <r>
    <s v="PA"/>
    <x v="7"/>
    <x v="0"/>
    <x v="16"/>
    <n v="-70.879266000000001"/>
    <n v="-53.132404999999999"/>
    <n v="16699.01171875"/>
    <n v="1"/>
    <n v="1"/>
    <x v="1"/>
    <n v="0.1"/>
    <n v="1"/>
  </r>
  <r>
    <s v="PA"/>
    <x v="7"/>
    <x v="1"/>
    <x v="0"/>
    <n v="-70.878116000000006"/>
    <n v="-53.131138"/>
    <n v="136.29017639160156"/>
    <n v="1"/>
    <n v="0"/>
    <x v="1"/>
    <n v="0"/>
    <n v="1"/>
  </r>
  <r>
    <s v="PA"/>
    <x v="7"/>
    <x v="1"/>
    <x v="1"/>
    <n v="-70.891844000000006"/>
    <n v="-53.138950999999999"/>
    <n v="1405.3968505859375"/>
    <n v="1"/>
    <n v="1"/>
    <x v="1"/>
    <n v="0.8"/>
    <n v="1"/>
  </r>
  <r>
    <s v="PA"/>
    <x v="7"/>
    <x v="1"/>
    <x v="2"/>
    <n v="-70.912199999999999"/>
    <n v="-53.136239000000003"/>
    <n v="3381.8017578125"/>
    <n v="1"/>
    <n v="1"/>
    <x v="1"/>
    <n v="0.1"/>
    <n v="1"/>
  </r>
  <r>
    <s v="PA"/>
    <x v="7"/>
    <x v="1"/>
    <x v="3"/>
    <n v="-70.921077999999994"/>
    <n v="-53.136643999999997"/>
    <n v="4202.96044921875"/>
    <n v="1"/>
    <n v="0"/>
    <x v="1"/>
    <n v="0"/>
    <n v="1"/>
  </r>
  <r>
    <s v="PA"/>
    <x v="7"/>
    <x v="1"/>
    <x v="4"/>
    <n v="-70.927797999999996"/>
    <n v="-53.134585000000001"/>
    <n v="4900.966796875"/>
    <n v="1"/>
    <n v="0"/>
    <x v="1"/>
    <n v="0"/>
    <n v="1"/>
  </r>
  <r>
    <s v="PA"/>
    <x v="7"/>
    <x v="1"/>
    <x v="5"/>
    <n v="-70.918385000000001"/>
    <n v="-53.140946"/>
    <n v="5894.03662109375"/>
    <n v="1"/>
    <n v="0"/>
    <x v="1"/>
    <n v="0"/>
    <n v="1"/>
  </r>
  <r>
    <s v="PA"/>
    <x v="7"/>
    <x v="1"/>
    <x v="6"/>
    <n v="-70.918255000000002"/>
    <n v="-53.144452000000001"/>
    <n v="6444.12451171875"/>
    <n v="1"/>
    <n v="0"/>
    <x v="1"/>
    <n v="0"/>
    <n v="1"/>
  </r>
  <r>
    <s v="PA"/>
    <x v="7"/>
    <x v="1"/>
    <x v="7"/>
    <n v="-70.912936000000002"/>
    <n v="-53.151192999999999"/>
    <n v="7503.7216796875"/>
    <n v="1"/>
    <n v="0"/>
    <x v="1"/>
    <n v="0"/>
    <n v="1"/>
  </r>
  <r>
    <s v="PA"/>
    <x v="7"/>
    <x v="1"/>
    <x v="8"/>
    <n v="-70.906561999999994"/>
    <n v="-53.15813"/>
    <n v="8913.78515625"/>
    <n v="1"/>
    <n v="0"/>
    <x v="1"/>
    <n v="0"/>
    <n v="1"/>
  </r>
  <r>
    <s v="PA"/>
    <x v="7"/>
    <x v="1"/>
    <x v="9"/>
    <n v="-70.915227999999999"/>
    <n v="-53.164383999999998"/>
    <n v="10175.1005859375"/>
    <n v="1"/>
    <n v="0"/>
    <x v="1"/>
    <n v="0"/>
    <n v="1"/>
  </r>
  <r>
    <s v="PA"/>
    <x v="7"/>
    <x v="1"/>
    <x v="10"/>
    <n v="-70.927982"/>
    <n v="-53.159483999999999"/>
    <n v="11187.6162109375"/>
    <n v="1"/>
    <n v="0"/>
    <x v="1"/>
    <n v="0"/>
    <n v="1"/>
  </r>
  <r>
    <s v="PA"/>
    <x v="7"/>
    <x v="1"/>
    <x v="11"/>
    <n v="-70.943676999999994"/>
    <n v="-53.153005"/>
    <n v="12805.03515625"/>
    <n v="1"/>
    <n v="0"/>
    <x v="1"/>
    <n v="0"/>
    <n v="1"/>
  </r>
  <r>
    <s v="PA"/>
    <x v="7"/>
    <x v="1"/>
    <x v="12"/>
    <n v="-70.946143000000006"/>
    <n v="-53.153300999999999"/>
    <n v="13031.888671875"/>
    <n v="1"/>
    <n v="0"/>
    <x v="1"/>
    <n v="0"/>
    <n v="1"/>
  </r>
  <r>
    <s v="PA"/>
    <x v="7"/>
    <x v="1"/>
    <x v="13"/>
    <n v="-70.945792999999995"/>
    <n v="-53.154325"/>
    <n v="13149.71875"/>
    <n v="1"/>
    <n v="0"/>
    <x v="1"/>
    <n v="0"/>
    <n v="1"/>
  </r>
  <r>
    <s v="PA"/>
    <x v="7"/>
    <x v="1"/>
    <x v="14"/>
    <n v="-70.944254999999998"/>
    <n v="-53.154713000000001"/>
    <n v="13305.6484375"/>
    <n v="1"/>
    <n v="0"/>
    <x v="1"/>
    <n v="0"/>
    <n v="1"/>
  </r>
  <r>
    <s v="PA"/>
    <x v="7"/>
    <x v="1"/>
    <x v="15"/>
    <n v="-70.941930999999997"/>
    <n v="-53.157153000000001"/>
    <n v="13793.9091796875"/>
    <n v="1"/>
    <n v="0"/>
    <x v="1"/>
    <n v="0"/>
    <n v="1"/>
  </r>
  <r>
    <s v="PA"/>
    <x v="7"/>
    <x v="1"/>
    <x v="16"/>
    <n v="-70.943011999999996"/>
    <n v="-53.166910000000001"/>
    <n v="15193.837890625"/>
    <n v="1"/>
    <n v="0"/>
    <x v="1"/>
    <n v="0"/>
    <n v="1"/>
  </r>
  <r>
    <s v="PA"/>
    <x v="7"/>
    <x v="1"/>
    <x v="17"/>
    <n v="-70.946804"/>
    <n v="-53.170459000000001"/>
    <n v="16173.16796875"/>
    <n v="1"/>
    <n v="1"/>
    <x v="1"/>
    <n v="0.1"/>
    <n v="1"/>
  </r>
  <r>
    <s v="PA"/>
    <x v="7"/>
    <x v="1"/>
    <x v="18"/>
    <n v="-70.951190999999994"/>
    <n v="-53.173890999999998"/>
    <n v="16825.041015625"/>
    <n v="1"/>
    <n v="0"/>
    <x v="1"/>
    <n v="0"/>
    <n v="1"/>
  </r>
  <r>
    <s v="PA"/>
    <x v="8"/>
    <x v="0"/>
    <x v="0"/>
    <n v="-70.948391000000001"/>
    <n v="-53.164349000000001"/>
    <n v="109.27874755859375"/>
    <n v="1"/>
    <n v="1"/>
    <x v="1"/>
    <n v="0.8"/>
    <n v="1"/>
  </r>
  <r>
    <s v="PA"/>
    <x v="8"/>
    <x v="0"/>
    <x v="1"/>
    <n v="-70.946031000000005"/>
    <n v="-53.159092000000001"/>
    <n v="719.557861328125"/>
    <n v="1"/>
    <n v="1"/>
    <x v="1"/>
    <n v="0.1"/>
    <n v="1"/>
  </r>
  <r>
    <s v="PA"/>
    <x v="8"/>
    <x v="0"/>
    <x v="2"/>
    <n v="-70.944208000000003"/>
    <n v="-53.154705"/>
    <n v="1283.890625"/>
    <n v="1"/>
    <n v="0"/>
    <x v="1"/>
    <n v="0"/>
    <n v="1"/>
  </r>
  <r>
    <s v="PA"/>
    <x v="8"/>
    <x v="0"/>
    <x v="3"/>
    <n v="-70.945800000000006"/>
    <n v="-53.154311999999997"/>
    <n v="1444.6090087890625"/>
    <n v="1"/>
    <n v="0"/>
    <x v="1"/>
    <n v="0"/>
    <n v="1"/>
  </r>
  <r>
    <s v="PA"/>
    <x v="8"/>
    <x v="0"/>
    <x v="4"/>
    <n v="-70.946144000000004"/>
    <n v="-53.153303999999999"/>
    <n v="1560.5782470703125"/>
    <n v="1"/>
    <n v="0"/>
    <x v="1"/>
    <n v="0"/>
    <n v="1"/>
  </r>
  <r>
    <s v="PA"/>
    <x v="8"/>
    <x v="0"/>
    <x v="5"/>
    <n v="-70.943624999999997"/>
    <n v="-53.153011999999997"/>
    <n v="1791.3360595703125"/>
    <n v="1"/>
    <n v="0"/>
    <x v="1"/>
    <n v="0"/>
    <n v="1"/>
  </r>
  <r>
    <s v="PA"/>
    <x v="8"/>
    <x v="0"/>
    <x v="6"/>
    <n v="-70.928118999999995"/>
    <n v="-53.159770999999999"/>
    <n v="3459.090087890625"/>
    <n v="1"/>
    <n v="0"/>
    <x v="1"/>
    <n v="0"/>
    <n v="1"/>
  </r>
  <r>
    <s v="PA"/>
    <x v="8"/>
    <x v="0"/>
    <x v="7"/>
    <n v="-70.913197999999994"/>
    <n v="-53.165500999999999"/>
    <n v="4643.474609375"/>
    <n v="1"/>
    <n v="0"/>
    <x v="1"/>
    <n v="0"/>
    <n v="1"/>
  </r>
  <r>
    <s v="PA"/>
    <x v="8"/>
    <x v="0"/>
    <x v="8"/>
    <n v="-70.904088999999999"/>
    <n v="-53.153092000000001"/>
    <n v="6656.900390625"/>
    <n v="1"/>
    <n v="0"/>
    <x v="1"/>
    <n v="0"/>
    <n v="1"/>
  </r>
  <r>
    <s v="PA"/>
    <x v="8"/>
    <x v="0"/>
    <x v="9"/>
    <n v="-70.933953000000002"/>
    <n v="-53.144519000000003"/>
    <n v="9426.734375"/>
    <n v="1"/>
    <n v="0"/>
    <x v="1"/>
    <n v="0"/>
    <n v="1"/>
  </r>
  <r>
    <s v="PA"/>
    <x v="8"/>
    <x v="0"/>
    <x v="10"/>
    <n v="-70.927581000000004"/>
    <n v="-53.134599000000001"/>
    <n v="11568.6220703125"/>
    <n v="1"/>
    <n v="0"/>
    <x v="1"/>
    <n v="0"/>
    <n v="1"/>
  </r>
  <r>
    <s v="PA"/>
    <x v="8"/>
    <x v="0"/>
    <x v="11"/>
    <n v="-70.911632999999995"/>
    <n v="-53.133847000000003"/>
    <n v="13111.7861328125"/>
    <n v="1"/>
    <n v="0"/>
    <x v="1"/>
    <n v="0"/>
    <n v="1"/>
  </r>
  <r>
    <s v="PA"/>
    <x v="8"/>
    <x v="0"/>
    <x v="12"/>
    <n v="-70.894205999999997"/>
    <n v="-53.124792999999997"/>
    <n v="14804.4150390625"/>
    <n v="1"/>
    <n v="0"/>
    <x v="1"/>
    <n v="0"/>
    <n v="1"/>
  </r>
  <r>
    <s v="PA"/>
    <x v="8"/>
    <x v="0"/>
    <x v="13"/>
    <n v="-70.877280999999996"/>
    <n v="-53.131211"/>
    <n v="16355.8564453125"/>
    <n v="1"/>
    <n v="1"/>
    <x v="1"/>
    <n v="0.1"/>
    <n v="1"/>
  </r>
  <r>
    <s v="PA"/>
    <x v="8"/>
    <x v="1"/>
    <x v="0"/>
    <n v="-70.878116000000006"/>
    <n v="-53.131138"/>
    <n v="136.29017639160156"/>
    <n v="1"/>
    <n v="1"/>
    <x v="1"/>
    <n v="0.8"/>
    <n v="1"/>
  </r>
  <r>
    <s v="PA"/>
    <x v="8"/>
    <x v="1"/>
    <x v="1"/>
    <n v="-70.906030999999999"/>
    <n v="-53.129930999999999"/>
    <n v="2726.62451171875"/>
    <n v="1"/>
    <n v="1"/>
    <x v="1"/>
    <n v="0.1"/>
    <n v="1"/>
  </r>
  <r>
    <s v="PA"/>
    <x v="8"/>
    <x v="1"/>
    <x v="2"/>
    <n v="-70.921077999999994"/>
    <n v="-53.136643999999997"/>
    <n v="4166.5009765625"/>
    <n v="1"/>
    <n v="0"/>
    <x v="1"/>
    <n v="0"/>
    <n v="1"/>
  </r>
  <r>
    <s v="PA"/>
    <x v="8"/>
    <x v="1"/>
    <x v="3"/>
    <n v="-70.927797999999996"/>
    <n v="-53.134585000000001"/>
    <n v="4864.5078125"/>
    <n v="1"/>
    <n v="0"/>
    <x v="1"/>
    <n v="0"/>
    <n v="1"/>
  </r>
  <r>
    <s v="PA"/>
    <x v="8"/>
    <x v="1"/>
    <x v="4"/>
    <n v="-70.922505999999998"/>
    <n v="-53.140936000000004"/>
    <n v="5810.63037109375"/>
    <n v="1"/>
    <n v="0"/>
    <x v="1"/>
    <n v="0"/>
    <n v="1"/>
  </r>
  <r>
    <s v="PA"/>
    <x v="8"/>
    <x v="1"/>
    <x v="5"/>
    <n v="-70.934009000000003"/>
    <n v="-53.144562999999998"/>
    <n v="6996.59423828125"/>
    <n v="1"/>
    <n v="0"/>
    <x v="1"/>
    <n v="0"/>
    <n v="1"/>
  </r>
  <r>
    <s v="PA"/>
    <x v="8"/>
    <x v="1"/>
    <x v="6"/>
    <n v="-70.906156999999993"/>
    <n v="-53.153537999999998"/>
    <n v="9802.6826171875"/>
    <n v="1"/>
    <n v="0"/>
    <x v="1"/>
    <n v="0"/>
    <n v="1"/>
  </r>
  <r>
    <s v="PA"/>
    <x v="8"/>
    <x v="1"/>
    <x v="7"/>
    <n v="-70.915227999999999"/>
    <n v="-53.164383999999998"/>
    <n v="11768.7373046875"/>
    <n v="1"/>
    <n v="0"/>
    <x v="1"/>
    <n v="0"/>
    <n v="1"/>
  </r>
  <r>
    <s v="PA"/>
    <x v="8"/>
    <x v="1"/>
    <x v="8"/>
    <n v="-70.943676999999994"/>
    <n v="-53.153005"/>
    <n v="14398.671875"/>
    <n v="1"/>
    <n v="0"/>
    <x v="1"/>
    <n v="0"/>
    <n v="1"/>
  </r>
  <r>
    <s v="PA"/>
    <x v="8"/>
    <x v="1"/>
    <x v="9"/>
    <n v="-70.946143000000006"/>
    <n v="-53.153300999999999"/>
    <n v="14625.525390625"/>
    <n v="1"/>
    <n v="0"/>
    <x v="1"/>
    <n v="0"/>
    <n v="1"/>
  </r>
  <r>
    <s v="PA"/>
    <x v="8"/>
    <x v="1"/>
    <x v="10"/>
    <n v="-70.945792999999995"/>
    <n v="-53.154325"/>
    <n v="14743.35546875"/>
    <n v="1"/>
    <n v="0"/>
    <x v="1"/>
    <n v="0"/>
    <n v="1"/>
  </r>
  <r>
    <s v="PA"/>
    <x v="8"/>
    <x v="1"/>
    <x v="11"/>
    <n v="-70.944254999999998"/>
    <n v="-53.154713000000001"/>
    <n v="14899.28515625"/>
    <n v="1"/>
    <n v="0"/>
    <x v="1"/>
    <n v="0"/>
    <n v="1"/>
  </r>
  <r>
    <s v="PA"/>
    <x v="8"/>
    <x v="1"/>
    <x v="12"/>
    <n v="-70.946156000000002"/>
    <n v="-53.159056"/>
    <n v="15466.84375"/>
    <n v="1"/>
    <n v="0"/>
    <x v="1"/>
    <n v="0"/>
    <n v="1"/>
  </r>
  <r>
    <s v="PA"/>
    <x v="8"/>
    <x v="1"/>
    <x v="13"/>
    <n v="-70.948391000000001"/>
    <n v="-53.164349000000001"/>
    <n v="16079.1171875"/>
    <n v="1"/>
    <n v="1"/>
    <x v="1"/>
    <n v="0.1"/>
    <n v="1"/>
  </r>
  <r>
    <s v="PA"/>
    <x v="9"/>
    <x v="0"/>
    <x v="0"/>
    <n v="-70.948784000000003"/>
    <n v="-53.180667999999997"/>
    <n v="202.06883239746094"/>
    <n v="1"/>
    <n v="1"/>
    <x v="1"/>
    <n v="0.8"/>
    <n v="1"/>
  </r>
  <r>
    <s v="PA"/>
    <x v="9"/>
    <x v="0"/>
    <x v="1"/>
    <n v="-70.944061000000005"/>
    <n v="-53.182358000000001"/>
    <n v="569.6136474609375"/>
    <n v="1"/>
    <n v="1"/>
    <x v="1"/>
    <n v="0.1"/>
    <n v="1"/>
  </r>
  <r>
    <s v="PA"/>
    <x v="9"/>
    <x v="0"/>
    <x v="2"/>
    <n v="-70.939492000000001"/>
    <n v="-53.181755000000003"/>
    <n v="1002.8263549804687"/>
    <n v="1"/>
    <n v="0"/>
    <x v="1"/>
    <n v="0"/>
    <n v="1"/>
  </r>
  <r>
    <s v="PA"/>
    <x v="9"/>
    <x v="0"/>
    <x v="3"/>
    <n v="-70.942655000000002"/>
    <n v="-53.178266999999998"/>
    <n v="1599.9183349609375"/>
    <n v="1"/>
    <n v="0"/>
    <x v="1"/>
    <n v="0"/>
    <n v="1"/>
  </r>
  <r>
    <s v="PA"/>
    <x v="9"/>
    <x v="0"/>
    <x v="4"/>
    <n v="-70.940398999999999"/>
    <n v="-53.173209999999997"/>
    <n v="2332.864013671875"/>
    <n v="1"/>
    <n v="0"/>
    <x v="1"/>
    <n v="0"/>
    <n v="1"/>
  </r>
  <r>
    <s v="PA"/>
    <x v="9"/>
    <x v="0"/>
    <x v="5"/>
    <n v="-70.928711000000007"/>
    <n v="-53.168047999999999"/>
    <n v="3602.21875"/>
    <n v="1"/>
    <n v="0"/>
    <x v="1"/>
    <n v="0"/>
    <n v="1"/>
  </r>
  <r>
    <s v="PA"/>
    <x v="9"/>
    <x v="0"/>
    <x v="6"/>
    <n v="-70.925084999999996"/>
    <n v="-53.167369000000001"/>
    <n v="3950.271240234375"/>
    <n v="1"/>
    <n v="0"/>
    <x v="1"/>
    <n v="0"/>
    <n v="1"/>
  </r>
  <r>
    <s v="PA"/>
    <x v="9"/>
    <x v="0"/>
    <x v="7"/>
    <n v="-70.921935000000005"/>
    <n v="-53.167321999999999"/>
    <n v="4242.5986328125"/>
    <n v="1"/>
    <n v="0"/>
    <x v="1"/>
    <n v="0"/>
    <n v="1"/>
  </r>
  <r>
    <s v="PA"/>
    <x v="9"/>
    <x v="0"/>
    <x v="8"/>
    <n v="-70.919298999999995"/>
    <n v="-53.166190999999998"/>
    <n v="4522.8681640625"/>
    <n v="1"/>
    <n v="0"/>
    <x v="1"/>
    <n v="0"/>
    <n v="1"/>
  </r>
  <r>
    <s v="PA"/>
    <x v="9"/>
    <x v="0"/>
    <x v="9"/>
    <n v="-70.904088999999999"/>
    <n v="-53.153092000000001"/>
    <n v="7122.0654296875"/>
    <n v="1"/>
    <n v="0"/>
    <x v="1"/>
    <n v="0"/>
    <n v="1"/>
  </r>
  <r>
    <s v="PA"/>
    <x v="9"/>
    <x v="0"/>
    <x v="10"/>
    <n v="-70.899736000000004"/>
    <n v="-53.144075999999998"/>
    <n v="8707.1181640625"/>
    <n v="1"/>
    <n v="0"/>
    <x v="1"/>
    <n v="0"/>
    <n v="1"/>
  </r>
  <r>
    <s v="PA"/>
    <x v="9"/>
    <x v="0"/>
    <x v="11"/>
    <n v="-70.911769000000007"/>
    <n v="-53.133924"/>
    <n v="10330.419921875"/>
    <n v="1"/>
    <n v="0"/>
    <x v="1"/>
    <n v="0"/>
    <n v="1"/>
  </r>
  <r>
    <s v="PA"/>
    <x v="9"/>
    <x v="0"/>
    <x v="12"/>
    <n v="-70.916905"/>
    <n v="-53.128016000000002"/>
    <n v="11262.5908203125"/>
    <n v="1"/>
    <n v="0"/>
    <x v="1"/>
    <n v="0"/>
    <n v="1"/>
  </r>
  <r>
    <s v="PA"/>
    <x v="9"/>
    <x v="0"/>
    <x v="13"/>
    <n v="-70.907432999999997"/>
    <n v="-53.131030000000003"/>
    <n v="12167.6181640625"/>
    <n v="1"/>
    <n v="0"/>
    <x v="1"/>
    <n v="0"/>
    <n v="1"/>
  </r>
  <r>
    <s v="PA"/>
    <x v="9"/>
    <x v="0"/>
    <x v="14"/>
    <n v="-70.896404000000004"/>
    <n v="-53.124020999999999"/>
    <n v="13242.255859375"/>
    <n v="1"/>
    <n v="0"/>
    <x v="1"/>
    <n v="0"/>
    <n v="1"/>
  </r>
  <r>
    <s v="PA"/>
    <x v="9"/>
    <x v="0"/>
    <x v="15"/>
    <n v="-70.898435000000006"/>
    <n v="-53.122371000000001"/>
    <n v="13516.1572265625"/>
    <n v="1"/>
    <n v="1"/>
    <x v="1"/>
    <n v="0.1"/>
    <n v="1"/>
  </r>
  <r>
    <s v="PA"/>
    <x v="9"/>
    <x v="1"/>
    <x v="0"/>
    <n v="-70.895625999999993"/>
    <n v="-53.122993000000001"/>
    <n v="204.61279296875"/>
    <n v="1"/>
    <n v="1"/>
    <x v="1"/>
    <n v="0.8"/>
    <n v="1"/>
  </r>
  <r>
    <s v="PA"/>
    <x v="9"/>
    <x v="1"/>
    <x v="1"/>
    <n v="-70.899390999999994"/>
    <n v="-53.12565"/>
    <n v="620.57330322265625"/>
    <n v="1"/>
    <n v="1"/>
    <x v="1"/>
    <n v="0.1"/>
    <n v="1"/>
  </r>
  <r>
    <s v="PA"/>
    <x v="9"/>
    <x v="1"/>
    <x v="2"/>
    <n v="-70.907647999999995"/>
    <n v="-53.131045"/>
    <n v="1437.085693359375"/>
    <n v="1"/>
    <n v="0"/>
    <x v="1"/>
    <n v="0"/>
    <n v="1"/>
  </r>
  <r>
    <s v="PA"/>
    <x v="9"/>
    <x v="1"/>
    <x v="3"/>
    <n v="-70.916865999999999"/>
    <n v="-53.127992999999996"/>
    <n v="2320.76171875"/>
    <n v="1"/>
    <n v="0"/>
    <x v="1"/>
    <n v="0"/>
    <n v="1"/>
  </r>
  <r>
    <s v="PA"/>
    <x v="9"/>
    <x v="1"/>
    <x v="4"/>
    <n v="-70.915000000000006"/>
    <n v="-53.135793"/>
    <n v="3555.70751953125"/>
    <n v="1"/>
    <n v="0"/>
    <x v="1"/>
    <n v="0"/>
    <n v="1"/>
  </r>
  <r>
    <s v="PA"/>
    <x v="9"/>
    <x v="1"/>
    <x v="5"/>
    <n v="-70.907850999999994"/>
    <n v="-53.141553999999999"/>
    <n v="4472.0634765625"/>
    <n v="1"/>
    <n v="0"/>
    <x v="1"/>
    <n v="0"/>
    <n v="1"/>
  </r>
  <r>
    <s v="PA"/>
    <x v="9"/>
    <x v="1"/>
    <x v="6"/>
    <n v="-70.906769999999995"/>
    <n v="-53.14828"/>
    <n v="5541.43359375"/>
    <n v="1"/>
    <n v="0"/>
    <x v="1"/>
    <n v="0"/>
    <n v="1"/>
  </r>
  <r>
    <s v="PA"/>
    <x v="9"/>
    <x v="1"/>
    <x v="7"/>
    <n v="-70.906156999999993"/>
    <n v="-53.153537999999998"/>
    <n v="6471.12744140625"/>
    <n v="1"/>
    <n v="0"/>
    <x v="1"/>
    <n v="0"/>
    <n v="1"/>
  </r>
  <r>
    <s v="PA"/>
    <x v="9"/>
    <x v="1"/>
    <x v="8"/>
    <n v="-70.91789"/>
    <n v="-53.164316999999997"/>
    <n v="8680.3974609375"/>
    <n v="1"/>
    <n v="0"/>
    <x v="1"/>
    <n v="0"/>
    <n v="1"/>
  </r>
  <r>
    <s v="PA"/>
    <x v="9"/>
    <x v="1"/>
    <x v="9"/>
    <n v="-70.919668999999999"/>
    <n v="-53.165998000000002"/>
    <n v="8902.111328125"/>
    <n v="1"/>
    <n v="0"/>
    <x v="1"/>
    <n v="0"/>
    <n v="1"/>
  </r>
  <r>
    <s v="PA"/>
    <x v="9"/>
    <x v="1"/>
    <x v="10"/>
    <n v="-70.925102999999993"/>
    <n v="-53.167361999999997"/>
    <n v="9446.830078125"/>
    <n v="1"/>
    <n v="0"/>
    <x v="1"/>
    <n v="0"/>
    <n v="1"/>
  </r>
  <r>
    <s v="PA"/>
    <x v="9"/>
    <x v="1"/>
    <x v="11"/>
    <n v="-70.928708"/>
    <n v="-53.168044999999999"/>
    <n v="9793.0595703125"/>
    <n v="1"/>
    <n v="0"/>
    <x v="1"/>
    <n v="0"/>
    <n v="1"/>
  </r>
  <r>
    <s v="PA"/>
    <x v="9"/>
    <x v="1"/>
    <x v="12"/>
    <n v="-70.940399999999997"/>
    <n v="-53.173211000000002"/>
    <n v="11063.0380859375"/>
    <n v="1"/>
    <n v="0"/>
    <x v="1"/>
    <n v="0"/>
    <n v="1"/>
  </r>
  <r>
    <s v="PA"/>
    <x v="9"/>
    <x v="1"/>
    <x v="13"/>
    <n v="-70.942464000000001"/>
    <n v="-53.178342000000001"/>
    <n v="11811.119140625"/>
    <n v="1"/>
    <n v="0"/>
    <x v="1"/>
    <n v="0"/>
    <n v="1"/>
  </r>
  <r>
    <s v="PA"/>
    <x v="9"/>
    <x v="1"/>
    <x v="14"/>
    <n v="-70.939553000000004"/>
    <n v="-53.181811000000003"/>
    <n v="12400.40234375"/>
    <n v="1"/>
    <n v="0"/>
    <x v="1"/>
    <n v="0"/>
    <n v="1"/>
  </r>
  <r>
    <s v="PA"/>
    <x v="9"/>
    <x v="1"/>
    <x v="15"/>
    <n v="-70.948913000000005"/>
    <n v="-53.180622"/>
    <n v="13203.7421875"/>
    <n v="1"/>
    <n v="1"/>
    <x v="1"/>
    <n v="0.1"/>
    <n v="1"/>
  </r>
  <r>
    <s v="PA"/>
    <x v="10"/>
    <x v="0"/>
    <x v="0"/>
    <n v="-70.948784000000003"/>
    <n v="-53.180667999999997"/>
    <n v="202.06883239746094"/>
    <n v="1"/>
    <n v="0"/>
    <x v="1"/>
    <n v="0"/>
    <n v="1"/>
  </r>
  <r>
    <s v="PA"/>
    <x v="10"/>
    <x v="0"/>
    <x v="1"/>
    <n v="-70.939492000000001"/>
    <n v="-53.181755000000003"/>
    <n v="1002.8263549804687"/>
    <n v="1"/>
    <n v="1"/>
    <x v="1"/>
    <n v="0.8"/>
    <n v="1"/>
  </r>
  <r>
    <s v="PA"/>
    <x v="10"/>
    <x v="0"/>
    <x v="2"/>
    <n v="-70.942655000000002"/>
    <n v="-53.178266999999998"/>
    <n v="1599.9183349609375"/>
    <n v="1"/>
    <n v="1"/>
    <x v="1"/>
    <n v="0.1"/>
    <n v="1"/>
  </r>
  <r>
    <s v="PA"/>
    <x v="10"/>
    <x v="0"/>
    <x v="3"/>
    <n v="-70.940398999999999"/>
    <n v="-53.173209999999997"/>
    <n v="2332.864013671875"/>
    <n v="1"/>
    <n v="0"/>
    <x v="1"/>
    <n v="0"/>
    <n v="1"/>
  </r>
  <r>
    <s v="PA"/>
    <x v="10"/>
    <x v="0"/>
    <x v="4"/>
    <n v="-70.929231999999999"/>
    <n v="-53.165134000000002"/>
    <n v="3646.515869140625"/>
    <n v="1"/>
    <n v="0"/>
    <x v="1"/>
    <n v="0"/>
    <n v="1"/>
  </r>
  <r>
    <s v="PA"/>
    <x v="10"/>
    <x v="0"/>
    <x v="5"/>
    <n v="-70.920017999999999"/>
    <n v="-53.16292"/>
    <n v="4565.94140625"/>
    <n v="1"/>
    <n v="0"/>
    <x v="1"/>
    <n v="0"/>
    <n v="1"/>
  </r>
  <r>
    <s v="PA"/>
    <x v="10"/>
    <x v="0"/>
    <x v="6"/>
    <n v="-70.913197999999994"/>
    <n v="-53.165500999999999"/>
    <n v="5104.9921875"/>
    <n v="1"/>
    <n v="0"/>
    <x v="1"/>
    <n v="0"/>
    <n v="1"/>
  </r>
  <r>
    <s v="PA"/>
    <x v="10"/>
    <x v="0"/>
    <x v="7"/>
    <n v="-70.904088999999999"/>
    <n v="-53.153092000000001"/>
    <n v="7118.41796875"/>
    <n v="1"/>
    <n v="0"/>
    <x v="1"/>
    <n v="0"/>
    <n v="1"/>
  </r>
  <r>
    <s v="PA"/>
    <x v="10"/>
    <x v="0"/>
    <x v="8"/>
    <n v="-70.899736000000004"/>
    <n v="-53.144075999999998"/>
    <n v="8703.470703125"/>
    <n v="1"/>
    <n v="0"/>
    <x v="1"/>
    <n v="0"/>
    <n v="1"/>
  </r>
  <r>
    <s v="PA"/>
    <x v="10"/>
    <x v="0"/>
    <x v="9"/>
    <n v="-70.911769000000007"/>
    <n v="-53.133924"/>
    <n v="10326.7724609375"/>
    <n v="1"/>
    <n v="0"/>
    <x v="1"/>
    <n v="0"/>
    <n v="1"/>
  </r>
  <r>
    <s v="PA"/>
    <x v="10"/>
    <x v="0"/>
    <x v="10"/>
    <n v="-70.916905"/>
    <n v="-53.128016000000002"/>
    <n v="11258.943359375"/>
    <n v="1"/>
    <n v="0"/>
    <x v="1"/>
    <n v="0"/>
    <n v="1"/>
  </r>
  <r>
    <s v="PA"/>
    <x v="10"/>
    <x v="0"/>
    <x v="11"/>
    <n v="-70.907432999999997"/>
    <n v="-53.131030000000003"/>
    <n v="12163.970703125"/>
    <n v="1"/>
    <n v="0"/>
    <x v="1"/>
    <n v="0"/>
    <n v="1"/>
  </r>
  <r>
    <s v="PA"/>
    <x v="10"/>
    <x v="0"/>
    <x v="12"/>
    <n v="-70.896404000000004"/>
    <n v="-53.124020999999999"/>
    <n v="13238.6083984375"/>
    <n v="1"/>
    <n v="0"/>
    <x v="1"/>
    <n v="0"/>
    <n v="1"/>
  </r>
  <r>
    <s v="PA"/>
    <x v="10"/>
    <x v="0"/>
    <x v="13"/>
    <n v="-70.877280999999996"/>
    <n v="-53.131211"/>
    <n v="14986.75"/>
    <n v="1"/>
    <n v="1"/>
    <x v="1"/>
    <n v="0.1"/>
    <n v="1"/>
  </r>
  <r>
    <s v="PA"/>
    <x v="10"/>
    <x v="1"/>
    <x v="0"/>
    <n v="-70.878116000000006"/>
    <n v="-53.131138"/>
    <n v="136.29017639160156"/>
    <n v="1"/>
    <n v="0"/>
    <x v="1"/>
    <n v="0"/>
    <n v="1"/>
  </r>
  <r>
    <s v="PA"/>
    <x v="10"/>
    <x v="1"/>
    <x v="1"/>
    <n v="-70.899390999999994"/>
    <n v="-53.12565"/>
    <n v="2074.686279296875"/>
    <n v="1"/>
    <n v="1"/>
    <x v="1"/>
    <n v="0.8"/>
    <n v="1"/>
  </r>
  <r>
    <s v="PA"/>
    <x v="10"/>
    <x v="1"/>
    <x v="2"/>
    <n v="-70.907647999999995"/>
    <n v="-53.131045"/>
    <n v="2891.198486328125"/>
    <n v="1"/>
    <n v="1"/>
    <x v="1"/>
    <n v="0.1"/>
    <n v="1"/>
  </r>
  <r>
    <s v="PA"/>
    <x v="10"/>
    <x v="1"/>
    <x v="3"/>
    <n v="-70.916865999999999"/>
    <n v="-53.127992999999996"/>
    <n v="3774.874755859375"/>
    <n v="1"/>
    <n v="0"/>
    <x v="1"/>
    <n v="0"/>
    <n v="1"/>
  </r>
  <r>
    <s v="PA"/>
    <x v="10"/>
    <x v="1"/>
    <x v="4"/>
    <n v="-70.915000000000006"/>
    <n v="-53.135793"/>
    <n v="5010.76708984375"/>
    <n v="1"/>
    <n v="0"/>
    <x v="1"/>
    <n v="0"/>
    <n v="1"/>
  </r>
  <r>
    <s v="PA"/>
    <x v="10"/>
    <x v="1"/>
    <x v="5"/>
    <n v="-70.907850999999994"/>
    <n v="-53.141553999999999"/>
    <n v="5927.123046875"/>
    <n v="1"/>
    <n v="0"/>
    <x v="1"/>
    <n v="0"/>
    <n v="1"/>
  </r>
  <r>
    <s v="PA"/>
    <x v="10"/>
    <x v="1"/>
    <x v="6"/>
    <n v="-70.906769999999995"/>
    <n v="-53.14828"/>
    <n v="6996.4931640625"/>
    <n v="1"/>
    <n v="0"/>
    <x v="1"/>
    <n v="0"/>
    <n v="1"/>
  </r>
  <r>
    <s v="PA"/>
    <x v="10"/>
    <x v="1"/>
    <x v="7"/>
    <n v="-70.906156999999993"/>
    <n v="-53.153537999999998"/>
    <n v="7926.18701171875"/>
    <n v="1"/>
    <n v="0"/>
    <x v="1"/>
    <n v="0"/>
    <n v="1"/>
  </r>
  <r>
    <s v="PA"/>
    <x v="10"/>
    <x v="1"/>
    <x v="8"/>
    <n v="-70.915227999999999"/>
    <n v="-53.164383999999998"/>
    <n v="9892.2412109375"/>
    <n v="1"/>
    <n v="0"/>
    <x v="1"/>
    <n v="0"/>
    <n v="1"/>
  </r>
  <r>
    <s v="PA"/>
    <x v="10"/>
    <x v="1"/>
    <x v="9"/>
    <n v="-70.923098999999993"/>
    <n v="-53.165148000000002"/>
    <n v="10640.0703125"/>
    <n v="1"/>
    <n v="0"/>
    <x v="1"/>
    <n v="0"/>
    <n v="1"/>
  </r>
  <r>
    <s v="PA"/>
    <x v="10"/>
    <x v="1"/>
    <x v="10"/>
    <n v="-70.929232999999996"/>
    <n v="-53.165134999999999"/>
    <n v="11198.5615234375"/>
    <n v="1"/>
    <n v="0"/>
    <x v="1"/>
    <n v="0"/>
    <n v="1"/>
  </r>
  <r>
    <s v="PA"/>
    <x v="10"/>
    <x v="1"/>
    <x v="11"/>
    <n v="-70.940399999999997"/>
    <n v="-53.173211000000002"/>
    <n v="12512.3173828125"/>
    <n v="1"/>
    <n v="0"/>
    <x v="1"/>
    <n v="0"/>
    <n v="1"/>
  </r>
  <r>
    <s v="PA"/>
    <x v="10"/>
    <x v="1"/>
    <x v="12"/>
    <n v="-70.942464000000001"/>
    <n v="-53.178342000000001"/>
    <n v="13260.3984375"/>
    <n v="1"/>
    <n v="0"/>
    <x v="1"/>
    <n v="0"/>
    <n v="1"/>
  </r>
  <r>
    <s v="PA"/>
    <x v="10"/>
    <x v="1"/>
    <x v="13"/>
    <n v="-70.939553000000004"/>
    <n v="-53.181811000000003"/>
    <n v="13849.681640625"/>
    <n v="1"/>
    <n v="0"/>
    <x v="1"/>
    <n v="0"/>
    <n v="1"/>
  </r>
  <r>
    <s v="PA"/>
    <x v="10"/>
    <x v="1"/>
    <x v="14"/>
    <n v="-70.948913000000005"/>
    <n v="-53.180622"/>
    <n v="14653.021484375"/>
    <n v="1"/>
    <n v="1"/>
    <x v="1"/>
    <n v="0.1"/>
    <n v="1"/>
  </r>
  <r>
    <s v="PA"/>
    <x v="11"/>
    <x v="0"/>
    <x v="0"/>
    <n v="-70.948784000000003"/>
    <n v="-53.180667999999997"/>
    <n v="202.06883239746094"/>
    <n v="1"/>
    <n v="0"/>
    <x v="1"/>
    <n v="0"/>
    <n v="1"/>
  </r>
  <r>
    <s v="PA"/>
    <x v="11"/>
    <x v="0"/>
    <x v="1"/>
    <n v="-70.944061000000005"/>
    <n v="-53.182358000000001"/>
    <n v="569.6136474609375"/>
    <n v="1"/>
    <n v="1"/>
    <x v="1"/>
    <n v="0.1"/>
    <n v="1"/>
  </r>
  <r>
    <s v="PA"/>
    <x v="11"/>
    <x v="0"/>
    <x v="2"/>
    <n v="-70.939492000000001"/>
    <n v="-53.181755000000003"/>
    <n v="1002.8263549804687"/>
    <n v="1"/>
    <n v="0"/>
    <x v="1"/>
    <n v="0"/>
    <n v="1"/>
  </r>
  <r>
    <s v="PA"/>
    <x v="11"/>
    <x v="0"/>
    <x v="3"/>
    <n v="-70.942655000000002"/>
    <n v="-53.178266999999998"/>
    <n v="1599.9183349609375"/>
    <n v="1"/>
    <n v="0"/>
    <x v="1"/>
    <n v="0"/>
    <n v="1"/>
  </r>
  <r>
    <s v="PA"/>
    <x v="11"/>
    <x v="0"/>
    <x v="4"/>
    <n v="-70.940398999999999"/>
    <n v="-53.173209999999997"/>
    <n v="2332.864013671875"/>
    <n v="1"/>
    <n v="0"/>
    <x v="1"/>
    <n v="0"/>
    <n v="1"/>
  </r>
  <r>
    <s v="PA"/>
    <x v="11"/>
    <x v="0"/>
    <x v="5"/>
    <n v="-70.928711000000007"/>
    <n v="-53.168047999999999"/>
    <n v="3602.21875"/>
    <n v="1"/>
    <n v="0"/>
    <x v="1"/>
    <n v="0"/>
    <n v="1"/>
  </r>
  <r>
    <s v="PA"/>
    <x v="11"/>
    <x v="0"/>
    <x v="6"/>
    <n v="-70.925084999999996"/>
    <n v="-53.167369000000001"/>
    <n v="3950.271240234375"/>
    <n v="1"/>
    <n v="0"/>
    <x v="1"/>
    <n v="0"/>
    <n v="1"/>
  </r>
  <r>
    <s v="PA"/>
    <x v="11"/>
    <x v="0"/>
    <x v="7"/>
    <n v="-70.921935000000005"/>
    <n v="-53.167321999999999"/>
    <n v="4242.5986328125"/>
    <n v="1"/>
    <n v="1"/>
    <x v="1"/>
    <n v="0.1"/>
    <n v="1"/>
  </r>
  <r>
    <s v="PA"/>
    <x v="11"/>
    <x v="0"/>
    <x v="8"/>
    <n v="-70.919298999999995"/>
    <n v="-53.166190999999998"/>
    <n v="4522.8681640625"/>
    <n v="1"/>
    <n v="0"/>
    <x v="1"/>
    <n v="0"/>
    <n v="1"/>
  </r>
  <r>
    <s v="PA"/>
    <x v="11"/>
    <x v="0"/>
    <x v="9"/>
    <n v="-70.904088999999999"/>
    <n v="-53.153092000000001"/>
    <n v="7122.0654296875"/>
    <n v="1"/>
    <n v="0"/>
    <x v="1"/>
    <n v="0"/>
    <n v="1"/>
  </r>
  <r>
    <s v="PA"/>
    <x v="11"/>
    <x v="0"/>
    <x v="10"/>
    <n v="-70.899736000000004"/>
    <n v="-53.144075999999998"/>
    <n v="8707.1181640625"/>
    <n v="1"/>
    <n v="0"/>
    <x v="1"/>
    <n v="0"/>
    <n v="1"/>
  </r>
  <r>
    <s v="PA"/>
    <x v="11"/>
    <x v="0"/>
    <x v="11"/>
    <n v="-70.911769000000007"/>
    <n v="-53.133924"/>
    <n v="10330.419921875"/>
    <n v="1"/>
    <n v="0"/>
    <x v="1"/>
    <n v="0"/>
    <n v="1"/>
  </r>
  <r>
    <s v="PA"/>
    <x v="11"/>
    <x v="0"/>
    <x v="12"/>
    <n v="-70.916905"/>
    <n v="-53.128016000000002"/>
    <n v="11262.5908203125"/>
    <n v="1"/>
    <n v="0"/>
    <x v="1"/>
    <n v="0"/>
    <n v="1"/>
  </r>
  <r>
    <s v="PA"/>
    <x v="11"/>
    <x v="0"/>
    <x v="13"/>
    <n v="-70.907432999999997"/>
    <n v="-53.131030000000003"/>
    <n v="12167.6181640625"/>
    <n v="1"/>
    <n v="0"/>
    <x v="1"/>
    <n v="0"/>
    <n v="1"/>
  </r>
  <r>
    <s v="PA"/>
    <x v="11"/>
    <x v="0"/>
    <x v="14"/>
    <n v="-70.896404000000004"/>
    <n v="-53.124020999999999"/>
    <n v="13242.255859375"/>
    <n v="1"/>
    <n v="0"/>
    <x v="1"/>
    <n v="0"/>
    <n v="1"/>
  </r>
  <r>
    <s v="PA"/>
    <x v="11"/>
    <x v="0"/>
    <x v="15"/>
    <n v="-70.877280999999996"/>
    <n v="-53.131211"/>
    <n v="14990.3974609375"/>
    <n v="1"/>
    <n v="1"/>
    <x v="1"/>
    <n v="0.8"/>
    <n v="1"/>
  </r>
  <r>
    <s v="PA"/>
    <x v="11"/>
    <x v="1"/>
    <x v="0"/>
    <n v="-70.878116000000006"/>
    <n v="-53.131138"/>
    <n v="136.29017639160156"/>
    <n v="1"/>
    <n v="1"/>
    <x v="1"/>
    <n v="0.8"/>
    <n v="1"/>
  </r>
  <r>
    <s v="PA"/>
    <x v="11"/>
    <x v="1"/>
    <x v="1"/>
    <n v="-70.899390999999994"/>
    <n v="-53.12565"/>
    <n v="2074.686279296875"/>
    <n v="1"/>
    <n v="1"/>
    <x v="1"/>
    <n v="0.1"/>
    <n v="1"/>
  </r>
  <r>
    <s v="PA"/>
    <x v="11"/>
    <x v="1"/>
    <x v="2"/>
    <n v="-70.907647999999995"/>
    <n v="-53.131045"/>
    <n v="2891.198486328125"/>
    <n v="1"/>
    <n v="0"/>
    <x v="1"/>
    <n v="0"/>
    <n v="1"/>
  </r>
  <r>
    <s v="PA"/>
    <x v="11"/>
    <x v="1"/>
    <x v="3"/>
    <n v="-70.916865999999999"/>
    <n v="-53.127992999999996"/>
    <n v="3774.874755859375"/>
    <n v="1"/>
    <n v="0"/>
    <x v="1"/>
    <n v="0"/>
    <n v="1"/>
  </r>
  <r>
    <s v="PA"/>
    <x v="11"/>
    <x v="1"/>
    <x v="4"/>
    <n v="-70.915000000000006"/>
    <n v="-53.135793"/>
    <n v="5009.8203125"/>
    <n v="1"/>
    <n v="0"/>
    <x v="1"/>
    <n v="0"/>
    <n v="1"/>
  </r>
  <r>
    <s v="PA"/>
    <x v="11"/>
    <x v="1"/>
    <x v="5"/>
    <n v="-70.907850999999994"/>
    <n v="-53.141553999999999"/>
    <n v="5926.17626953125"/>
    <n v="1"/>
    <n v="0"/>
    <x v="1"/>
    <n v="0"/>
    <n v="1"/>
  </r>
  <r>
    <s v="PA"/>
    <x v="11"/>
    <x v="1"/>
    <x v="6"/>
    <n v="-70.906769999999995"/>
    <n v="-53.14828"/>
    <n v="6995.54638671875"/>
    <n v="1"/>
    <n v="0"/>
    <x v="1"/>
    <n v="0"/>
    <n v="1"/>
  </r>
  <r>
    <s v="PA"/>
    <x v="11"/>
    <x v="1"/>
    <x v="7"/>
    <n v="-70.906156999999993"/>
    <n v="-53.153537999999998"/>
    <n v="7925.240234375"/>
    <n v="1"/>
    <n v="0"/>
    <x v="1"/>
    <n v="0"/>
    <n v="1"/>
  </r>
  <r>
    <s v="PA"/>
    <x v="11"/>
    <x v="1"/>
    <x v="8"/>
    <n v="-70.91789"/>
    <n v="-53.164316999999997"/>
    <n v="10134.5107421875"/>
    <n v="1"/>
    <n v="0"/>
    <x v="1"/>
    <n v="0"/>
    <n v="1"/>
  </r>
  <r>
    <s v="PA"/>
    <x v="11"/>
    <x v="1"/>
    <x v="9"/>
    <n v="-70.919668999999999"/>
    <n v="-53.165998000000002"/>
    <n v="10356.224609375"/>
    <n v="1"/>
    <n v="0"/>
    <x v="1"/>
    <n v="0"/>
    <n v="1"/>
  </r>
  <r>
    <s v="PA"/>
    <x v="11"/>
    <x v="1"/>
    <x v="10"/>
    <n v="-70.925102999999993"/>
    <n v="-53.167361999999997"/>
    <n v="10900.943359375"/>
    <n v="1"/>
    <n v="0"/>
    <x v="1"/>
    <n v="0"/>
    <n v="1"/>
  </r>
  <r>
    <s v="PA"/>
    <x v="11"/>
    <x v="1"/>
    <x v="11"/>
    <n v="-70.928708"/>
    <n v="-53.168044999999999"/>
    <n v="11247.1728515625"/>
    <n v="1"/>
    <n v="0"/>
    <x v="1"/>
    <n v="0"/>
    <n v="1"/>
  </r>
  <r>
    <s v="PA"/>
    <x v="11"/>
    <x v="1"/>
    <x v="12"/>
    <n v="-70.940399999999997"/>
    <n v="-53.173211000000002"/>
    <n v="12517.1513671875"/>
    <n v="1"/>
    <n v="0"/>
    <x v="1"/>
    <n v="0"/>
    <n v="1"/>
  </r>
  <r>
    <s v="PA"/>
    <x v="11"/>
    <x v="1"/>
    <x v="13"/>
    <n v="-70.942464000000001"/>
    <n v="-53.178342000000001"/>
    <n v="13265.232421875"/>
    <n v="1"/>
    <n v="0"/>
    <x v="1"/>
    <n v="0"/>
    <n v="1"/>
  </r>
  <r>
    <s v="PA"/>
    <x v="11"/>
    <x v="1"/>
    <x v="14"/>
    <n v="-70.939553000000004"/>
    <n v="-53.181811000000003"/>
    <n v="13854.515625"/>
    <n v="1"/>
    <n v="0"/>
    <x v="1"/>
    <n v="0"/>
    <n v="1"/>
  </r>
  <r>
    <s v="PA"/>
    <x v="11"/>
    <x v="1"/>
    <x v="15"/>
    <n v="-70.948913000000005"/>
    <n v="-53.180622"/>
    <n v="14657.85546875"/>
    <n v="1"/>
    <n v="1"/>
    <x v="1"/>
    <n v="0.1"/>
    <n v="1"/>
  </r>
  <r>
    <s v="PA"/>
    <x v="12"/>
    <x v="0"/>
    <x v="0"/>
    <n v="-70.947999999999993"/>
    <n v="-53.180950000000003"/>
    <n v="325.94464111328125"/>
    <n v="1"/>
    <n v="1"/>
    <x v="1"/>
    <n v="0.8"/>
    <n v="1"/>
  </r>
  <r>
    <s v="PA"/>
    <x v="12"/>
    <x v="0"/>
    <x v="1"/>
    <n v="-70.944061000000005"/>
    <n v="-53.182358000000001"/>
    <n v="632.39581298828125"/>
    <n v="1"/>
    <n v="1"/>
    <x v="1"/>
    <n v="0.1"/>
    <n v="1"/>
  </r>
  <r>
    <s v="PA"/>
    <x v="12"/>
    <x v="0"/>
    <x v="2"/>
    <n v="-70.941913"/>
    <n v="-53.183109999999999"/>
    <n v="798.6099853515625"/>
    <n v="1"/>
    <n v="0"/>
    <x v="1"/>
    <n v="0"/>
    <n v="1"/>
  </r>
  <r>
    <s v="PA"/>
    <x v="12"/>
    <x v="0"/>
    <x v="3"/>
    <n v="-70.936698000000007"/>
    <n v="-53.179186000000001"/>
    <n v="1407.13525390625"/>
    <n v="1"/>
    <n v="0"/>
    <x v="1"/>
    <n v="0"/>
    <n v="1"/>
  </r>
  <r>
    <s v="PA"/>
    <x v="12"/>
    <x v="0"/>
    <x v="4"/>
    <n v="-70.937127000000004"/>
    <n v="-53.176153999999997"/>
    <n v="1878.518310546875"/>
    <n v="1"/>
    <n v="0"/>
    <x v="1"/>
    <n v="0"/>
    <n v="1"/>
  </r>
  <r>
    <s v="PA"/>
    <x v="12"/>
    <x v="0"/>
    <x v="5"/>
    <n v="-70.930105999999995"/>
    <n v="-53.176898000000001"/>
    <n v="2511.795166015625"/>
    <n v="1"/>
    <n v="0"/>
    <x v="1"/>
    <n v="0"/>
    <n v="1"/>
  </r>
  <r>
    <s v="PA"/>
    <x v="12"/>
    <x v="0"/>
    <x v="6"/>
    <n v="-70.926174000000003"/>
    <n v="-53.176212"/>
    <n v="2901.528076171875"/>
    <n v="1"/>
    <n v="0"/>
    <x v="1"/>
    <n v="0"/>
    <n v="1"/>
  </r>
  <r>
    <s v="PA"/>
    <x v="12"/>
    <x v="0"/>
    <x v="7"/>
    <n v="-70.922838999999996"/>
    <n v="-53.176451999999998"/>
    <n v="3199.687744140625"/>
    <n v="1"/>
    <n v="0"/>
    <x v="1"/>
    <n v="0"/>
    <n v="1"/>
  </r>
  <r>
    <s v="PA"/>
    <x v="12"/>
    <x v="0"/>
    <x v="8"/>
    <n v="-70.924901000000006"/>
    <n v="-53.175353000000001"/>
    <n v="3411.87939453125"/>
    <n v="1"/>
    <n v="0"/>
    <x v="1"/>
    <n v="0"/>
    <n v="1"/>
  </r>
  <r>
    <s v="PA"/>
    <x v="12"/>
    <x v="0"/>
    <x v="9"/>
    <n v="-70.919298999999995"/>
    <n v="-53.166190999999998"/>
    <n v="4702.2578125"/>
    <n v="1"/>
    <n v="0"/>
    <x v="1"/>
    <n v="0"/>
    <n v="1"/>
  </r>
  <r>
    <s v="PA"/>
    <x v="12"/>
    <x v="0"/>
    <x v="10"/>
    <n v="-70.913197999999994"/>
    <n v="-53.165500999999999"/>
    <n v="5288.029296875"/>
    <n v="1"/>
    <n v="0"/>
    <x v="1"/>
    <n v="0"/>
    <n v="1"/>
  </r>
  <r>
    <s v="PA"/>
    <x v="12"/>
    <x v="0"/>
    <x v="11"/>
    <n v="-70.905153999999996"/>
    <n v="-53.160862999999999"/>
    <n v="6191.076171875"/>
    <n v="1"/>
    <n v="0"/>
    <x v="1"/>
    <n v="0"/>
    <n v="1"/>
  </r>
  <r>
    <s v="PA"/>
    <x v="12"/>
    <x v="0"/>
    <x v="12"/>
    <n v="-70.899179000000004"/>
    <n v="-53.161211000000002"/>
    <n v="6731.98876953125"/>
    <n v="1"/>
    <n v="1"/>
    <x v="1"/>
    <n v="0.1"/>
    <n v="1"/>
  </r>
  <r>
    <s v="PA"/>
    <x v="13"/>
    <x v="0"/>
    <x v="0"/>
    <n v="-70.947764000000006"/>
    <n v="-53.186411"/>
    <n v="241.24189758300781"/>
    <n v="1"/>
    <n v="0"/>
    <x v="0"/>
    <n v="0"/>
    <n v="1"/>
  </r>
  <r>
    <s v="PA"/>
    <x v="13"/>
    <x v="0"/>
    <x v="1"/>
    <n v="-70.948018000000005"/>
    <n v="-53.180942999999999"/>
    <n v="1083.5987548828125"/>
    <n v="1"/>
    <n v="1"/>
    <x v="1"/>
    <n v="0.8"/>
    <n v="1"/>
  </r>
  <r>
    <s v="PA"/>
    <x v="13"/>
    <x v="0"/>
    <x v="2"/>
    <n v="-70.940882999999999"/>
    <n v="-53.169466999999997"/>
    <n v="2678.698486328125"/>
    <n v="1"/>
    <n v="1"/>
    <x v="1"/>
    <n v="0.1"/>
    <n v="1"/>
  </r>
  <r>
    <s v="PA"/>
    <x v="13"/>
    <x v="0"/>
    <x v="3"/>
    <n v="-70.931346000000005"/>
    <n v="-53.157733"/>
    <n v="4140.19580078125"/>
    <n v="1"/>
    <n v="0"/>
    <x v="1"/>
    <n v="0"/>
    <n v="1"/>
  </r>
  <r>
    <s v="PA"/>
    <x v="13"/>
    <x v="0"/>
    <x v="4"/>
    <n v="-70.925194000000005"/>
    <n v="-53.145696000000001"/>
    <n v="5543.0224609375"/>
    <n v="1"/>
    <n v="0"/>
    <x v="1"/>
    <n v="0"/>
    <n v="1"/>
  </r>
  <r>
    <s v="PA"/>
    <x v="13"/>
    <x v="0"/>
    <x v="5"/>
    <n v="-70.919506999999996"/>
    <n v="-53.138514999999998"/>
    <n v="6436.60009765625"/>
    <n v="1"/>
    <n v="0"/>
    <x v="1"/>
    <n v="0"/>
    <n v="1"/>
  </r>
  <r>
    <s v="PA"/>
    <x v="13"/>
    <x v="0"/>
    <x v="6"/>
    <n v="-70.898854999999998"/>
    <n v="-53.125483000000003"/>
    <n v="8441.6767578125"/>
    <n v="1"/>
    <n v="0"/>
    <x v="1"/>
    <n v="0"/>
    <n v="1"/>
  </r>
  <r>
    <s v="PA"/>
    <x v="13"/>
    <x v="0"/>
    <x v="7"/>
    <n v="-70.897172999999995"/>
    <n v="-53.121549999999999"/>
    <n v="9071.16015625"/>
    <n v="1"/>
    <n v="1"/>
    <x v="1"/>
    <n v="0.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:D27" firstHeaderRow="0" firstDataRow="1" firstDataCol="2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m="1" x="14"/>
        <item x="6"/>
        <item x="3"/>
        <item x="4"/>
        <item x="5"/>
        <item x="7"/>
        <item x="8"/>
        <item x="9"/>
        <item x="10"/>
        <item x="11"/>
        <item x="12"/>
        <item x="1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26">
    <i>
      <x/>
      <x/>
    </i>
    <i r="1">
      <x v="1"/>
    </i>
    <i>
      <x v="1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  <i>
      <x v="7"/>
      <x/>
    </i>
    <i r="1">
      <x v="1"/>
    </i>
    <i>
      <x v="8"/>
      <x/>
    </i>
    <i r="1">
      <x v="1"/>
    </i>
    <i>
      <x v="9"/>
      <x/>
    </i>
    <i r="1">
      <x v="1"/>
    </i>
    <i>
      <x v="10"/>
      <x/>
    </i>
    <i r="1">
      <x v="1"/>
    </i>
    <i>
      <x v="11"/>
      <x/>
    </i>
    <i r="1">
      <x v="1"/>
    </i>
    <i>
      <x v="12"/>
      <x/>
    </i>
    <i>
      <x v="13"/>
      <x/>
    </i>
    <i>
      <x v="14"/>
      <x/>
    </i>
    <i r="1">
      <x v="1"/>
    </i>
  </rowItems>
  <colFields count="1">
    <field x="-2"/>
  </colFields>
  <colItems count="2">
    <i>
      <x/>
    </i>
    <i i="1">
      <x v="1"/>
    </i>
  </colItems>
  <dataFields count="2">
    <dataField name="Suma de ICR" fld="8" baseField="2" baseItem="0"/>
    <dataField name="Suma de Ponderador ICR" fld="10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17:H29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3"/>
        <item x="0"/>
        <item x="1"/>
        <item x="4"/>
        <item x="2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2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 v="1"/>
      <x/>
    </i>
    <i>
      <x v="6"/>
      <x/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15" firstHeaderRow="1" firstDataRow="1" firstDataCol="3" rowPageCount="1" colPageCount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m="1" x="14"/>
        <item x="6"/>
        <item x="3"/>
        <item x="4"/>
        <item x="5"/>
        <item x="7"/>
        <item x="8"/>
        <item x="9"/>
        <item x="10"/>
        <item x="11"/>
        <item x="12"/>
        <item x="1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2">
    <i>
      <x/>
      <x/>
      <x/>
    </i>
    <i r="1">
      <x v="1"/>
      <x/>
    </i>
    <i>
      <x v="1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 v="1"/>
      <x/>
    </i>
    <i>
      <x v="13"/>
      <x/>
      <x/>
    </i>
    <i>
      <x v="14"/>
      <x/>
      <x/>
    </i>
    <i r="1">
      <x v="1"/>
      <x/>
    </i>
  </rowItems>
  <colItems count="1">
    <i/>
  </colItems>
  <pageFields count="1">
    <pageField fld="9" item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78" t="str">
        <f>+D8&amp;"_"&amp;D9&amp;"_"&amp;D10&amp;"_"&amp;D11&amp;"_"&amp;D13&amp;"_"&amp;E16&amp;"_A5_"&amp;D12</f>
        <v>PO_XII_PUNTA ARENAS_PA_2019_6_A5_1</v>
      </c>
      <c r="C4" s="78"/>
      <c r="D4" s="78"/>
      <c r="E4" s="78"/>
      <c r="F4" s="78"/>
      <c r="G4" s="78"/>
      <c r="H4" s="78"/>
      <c r="I4" s="78"/>
      <c r="J4" s="78"/>
    </row>
    <row r="5" spans="1:10" s="1" customFormat="1" ht="15" x14ac:dyDescent="0.3">
      <c r="A5" s="9"/>
    </row>
    <row r="7" spans="1:10" ht="30.75" customHeight="1" x14ac:dyDescent="0.3">
      <c r="B7" s="75" t="s">
        <v>0</v>
      </c>
      <c r="C7" s="75"/>
      <c r="D7" s="79" t="s">
        <v>1</v>
      </c>
      <c r="E7" s="80"/>
      <c r="G7" s="7"/>
    </row>
    <row r="8" spans="1:10" x14ac:dyDescent="0.3">
      <c r="B8" s="75" t="s">
        <v>2</v>
      </c>
      <c r="C8" s="75"/>
      <c r="D8" s="79" t="s">
        <v>3</v>
      </c>
      <c r="E8" s="80"/>
      <c r="G8" s="7"/>
    </row>
    <row r="9" spans="1:10" x14ac:dyDescent="0.3">
      <c r="B9" s="75" t="s">
        <v>4</v>
      </c>
      <c r="C9" s="75"/>
      <c r="D9" s="79" t="s">
        <v>5</v>
      </c>
      <c r="E9" s="80"/>
    </row>
    <row r="10" spans="1:10" x14ac:dyDescent="0.3">
      <c r="B10" s="75" t="s">
        <v>6</v>
      </c>
      <c r="C10" s="75"/>
      <c r="D10" s="79" t="s">
        <v>7</v>
      </c>
      <c r="E10" s="80"/>
    </row>
    <row r="11" spans="1:10" x14ac:dyDescent="0.3">
      <c r="B11" s="75" t="s">
        <v>8</v>
      </c>
      <c r="C11" s="75"/>
      <c r="D11" s="76" t="s">
        <v>9</v>
      </c>
      <c r="E11" s="77"/>
    </row>
    <row r="12" spans="1:10" x14ac:dyDescent="0.3">
      <c r="B12" s="75" t="s">
        <v>10</v>
      </c>
      <c r="C12" s="75"/>
      <c r="D12" s="72">
        <v>1</v>
      </c>
      <c r="E12" s="73"/>
    </row>
    <row r="13" spans="1:10" x14ac:dyDescent="0.3">
      <c r="B13" s="75" t="s">
        <v>11</v>
      </c>
      <c r="C13" s="75"/>
      <c r="D13" s="76">
        <v>2019</v>
      </c>
      <c r="E13" s="77"/>
    </row>
    <row r="15" spans="1:10" s="2" customFormat="1" ht="36" customHeight="1" x14ac:dyDescent="0.3">
      <c r="A15" s="10"/>
      <c r="B15" s="11" t="s">
        <v>12</v>
      </c>
      <c r="C15" s="11" t="s">
        <v>13</v>
      </c>
      <c r="D15" s="11" t="s">
        <v>14</v>
      </c>
      <c r="E15" s="11" t="s">
        <v>15</v>
      </c>
      <c r="F15" s="8"/>
      <c r="G15" s="8"/>
      <c r="H15" s="7"/>
    </row>
    <row r="16" spans="1:10" x14ac:dyDescent="0.3">
      <c r="B16" s="12" t="s">
        <v>67</v>
      </c>
      <c r="C16" s="51">
        <v>43647</v>
      </c>
      <c r="D16" s="52">
        <v>43708</v>
      </c>
      <c r="E16" s="46">
        <v>6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16</v>
      </c>
      <c r="C21" s="74" t="s">
        <v>77</v>
      </c>
      <c r="D21" s="74"/>
      <c r="E21" s="74"/>
      <c r="F21" s="74"/>
    </row>
    <row r="22" spans="2:6" x14ac:dyDescent="0.3">
      <c r="B22" s="13" t="s">
        <v>17</v>
      </c>
      <c r="C22" s="74" t="s">
        <v>78</v>
      </c>
      <c r="D22" s="74"/>
      <c r="E22" s="74"/>
      <c r="F22" s="7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405"/>
  <sheetViews>
    <sheetView tabSelected="1" zoomScaleNormal="100" workbookViewId="0">
      <selection activeCell="K176" sqref="K176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7" customWidth="1"/>
    <col min="6" max="6" width="10.28515625" style="27" customWidth="1"/>
    <col min="7" max="7" width="10" style="31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7" width="10.5703125" style="14" customWidth="1"/>
    <col min="18" max="16384" width="20.42578125" style="14"/>
  </cols>
  <sheetData>
    <row r="1" spans="1:17" ht="11.25" x14ac:dyDescent="0.2"/>
    <row r="2" spans="1:17" ht="16.5" x14ac:dyDescent="0.2">
      <c r="A2" s="81" t="str">
        <f>"PUNTOS DE CONTROL DE LA UNIDAD DE NEGOCIO ("&amp;A7&amp;" - "&amp;C7&amp;")"</f>
        <v>PUNTOS DE CONTROL DE LA UNIDAD DE NEGOCIO (PA - NORMAL)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7" ht="11.25" x14ac:dyDescent="0.2"/>
    <row r="4" spans="1:17" s="3" customFormat="1" ht="15" x14ac:dyDescent="0.25">
      <c r="A4" s="3" t="s">
        <v>18</v>
      </c>
      <c r="E4" s="28"/>
      <c r="F4" s="28"/>
      <c r="G4" s="32"/>
      <c r="I4" s="47"/>
      <c r="J4" s="47"/>
      <c r="K4" s="47"/>
    </row>
    <row r="5" spans="1:17" ht="11.25" x14ac:dyDescent="0.2"/>
    <row r="6" spans="1:17" ht="15" x14ac:dyDescent="0.25">
      <c r="A6" s="88" t="s">
        <v>19</v>
      </c>
      <c r="B6" s="89"/>
      <c r="C6" s="83" t="s">
        <v>20</v>
      </c>
      <c r="D6" s="83"/>
      <c r="E6" s="83"/>
      <c r="F6" s="82" t="s">
        <v>13</v>
      </c>
      <c r="G6" s="82" t="s">
        <v>21</v>
      </c>
      <c r="H6" s="83" t="s">
        <v>14</v>
      </c>
      <c r="I6" s="83"/>
      <c r="J6" s="83"/>
      <c r="K6" s="83"/>
      <c r="L6" s="83"/>
    </row>
    <row r="7" spans="1:17" ht="15" x14ac:dyDescent="0.25">
      <c r="A7" s="90" t="str">
        <f>+TAPA!D11</f>
        <v>PA</v>
      </c>
      <c r="B7" s="91"/>
      <c r="C7" s="92" t="str">
        <f>+TAPA!B16</f>
        <v>NORMAL</v>
      </c>
      <c r="D7" s="92"/>
      <c r="E7" s="92"/>
      <c r="F7" s="84">
        <f>+TAPA!C16</f>
        <v>43647</v>
      </c>
      <c r="G7" s="84"/>
      <c r="H7" s="85">
        <f>+TAPA!D16</f>
        <v>43708</v>
      </c>
      <c r="I7" s="86"/>
      <c r="J7" s="86"/>
      <c r="K7" s="86"/>
      <c r="L7" s="87"/>
    </row>
    <row r="8" spans="1:17" ht="11.25" x14ac:dyDescent="0.2"/>
    <row r="9" spans="1:17" s="3" customFormat="1" ht="15" x14ac:dyDescent="0.25">
      <c r="A9" s="3" t="s">
        <v>22</v>
      </c>
      <c r="E9" s="28"/>
      <c r="F9" s="28"/>
      <c r="G9" s="32"/>
      <c r="I9" s="47"/>
      <c r="J9" s="47"/>
      <c r="K9" s="47"/>
    </row>
    <row r="10" spans="1:17" ht="14.25" customHeight="1" x14ac:dyDescent="0.2">
      <c r="A10" s="14"/>
      <c r="B10" s="14"/>
      <c r="C10" s="14"/>
      <c r="D10" s="14"/>
      <c r="E10" s="29"/>
      <c r="F10" s="29"/>
      <c r="G10" s="33"/>
      <c r="H10" s="14"/>
      <c r="L10" s="16"/>
    </row>
    <row r="11" spans="1:17" s="4" customFormat="1" ht="99.75" customHeight="1" x14ac:dyDescent="0.2">
      <c r="A11" s="17" t="s">
        <v>23</v>
      </c>
      <c r="B11" s="18" t="s">
        <v>24</v>
      </c>
      <c r="C11" s="18" t="s">
        <v>25</v>
      </c>
      <c r="D11" s="18" t="s">
        <v>26</v>
      </c>
      <c r="E11" s="30" t="s">
        <v>27</v>
      </c>
      <c r="F11" s="30" t="s">
        <v>28</v>
      </c>
      <c r="G11" s="34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</row>
    <row r="12" spans="1:17" ht="14.25" customHeight="1" x14ac:dyDescent="0.25">
      <c r="A12" s="24" t="s">
        <v>9</v>
      </c>
      <c r="B12" s="35">
        <v>1</v>
      </c>
      <c r="C12" s="24">
        <v>0</v>
      </c>
      <c r="D12" s="24">
        <v>1</v>
      </c>
      <c r="E12" s="36">
        <v>-70.948955999999995</v>
      </c>
      <c r="F12" s="36">
        <v>-53.181910999999999</v>
      </c>
      <c r="G12" s="37">
        <v>128.18655395507812</v>
      </c>
      <c r="H12" s="26">
        <v>1</v>
      </c>
      <c r="I12" s="26">
        <v>0</v>
      </c>
      <c r="J12" s="26">
        <v>1</v>
      </c>
      <c r="K12" s="25">
        <v>0</v>
      </c>
      <c r="L12" s="26">
        <v>1</v>
      </c>
      <c r="N12"/>
      <c r="O12"/>
      <c r="P12"/>
      <c r="Q12"/>
    </row>
    <row r="13" spans="1:17" ht="14.25" customHeight="1" x14ac:dyDescent="0.25">
      <c r="A13" s="24" t="s">
        <v>9</v>
      </c>
      <c r="B13" s="35">
        <v>1</v>
      </c>
      <c r="C13" s="24">
        <v>0</v>
      </c>
      <c r="D13" s="24">
        <v>2</v>
      </c>
      <c r="E13" s="36">
        <v>-70.946686</v>
      </c>
      <c r="F13" s="36">
        <v>-53.185350999999997</v>
      </c>
      <c r="G13" s="37">
        <v>705.99114990234375</v>
      </c>
      <c r="H13" s="26">
        <v>1</v>
      </c>
      <c r="I13" s="26">
        <v>1</v>
      </c>
      <c r="J13" s="26">
        <v>0</v>
      </c>
      <c r="K13" s="25">
        <v>0.8</v>
      </c>
      <c r="L13" s="26">
        <v>1</v>
      </c>
      <c r="N13"/>
      <c r="O13"/>
      <c r="P13"/>
      <c r="Q13"/>
    </row>
    <row r="14" spans="1:17" ht="14.25" customHeight="1" x14ac:dyDescent="0.25">
      <c r="A14" s="24" t="s">
        <v>9</v>
      </c>
      <c r="B14" s="35">
        <v>1</v>
      </c>
      <c r="C14" s="24">
        <v>0</v>
      </c>
      <c r="D14" s="24">
        <v>3</v>
      </c>
      <c r="E14" s="38">
        <v>-70.939492000000001</v>
      </c>
      <c r="F14" s="38">
        <v>-53.181755000000003</v>
      </c>
      <c r="G14" s="37">
        <v>1956.82568359375</v>
      </c>
      <c r="H14" s="26">
        <v>1</v>
      </c>
      <c r="I14" s="26">
        <v>1</v>
      </c>
      <c r="J14" s="26">
        <v>0</v>
      </c>
      <c r="K14" s="25">
        <v>0.1</v>
      </c>
      <c r="L14" s="26">
        <v>1</v>
      </c>
      <c r="N14"/>
      <c r="O14"/>
      <c r="P14"/>
      <c r="Q14"/>
    </row>
    <row r="15" spans="1:17" ht="14.25" customHeight="1" x14ac:dyDescent="0.25">
      <c r="A15" s="24" t="s">
        <v>9</v>
      </c>
      <c r="B15" s="35">
        <v>1</v>
      </c>
      <c r="C15" s="24">
        <v>0</v>
      </c>
      <c r="D15" s="24">
        <v>4</v>
      </c>
      <c r="E15" s="38">
        <v>-70.946427</v>
      </c>
      <c r="F15" s="38">
        <v>-53.176796000000003</v>
      </c>
      <c r="G15" s="37">
        <v>2854.5966796875</v>
      </c>
      <c r="H15" s="26">
        <v>1</v>
      </c>
      <c r="I15" s="26">
        <v>0</v>
      </c>
      <c r="J15" s="26">
        <v>0</v>
      </c>
      <c r="K15" s="25">
        <v>0</v>
      </c>
      <c r="L15" s="26">
        <v>1</v>
      </c>
      <c r="N15"/>
      <c r="O15"/>
      <c r="P15"/>
      <c r="Q15"/>
    </row>
    <row r="16" spans="1:17" ht="14.25" customHeight="1" x14ac:dyDescent="0.25">
      <c r="A16" s="24" t="s">
        <v>9</v>
      </c>
      <c r="B16" s="35">
        <v>1</v>
      </c>
      <c r="C16" s="24">
        <v>0</v>
      </c>
      <c r="D16" s="24">
        <v>5</v>
      </c>
      <c r="E16" s="38">
        <v>-70.928118999999995</v>
      </c>
      <c r="F16" s="38">
        <v>-53.159770999999999</v>
      </c>
      <c r="G16" s="37">
        <v>5512.52099609375</v>
      </c>
      <c r="H16" s="26">
        <v>1</v>
      </c>
      <c r="I16" s="26">
        <v>0</v>
      </c>
      <c r="J16" s="26">
        <v>0</v>
      </c>
      <c r="K16" s="25">
        <v>0</v>
      </c>
      <c r="L16" s="26">
        <v>1</v>
      </c>
      <c r="N16"/>
      <c r="O16"/>
      <c r="P16"/>
      <c r="Q16"/>
    </row>
    <row r="17" spans="1:17" ht="14.25" customHeight="1" x14ac:dyDescent="0.25">
      <c r="A17" s="24" t="s">
        <v>9</v>
      </c>
      <c r="B17" s="35">
        <v>1</v>
      </c>
      <c r="C17" s="24">
        <v>0</v>
      </c>
      <c r="D17" s="24">
        <v>6</v>
      </c>
      <c r="E17" s="38">
        <v>-70.913197999999994</v>
      </c>
      <c r="F17" s="38">
        <v>-53.165500999999999</v>
      </c>
      <c r="G17" s="37">
        <v>6696.90576171875</v>
      </c>
      <c r="H17" s="26">
        <v>1</v>
      </c>
      <c r="I17" s="26">
        <v>0</v>
      </c>
      <c r="J17" s="26">
        <v>0</v>
      </c>
      <c r="K17" s="25">
        <v>0</v>
      </c>
      <c r="L17" s="26">
        <v>1</v>
      </c>
      <c r="N17"/>
      <c r="O17"/>
      <c r="P17"/>
      <c r="Q17"/>
    </row>
    <row r="18" spans="1:17" ht="14.25" customHeight="1" x14ac:dyDescent="0.25">
      <c r="A18" s="24" t="s">
        <v>9</v>
      </c>
      <c r="B18" s="35">
        <v>1</v>
      </c>
      <c r="C18" s="24">
        <v>0</v>
      </c>
      <c r="D18" s="24">
        <v>7</v>
      </c>
      <c r="E18" s="38">
        <v>-70.904088999999999</v>
      </c>
      <c r="F18" s="38">
        <v>-53.153092000000001</v>
      </c>
      <c r="G18" s="37">
        <v>8710.33203125</v>
      </c>
      <c r="H18" s="26">
        <v>1</v>
      </c>
      <c r="I18" s="26">
        <v>0</v>
      </c>
      <c r="J18" s="26">
        <v>0</v>
      </c>
      <c r="K18" s="25">
        <v>0</v>
      </c>
      <c r="L18" s="26">
        <v>1</v>
      </c>
      <c r="N18"/>
      <c r="O18"/>
      <c r="P18"/>
      <c r="Q18"/>
    </row>
    <row r="19" spans="1:17" ht="14.25" customHeight="1" x14ac:dyDescent="0.25">
      <c r="A19" s="24" t="s">
        <v>9</v>
      </c>
      <c r="B19" s="35">
        <v>1</v>
      </c>
      <c r="C19" s="24">
        <v>0</v>
      </c>
      <c r="D19" s="24">
        <v>8</v>
      </c>
      <c r="E19" s="38">
        <v>-70.913047000000006</v>
      </c>
      <c r="F19" s="38">
        <v>-53.149650000000001</v>
      </c>
      <c r="G19" s="37">
        <v>9425.1796875</v>
      </c>
      <c r="H19" s="26">
        <v>1</v>
      </c>
      <c r="I19" s="26">
        <v>0</v>
      </c>
      <c r="J19" s="26">
        <v>0</v>
      </c>
      <c r="K19" s="25">
        <v>0</v>
      </c>
      <c r="L19" s="26">
        <v>1</v>
      </c>
      <c r="N19"/>
      <c r="O19"/>
      <c r="P19"/>
      <c r="Q19"/>
    </row>
    <row r="20" spans="1:17" ht="14.25" customHeight="1" x14ac:dyDescent="0.25">
      <c r="A20" s="24" t="s">
        <v>9</v>
      </c>
      <c r="B20" s="35">
        <v>1</v>
      </c>
      <c r="C20" s="24">
        <v>0</v>
      </c>
      <c r="D20" s="24">
        <v>9</v>
      </c>
      <c r="E20" s="38">
        <v>-70.925194000000005</v>
      </c>
      <c r="F20" s="38">
        <v>-53.145696000000001</v>
      </c>
      <c r="G20" s="37">
        <v>10854.0009765625</v>
      </c>
      <c r="H20" s="26">
        <v>1</v>
      </c>
      <c r="I20" s="26">
        <v>0</v>
      </c>
      <c r="J20" s="26">
        <v>0</v>
      </c>
      <c r="K20" s="25">
        <v>0</v>
      </c>
      <c r="L20" s="26">
        <v>1</v>
      </c>
      <c r="N20"/>
      <c r="O20"/>
      <c r="P20"/>
      <c r="Q20"/>
    </row>
    <row r="21" spans="1:17" ht="14.25" customHeight="1" x14ac:dyDescent="0.25">
      <c r="A21" s="24" t="s">
        <v>9</v>
      </c>
      <c r="B21" s="35">
        <v>1</v>
      </c>
      <c r="C21" s="24">
        <v>0</v>
      </c>
      <c r="D21" s="24">
        <v>10</v>
      </c>
      <c r="E21" s="38">
        <v>-70.927581000000004</v>
      </c>
      <c r="F21" s="38">
        <v>-53.134599000000001</v>
      </c>
      <c r="G21" s="37">
        <v>12398.609375</v>
      </c>
      <c r="H21" s="26">
        <v>1</v>
      </c>
      <c r="I21" s="26">
        <v>0</v>
      </c>
      <c r="J21" s="26">
        <v>0</v>
      </c>
      <c r="K21" s="25">
        <v>0</v>
      </c>
      <c r="L21" s="26">
        <v>1</v>
      </c>
      <c r="N21"/>
      <c r="O21"/>
      <c r="P21"/>
      <c r="Q21"/>
    </row>
    <row r="22" spans="1:17" ht="14.25" customHeight="1" x14ac:dyDescent="0.25">
      <c r="A22" s="24" t="s">
        <v>9</v>
      </c>
      <c r="B22" s="35">
        <v>1</v>
      </c>
      <c r="C22" s="24">
        <v>0</v>
      </c>
      <c r="D22" s="24">
        <v>11</v>
      </c>
      <c r="E22" s="38">
        <v>-70.911769000000007</v>
      </c>
      <c r="F22" s="38">
        <v>-53.133924</v>
      </c>
      <c r="G22" s="37">
        <v>13929.271484375</v>
      </c>
      <c r="H22" s="26">
        <v>1</v>
      </c>
      <c r="I22" s="26">
        <v>0</v>
      </c>
      <c r="J22" s="26">
        <v>0</v>
      </c>
      <c r="K22" s="25">
        <v>0</v>
      </c>
      <c r="L22" s="26">
        <v>1</v>
      </c>
      <c r="N22"/>
      <c r="O22"/>
      <c r="P22"/>
      <c r="Q22"/>
    </row>
    <row r="23" spans="1:17" ht="14.25" customHeight="1" x14ac:dyDescent="0.25">
      <c r="A23" s="24" t="s">
        <v>9</v>
      </c>
      <c r="B23" s="35">
        <v>1</v>
      </c>
      <c r="C23" s="24">
        <v>0</v>
      </c>
      <c r="D23" s="24">
        <v>12</v>
      </c>
      <c r="E23" s="38">
        <v>-70.907432999999997</v>
      </c>
      <c r="F23" s="38">
        <v>-53.131030000000003</v>
      </c>
      <c r="G23" s="37">
        <v>14363.064453125</v>
      </c>
      <c r="H23" s="26">
        <v>1</v>
      </c>
      <c r="I23" s="26">
        <v>0</v>
      </c>
      <c r="J23" s="26">
        <v>0</v>
      </c>
      <c r="K23" s="25">
        <v>0</v>
      </c>
      <c r="L23" s="26">
        <v>1</v>
      </c>
      <c r="N23"/>
      <c r="O23"/>
      <c r="P23"/>
      <c r="Q23"/>
    </row>
    <row r="24" spans="1:17" ht="14.25" customHeight="1" x14ac:dyDescent="0.25">
      <c r="A24" s="24" t="s">
        <v>9</v>
      </c>
      <c r="B24" s="35">
        <v>1</v>
      </c>
      <c r="C24" s="24">
        <v>0</v>
      </c>
      <c r="D24" s="24">
        <v>13</v>
      </c>
      <c r="E24" s="38">
        <v>-70.896404000000004</v>
      </c>
      <c r="F24" s="38">
        <v>-53.124020999999999</v>
      </c>
      <c r="G24" s="37">
        <v>15437.7021484375</v>
      </c>
      <c r="H24" s="26">
        <v>1</v>
      </c>
      <c r="I24" s="26">
        <v>0</v>
      </c>
      <c r="J24" s="26">
        <v>0</v>
      </c>
      <c r="K24" s="25">
        <v>0</v>
      </c>
      <c r="L24" s="26">
        <v>1</v>
      </c>
      <c r="N24"/>
      <c r="O24"/>
      <c r="P24"/>
      <c r="Q24"/>
    </row>
    <row r="25" spans="1:17" ht="14.25" customHeight="1" x14ac:dyDescent="0.25">
      <c r="A25" s="24" t="s">
        <v>9</v>
      </c>
      <c r="B25" s="35">
        <v>1</v>
      </c>
      <c r="C25" s="24">
        <v>0</v>
      </c>
      <c r="D25" s="24">
        <v>14</v>
      </c>
      <c r="E25" s="38">
        <v>-70.898435000000006</v>
      </c>
      <c r="F25" s="38">
        <v>-53.122371000000001</v>
      </c>
      <c r="G25" s="37">
        <v>15711.603515625</v>
      </c>
      <c r="H25" s="26">
        <v>1</v>
      </c>
      <c r="I25" s="26">
        <v>1</v>
      </c>
      <c r="J25" s="26">
        <v>0</v>
      </c>
      <c r="K25" s="25">
        <v>0.1</v>
      </c>
      <c r="L25" s="26">
        <v>1</v>
      </c>
      <c r="N25"/>
      <c r="O25"/>
      <c r="P25"/>
      <c r="Q25"/>
    </row>
    <row r="26" spans="1:17" ht="14.25" customHeight="1" x14ac:dyDescent="0.25">
      <c r="A26" s="24" t="s">
        <v>9</v>
      </c>
      <c r="B26" s="35">
        <v>1</v>
      </c>
      <c r="C26" s="24">
        <v>1</v>
      </c>
      <c r="D26" s="24">
        <v>1</v>
      </c>
      <c r="E26" s="38">
        <v>-70.895625999999993</v>
      </c>
      <c r="F26" s="38">
        <v>-53.122993000000001</v>
      </c>
      <c r="G26" s="37">
        <v>204.61279296875</v>
      </c>
      <c r="H26" s="26">
        <v>1</v>
      </c>
      <c r="I26" s="26">
        <v>0</v>
      </c>
      <c r="J26" s="26">
        <v>1</v>
      </c>
      <c r="K26" s="25">
        <v>0</v>
      </c>
      <c r="L26" s="26">
        <v>1</v>
      </c>
      <c r="N26"/>
      <c r="O26"/>
      <c r="P26"/>
      <c r="Q26"/>
    </row>
    <row r="27" spans="1:17" ht="14.25" customHeight="1" x14ac:dyDescent="0.25">
      <c r="A27" s="24" t="s">
        <v>9</v>
      </c>
      <c r="B27" s="35">
        <v>1</v>
      </c>
      <c r="C27" s="24">
        <v>1</v>
      </c>
      <c r="D27" s="24">
        <v>2</v>
      </c>
      <c r="E27" s="38">
        <v>-70.899390999999994</v>
      </c>
      <c r="F27" s="38">
        <v>-53.12565</v>
      </c>
      <c r="G27" s="37">
        <v>620.57330322265625</v>
      </c>
      <c r="H27" s="26">
        <v>1</v>
      </c>
      <c r="I27" s="26">
        <v>1</v>
      </c>
      <c r="J27" s="26">
        <v>0</v>
      </c>
      <c r="K27" s="25">
        <v>0.8</v>
      </c>
      <c r="L27" s="26">
        <v>1</v>
      </c>
      <c r="N27"/>
      <c r="O27"/>
      <c r="P27"/>
      <c r="Q27"/>
    </row>
    <row r="28" spans="1:17" ht="14.25" customHeight="1" x14ac:dyDescent="0.25">
      <c r="A28" s="24" t="s">
        <v>9</v>
      </c>
      <c r="B28" s="35">
        <v>1</v>
      </c>
      <c r="C28" s="24">
        <v>1</v>
      </c>
      <c r="D28" s="24">
        <v>3</v>
      </c>
      <c r="E28" s="38">
        <v>-70.921077999999994</v>
      </c>
      <c r="F28" s="38">
        <v>-53.136643999999997</v>
      </c>
      <c r="G28" s="37">
        <v>2712.38818359375</v>
      </c>
      <c r="H28" s="26">
        <v>1</v>
      </c>
      <c r="I28" s="26">
        <v>1</v>
      </c>
      <c r="J28" s="26">
        <v>0</v>
      </c>
      <c r="K28" s="25">
        <v>0.1</v>
      </c>
      <c r="L28" s="26">
        <v>1</v>
      </c>
      <c r="N28"/>
      <c r="O28"/>
      <c r="P28"/>
      <c r="Q28"/>
    </row>
    <row r="29" spans="1:17" ht="14.25" customHeight="1" x14ac:dyDescent="0.25">
      <c r="A29" s="24" t="s">
        <v>9</v>
      </c>
      <c r="B29" s="35">
        <v>1</v>
      </c>
      <c r="C29" s="24">
        <v>1</v>
      </c>
      <c r="D29" s="24">
        <v>4</v>
      </c>
      <c r="E29" s="38">
        <v>-70.927797999999996</v>
      </c>
      <c r="F29" s="38">
        <v>-53.134585000000001</v>
      </c>
      <c r="G29" s="37">
        <v>3410.394775390625</v>
      </c>
      <c r="H29" s="26">
        <v>1</v>
      </c>
      <c r="I29" s="26">
        <v>0</v>
      </c>
      <c r="J29" s="26">
        <v>0</v>
      </c>
      <c r="K29" s="25">
        <v>0</v>
      </c>
      <c r="L29" s="26">
        <v>1</v>
      </c>
      <c r="N29"/>
      <c r="O29"/>
      <c r="P29"/>
      <c r="Q29"/>
    </row>
    <row r="30" spans="1:17" ht="14.25" customHeight="1" x14ac:dyDescent="0.25">
      <c r="A30" s="24" t="s">
        <v>9</v>
      </c>
      <c r="B30" s="35">
        <v>1</v>
      </c>
      <c r="C30" s="24">
        <v>1</v>
      </c>
      <c r="D30" s="24">
        <v>5</v>
      </c>
      <c r="E30" s="38">
        <v>-70.925380000000004</v>
      </c>
      <c r="F30" s="38">
        <v>-53.145747999999998</v>
      </c>
      <c r="G30" s="37">
        <v>4965.255859375</v>
      </c>
      <c r="H30" s="26">
        <v>1</v>
      </c>
      <c r="I30" s="26">
        <v>0</v>
      </c>
      <c r="J30" s="26">
        <v>0</v>
      </c>
      <c r="K30" s="25">
        <v>0</v>
      </c>
      <c r="L30" s="26">
        <v>1</v>
      </c>
      <c r="N30"/>
      <c r="O30"/>
      <c r="P30"/>
      <c r="Q30"/>
    </row>
    <row r="31" spans="1:17" ht="14.25" customHeight="1" x14ac:dyDescent="0.25">
      <c r="A31" s="24" t="s">
        <v>9</v>
      </c>
      <c r="B31" s="35">
        <v>1</v>
      </c>
      <c r="C31" s="24">
        <v>1</v>
      </c>
      <c r="D31" s="24">
        <v>6</v>
      </c>
      <c r="E31" s="38">
        <v>-70.917619000000002</v>
      </c>
      <c r="F31" s="38">
        <v>-53.150303999999998</v>
      </c>
      <c r="G31" s="37">
        <v>5956.3330078125</v>
      </c>
      <c r="H31" s="26">
        <v>1</v>
      </c>
      <c r="I31" s="26">
        <v>0</v>
      </c>
      <c r="J31" s="26">
        <v>0</v>
      </c>
      <c r="K31" s="25">
        <v>0</v>
      </c>
      <c r="L31" s="26">
        <v>1</v>
      </c>
      <c r="N31"/>
      <c r="O31"/>
      <c r="P31"/>
      <c r="Q31"/>
    </row>
    <row r="32" spans="1:17" ht="14.25" customHeight="1" x14ac:dyDescent="0.25">
      <c r="A32" s="24" t="s">
        <v>9</v>
      </c>
      <c r="B32" s="35">
        <v>1</v>
      </c>
      <c r="C32" s="24">
        <v>1</v>
      </c>
      <c r="D32" s="24">
        <v>7</v>
      </c>
      <c r="E32" s="38">
        <v>-70.906156999999993</v>
      </c>
      <c r="F32" s="38">
        <v>-53.153537999999998</v>
      </c>
      <c r="G32" s="37">
        <v>7104.72607421875</v>
      </c>
      <c r="H32" s="26">
        <v>1</v>
      </c>
      <c r="I32" s="26">
        <v>0</v>
      </c>
      <c r="J32" s="26">
        <v>0</v>
      </c>
      <c r="K32" s="25">
        <v>0</v>
      </c>
      <c r="L32" s="26">
        <v>1</v>
      </c>
      <c r="N32"/>
      <c r="O32"/>
      <c r="P32"/>
      <c r="Q32"/>
    </row>
    <row r="33" spans="1:17" ht="14.25" customHeight="1" x14ac:dyDescent="0.25">
      <c r="A33" s="24" t="s">
        <v>9</v>
      </c>
      <c r="B33" s="35">
        <v>1</v>
      </c>
      <c r="C33" s="24">
        <v>1</v>
      </c>
      <c r="D33" s="24">
        <v>8</v>
      </c>
      <c r="E33" s="38">
        <v>-70.915227999999999</v>
      </c>
      <c r="F33" s="38">
        <v>-53.164383999999998</v>
      </c>
      <c r="G33" s="37">
        <v>9070.7802734375</v>
      </c>
      <c r="H33" s="26">
        <v>1</v>
      </c>
      <c r="I33" s="26">
        <v>0</v>
      </c>
      <c r="J33" s="26">
        <v>0</v>
      </c>
      <c r="K33" s="25">
        <v>0</v>
      </c>
      <c r="L33" s="26">
        <v>1</v>
      </c>
      <c r="N33"/>
      <c r="O33"/>
      <c r="P33"/>
      <c r="Q33"/>
    </row>
    <row r="34" spans="1:17" ht="14.25" customHeight="1" x14ac:dyDescent="0.25">
      <c r="A34" s="24" t="s">
        <v>9</v>
      </c>
      <c r="B34" s="35">
        <v>1</v>
      </c>
      <c r="C34" s="24">
        <v>1</v>
      </c>
      <c r="D34" s="24">
        <v>9</v>
      </c>
      <c r="E34" s="38">
        <v>-70.941117000000006</v>
      </c>
      <c r="F34" s="38">
        <v>-53.169514999999997</v>
      </c>
      <c r="G34" s="37">
        <v>11803.4736328125</v>
      </c>
      <c r="H34" s="26">
        <v>1</v>
      </c>
      <c r="I34" s="26">
        <v>0</v>
      </c>
      <c r="J34" s="26">
        <v>0</v>
      </c>
      <c r="K34" s="25">
        <v>0</v>
      </c>
      <c r="L34" s="26">
        <v>1</v>
      </c>
      <c r="N34"/>
      <c r="O34"/>
      <c r="P34"/>
      <c r="Q34"/>
    </row>
    <row r="35" spans="1:17" ht="14.25" customHeight="1" x14ac:dyDescent="0.25">
      <c r="A35" s="24" t="s">
        <v>9</v>
      </c>
      <c r="B35" s="35">
        <v>1</v>
      </c>
      <c r="C35" s="24">
        <v>1</v>
      </c>
      <c r="D35" s="24">
        <v>10</v>
      </c>
      <c r="E35" s="38">
        <v>-70.942464000000001</v>
      </c>
      <c r="F35" s="38">
        <v>-53.178342000000001</v>
      </c>
      <c r="G35" s="37">
        <v>13104.732421875</v>
      </c>
      <c r="H35" s="26">
        <v>1</v>
      </c>
      <c r="I35" s="26">
        <v>0</v>
      </c>
      <c r="J35" s="26">
        <v>0</v>
      </c>
      <c r="K35" s="25">
        <v>0</v>
      </c>
      <c r="L35" s="26">
        <v>1</v>
      </c>
      <c r="N35"/>
      <c r="O35"/>
      <c r="P35"/>
      <c r="Q35"/>
    </row>
    <row r="36" spans="1:17" ht="14.25" customHeight="1" x14ac:dyDescent="0.25">
      <c r="A36" s="24" t="s">
        <v>9</v>
      </c>
      <c r="B36" s="35">
        <v>1</v>
      </c>
      <c r="C36" s="24">
        <v>1</v>
      </c>
      <c r="D36" s="24">
        <v>11</v>
      </c>
      <c r="E36" s="38">
        <v>-70.939553000000004</v>
      </c>
      <c r="F36" s="38">
        <v>-53.181811000000003</v>
      </c>
      <c r="G36" s="37">
        <v>13694.015625</v>
      </c>
      <c r="H36" s="26">
        <v>1</v>
      </c>
      <c r="I36" s="26">
        <v>0</v>
      </c>
      <c r="J36" s="26">
        <v>0</v>
      </c>
      <c r="K36" s="25">
        <v>0</v>
      </c>
      <c r="L36" s="26">
        <v>1</v>
      </c>
      <c r="N36"/>
      <c r="O36"/>
      <c r="P36"/>
      <c r="Q36"/>
    </row>
    <row r="37" spans="1:17" ht="14.25" customHeight="1" x14ac:dyDescent="0.25">
      <c r="A37" s="24" t="s">
        <v>9</v>
      </c>
      <c r="B37" s="35">
        <v>1</v>
      </c>
      <c r="C37" s="24">
        <v>1</v>
      </c>
      <c r="D37" s="24">
        <v>12</v>
      </c>
      <c r="E37" s="36">
        <v>-70.946684000000005</v>
      </c>
      <c r="F37" s="36">
        <v>-53.185347999999998</v>
      </c>
      <c r="G37" s="37">
        <v>14937.7578125</v>
      </c>
      <c r="H37" s="26">
        <v>1</v>
      </c>
      <c r="I37" s="26">
        <v>0</v>
      </c>
      <c r="J37" s="26">
        <v>0</v>
      </c>
      <c r="K37" s="25">
        <v>0</v>
      </c>
      <c r="L37" s="26">
        <v>1</v>
      </c>
      <c r="N37"/>
      <c r="O37"/>
      <c r="P37"/>
      <c r="Q37"/>
    </row>
    <row r="38" spans="1:17" ht="14.25" customHeight="1" x14ac:dyDescent="0.25">
      <c r="A38" s="24" t="s">
        <v>9</v>
      </c>
      <c r="B38" s="35">
        <v>1</v>
      </c>
      <c r="C38" s="24">
        <v>1</v>
      </c>
      <c r="D38" s="24">
        <v>13</v>
      </c>
      <c r="E38" s="36">
        <v>-70.949417999999994</v>
      </c>
      <c r="F38" s="36">
        <v>-53.181623999999999</v>
      </c>
      <c r="G38" s="37">
        <v>15568.716796875</v>
      </c>
      <c r="H38" s="26">
        <v>1</v>
      </c>
      <c r="I38" s="26">
        <v>1</v>
      </c>
      <c r="J38" s="26">
        <v>0</v>
      </c>
      <c r="K38" s="25">
        <v>0.1</v>
      </c>
      <c r="L38" s="26">
        <v>1</v>
      </c>
      <c r="N38"/>
      <c r="O38"/>
      <c r="P38"/>
      <c r="Q38"/>
    </row>
    <row r="39" spans="1:17" ht="14.25" customHeight="1" x14ac:dyDescent="0.25">
      <c r="A39" s="24" t="s">
        <v>9</v>
      </c>
      <c r="B39" s="35">
        <v>2</v>
      </c>
      <c r="C39" s="24">
        <v>0</v>
      </c>
      <c r="D39" s="24">
        <v>1</v>
      </c>
      <c r="E39" s="39">
        <v>-70.950963000000002</v>
      </c>
      <c r="F39" s="39">
        <v>-53.173881999999999</v>
      </c>
      <c r="G39" s="40">
        <v>97.563468933105469</v>
      </c>
      <c r="H39" s="26">
        <v>1</v>
      </c>
      <c r="I39" s="26">
        <v>0</v>
      </c>
      <c r="J39" s="26">
        <v>1</v>
      </c>
      <c r="K39" s="25">
        <v>0</v>
      </c>
      <c r="L39" s="26">
        <v>1</v>
      </c>
      <c r="N39"/>
      <c r="O39"/>
      <c r="P39"/>
      <c r="Q39"/>
    </row>
    <row r="40" spans="1:17" ht="14.25" customHeight="1" x14ac:dyDescent="0.25">
      <c r="A40" s="24" t="s">
        <v>9</v>
      </c>
      <c r="B40" s="35">
        <v>2</v>
      </c>
      <c r="C40" s="24">
        <v>0</v>
      </c>
      <c r="D40" s="24">
        <v>2</v>
      </c>
      <c r="E40" s="39">
        <v>-70.949145999999999</v>
      </c>
      <c r="F40" s="39">
        <v>-53.171297000000003</v>
      </c>
      <c r="G40" s="40">
        <v>437.89755249023437</v>
      </c>
      <c r="H40" s="26">
        <v>1</v>
      </c>
      <c r="I40" s="26">
        <v>1</v>
      </c>
      <c r="J40" s="26">
        <v>0</v>
      </c>
      <c r="K40" s="25">
        <v>0.8</v>
      </c>
      <c r="L40" s="26">
        <v>1</v>
      </c>
      <c r="N40"/>
      <c r="O40"/>
      <c r="P40"/>
      <c r="Q40"/>
    </row>
    <row r="41" spans="1:17" ht="14.25" customHeight="1" x14ac:dyDescent="0.25">
      <c r="A41" s="24" t="s">
        <v>9</v>
      </c>
      <c r="B41" s="35">
        <v>2</v>
      </c>
      <c r="C41" s="24">
        <v>0</v>
      </c>
      <c r="D41" s="24">
        <v>3</v>
      </c>
      <c r="E41" s="39">
        <v>-70.943011999999996</v>
      </c>
      <c r="F41" s="39">
        <v>-53.166910000000001</v>
      </c>
      <c r="G41" s="40">
        <v>1634.59814453125</v>
      </c>
      <c r="H41" s="26">
        <v>1</v>
      </c>
      <c r="I41" s="26">
        <v>1</v>
      </c>
      <c r="J41" s="26">
        <v>0</v>
      </c>
      <c r="K41" s="25">
        <v>0.1</v>
      </c>
      <c r="L41" s="26">
        <v>1</v>
      </c>
      <c r="N41"/>
      <c r="O41"/>
      <c r="P41"/>
      <c r="Q41"/>
    </row>
    <row r="42" spans="1:17" ht="14.25" customHeight="1" x14ac:dyDescent="0.25">
      <c r="A42" s="24" t="s">
        <v>9</v>
      </c>
      <c r="B42" s="35">
        <v>2</v>
      </c>
      <c r="C42" s="24">
        <v>0</v>
      </c>
      <c r="D42" s="24">
        <v>4</v>
      </c>
      <c r="E42" s="39">
        <v>-70.943517</v>
      </c>
      <c r="F42" s="39">
        <v>-53.156672</v>
      </c>
      <c r="G42" s="40">
        <v>3185.103759765625</v>
      </c>
      <c r="H42" s="26">
        <v>1</v>
      </c>
      <c r="I42" s="26">
        <v>0</v>
      </c>
      <c r="J42" s="26">
        <v>0</v>
      </c>
      <c r="K42" s="25">
        <v>0</v>
      </c>
      <c r="L42" s="26">
        <v>1</v>
      </c>
      <c r="N42"/>
      <c r="O42"/>
      <c r="P42"/>
      <c r="Q42"/>
    </row>
    <row r="43" spans="1:17" ht="14.25" customHeight="1" x14ac:dyDescent="0.25">
      <c r="A43" s="24" t="s">
        <v>9</v>
      </c>
      <c r="B43" s="35">
        <v>2</v>
      </c>
      <c r="C43" s="24">
        <v>0</v>
      </c>
      <c r="D43" s="24">
        <v>5</v>
      </c>
      <c r="E43" s="39">
        <v>-70.944208000000003</v>
      </c>
      <c r="F43" s="39">
        <v>-53.154705</v>
      </c>
      <c r="G43" s="40">
        <v>3509.724365234375</v>
      </c>
      <c r="H43" s="26">
        <v>1</v>
      </c>
      <c r="I43" s="26">
        <v>0</v>
      </c>
      <c r="J43" s="26">
        <v>0</v>
      </c>
      <c r="K43" s="25">
        <v>0</v>
      </c>
      <c r="L43" s="26">
        <v>1</v>
      </c>
      <c r="N43"/>
      <c r="O43"/>
      <c r="P43"/>
      <c r="Q43"/>
    </row>
    <row r="44" spans="1:17" ht="14.25" customHeight="1" x14ac:dyDescent="0.25">
      <c r="A44" s="24" t="s">
        <v>9</v>
      </c>
      <c r="B44" s="35">
        <v>2</v>
      </c>
      <c r="C44" s="24">
        <v>0</v>
      </c>
      <c r="D44" s="24">
        <v>6</v>
      </c>
      <c r="E44" s="39">
        <v>-70.945800000000006</v>
      </c>
      <c r="F44" s="39">
        <v>-53.154311999999997</v>
      </c>
      <c r="G44" s="40">
        <v>3670.44287109375</v>
      </c>
      <c r="H44" s="26">
        <v>1</v>
      </c>
      <c r="I44" s="26">
        <v>0</v>
      </c>
      <c r="J44" s="26">
        <v>0</v>
      </c>
      <c r="K44" s="25">
        <v>0</v>
      </c>
      <c r="L44" s="26">
        <v>1</v>
      </c>
      <c r="N44"/>
      <c r="O44"/>
      <c r="P44"/>
      <c r="Q44"/>
    </row>
    <row r="45" spans="1:17" ht="14.25" customHeight="1" x14ac:dyDescent="0.25">
      <c r="A45" s="24" t="s">
        <v>9</v>
      </c>
      <c r="B45" s="35">
        <v>2</v>
      </c>
      <c r="C45" s="24">
        <v>0</v>
      </c>
      <c r="D45" s="24">
        <v>7</v>
      </c>
      <c r="E45" s="39">
        <v>-70.946144000000004</v>
      </c>
      <c r="F45" s="39">
        <v>-53.153303999999999</v>
      </c>
      <c r="G45" s="40">
        <v>3786.412109375</v>
      </c>
      <c r="H45" s="26">
        <v>1</v>
      </c>
      <c r="I45" s="26">
        <v>0</v>
      </c>
      <c r="J45" s="26">
        <v>0</v>
      </c>
      <c r="K45" s="25">
        <v>0</v>
      </c>
      <c r="L45" s="26">
        <v>1</v>
      </c>
      <c r="N45"/>
      <c r="O45"/>
      <c r="P45"/>
      <c r="Q45"/>
    </row>
    <row r="46" spans="1:17" ht="14.25" customHeight="1" x14ac:dyDescent="0.25">
      <c r="A46" s="24" t="s">
        <v>9</v>
      </c>
      <c r="B46" s="35">
        <v>2</v>
      </c>
      <c r="C46" s="24">
        <v>0</v>
      </c>
      <c r="D46" s="24">
        <v>8</v>
      </c>
      <c r="E46" s="39">
        <v>-70.943624999999997</v>
      </c>
      <c r="F46" s="39">
        <v>-53.153011999999997</v>
      </c>
      <c r="G46" s="40">
        <v>4017.169921875</v>
      </c>
      <c r="H46" s="26">
        <v>1</v>
      </c>
      <c r="I46" s="26">
        <v>0</v>
      </c>
      <c r="J46" s="26">
        <v>0</v>
      </c>
      <c r="K46" s="25">
        <v>0</v>
      </c>
      <c r="L46" s="26">
        <v>1</v>
      </c>
      <c r="N46"/>
      <c r="O46"/>
      <c r="P46"/>
      <c r="Q46"/>
    </row>
    <row r="47" spans="1:17" ht="14.25" customHeight="1" x14ac:dyDescent="0.25">
      <c r="A47" s="24" t="s">
        <v>9</v>
      </c>
      <c r="B47" s="35">
        <v>2</v>
      </c>
      <c r="C47" s="24">
        <v>0</v>
      </c>
      <c r="D47" s="24">
        <v>9</v>
      </c>
      <c r="E47" s="39">
        <v>-70.928118999999995</v>
      </c>
      <c r="F47" s="39">
        <v>-53.159770999999999</v>
      </c>
      <c r="G47" s="49">
        <v>5684.923828125</v>
      </c>
      <c r="H47" s="26">
        <v>1</v>
      </c>
      <c r="I47" s="26">
        <v>0</v>
      </c>
      <c r="J47" s="26">
        <v>0</v>
      </c>
      <c r="K47" s="25">
        <v>0</v>
      </c>
      <c r="L47" s="26">
        <v>1</v>
      </c>
      <c r="N47"/>
      <c r="O47"/>
      <c r="P47"/>
      <c r="Q47"/>
    </row>
    <row r="48" spans="1:17" ht="14.25" customHeight="1" x14ac:dyDescent="0.25">
      <c r="A48" s="24" t="s">
        <v>9</v>
      </c>
      <c r="B48" s="35">
        <v>2</v>
      </c>
      <c r="C48" s="24">
        <v>0</v>
      </c>
      <c r="D48" s="24">
        <v>10</v>
      </c>
      <c r="E48" s="39">
        <v>-70.913197999999994</v>
      </c>
      <c r="F48" s="39">
        <v>-53.165500999999999</v>
      </c>
      <c r="G48" s="49">
        <v>6869.30859375</v>
      </c>
      <c r="H48" s="26">
        <v>1</v>
      </c>
      <c r="I48" s="26">
        <v>0</v>
      </c>
      <c r="J48" s="26">
        <v>0</v>
      </c>
      <c r="K48" s="25">
        <v>0</v>
      </c>
      <c r="L48" s="26">
        <v>1</v>
      </c>
      <c r="N48"/>
      <c r="O48"/>
      <c r="P48"/>
      <c r="Q48"/>
    </row>
    <row r="49" spans="1:17" ht="14.25" customHeight="1" x14ac:dyDescent="0.25">
      <c r="A49" s="24" t="s">
        <v>9</v>
      </c>
      <c r="B49" s="35">
        <v>2</v>
      </c>
      <c r="C49" s="24">
        <v>0</v>
      </c>
      <c r="D49" s="24">
        <v>11</v>
      </c>
      <c r="E49" s="39">
        <v>-70.904088999999999</v>
      </c>
      <c r="F49" s="39">
        <v>-53.153092000000001</v>
      </c>
      <c r="G49" s="49">
        <v>8882.734375</v>
      </c>
      <c r="H49" s="26">
        <v>1</v>
      </c>
      <c r="I49" s="26">
        <v>0</v>
      </c>
      <c r="J49" s="26">
        <v>0</v>
      </c>
      <c r="K49" s="25">
        <v>0</v>
      </c>
      <c r="L49" s="26">
        <v>1</v>
      </c>
      <c r="N49"/>
      <c r="O49"/>
      <c r="P49"/>
      <c r="Q49"/>
    </row>
    <row r="50" spans="1:17" ht="14.25" customHeight="1" x14ac:dyDescent="0.25">
      <c r="A50" s="24" t="s">
        <v>9</v>
      </c>
      <c r="B50" s="35">
        <v>2</v>
      </c>
      <c r="C50" s="24">
        <v>0</v>
      </c>
      <c r="D50" s="24">
        <v>12</v>
      </c>
      <c r="E50" s="39">
        <v>-70.913047000000006</v>
      </c>
      <c r="F50" s="39">
        <v>-53.149650000000001</v>
      </c>
      <c r="G50" s="49">
        <v>9597.58203125</v>
      </c>
      <c r="H50" s="26">
        <v>1</v>
      </c>
      <c r="I50" s="26">
        <v>0</v>
      </c>
      <c r="J50" s="26">
        <v>0</v>
      </c>
      <c r="K50" s="25">
        <v>0</v>
      </c>
      <c r="L50" s="26">
        <v>1</v>
      </c>
      <c r="N50"/>
      <c r="O50"/>
      <c r="P50"/>
      <c r="Q50"/>
    </row>
    <row r="51" spans="1:17" ht="14.25" customHeight="1" x14ac:dyDescent="0.25">
      <c r="A51" s="24" t="s">
        <v>9</v>
      </c>
      <c r="B51" s="35">
        <v>2</v>
      </c>
      <c r="C51" s="24">
        <v>0</v>
      </c>
      <c r="D51" s="24">
        <v>13</v>
      </c>
      <c r="E51" s="39">
        <v>-70.918240999999995</v>
      </c>
      <c r="F51" s="39">
        <v>-53.144443000000003</v>
      </c>
      <c r="G51" s="49">
        <v>10425.8125</v>
      </c>
      <c r="H51" s="26">
        <v>1</v>
      </c>
      <c r="I51" s="26">
        <v>0</v>
      </c>
      <c r="J51" s="26">
        <v>0</v>
      </c>
      <c r="K51" s="25">
        <v>0</v>
      </c>
      <c r="L51" s="26">
        <v>1</v>
      </c>
      <c r="N51"/>
      <c r="O51"/>
      <c r="P51"/>
      <c r="Q51"/>
    </row>
    <row r="52" spans="1:17" ht="14.25" customHeight="1" x14ac:dyDescent="0.25">
      <c r="A52" s="24" t="s">
        <v>9</v>
      </c>
      <c r="B52" s="35">
        <v>2</v>
      </c>
      <c r="C52" s="24">
        <v>0</v>
      </c>
      <c r="D52" s="24">
        <v>14</v>
      </c>
      <c r="E52" s="39">
        <v>-70.927581000000004</v>
      </c>
      <c r="F52" s="39">
        <v>-53.134599000000001</v>
      </c>
      <c r="G52" s="49">
        <v>11962.8095703125</v>
      </c>
      <c r="H52" s="26">
        <v>1</v>
      </c>
      <c r="I52" s="26">
        <v>0</v>
      </c>
      <c r="J52" s="26">
        <v>0</v>
      </c>
      <c r="K52" s="25">
        <v>0</v>
      </c>
      <c r="L52" s="26">
        <v>1</v>
      </c>
      <c r="N52"/>
      <c r="O52"/>
      <c r="P52"/>
      <c r="Q52"/>
    </row>
    <row r="53" spans="1:17" ht="14.25" customHeight="1" x14ac:dyDescent="0.25">
      <c r="A53" s="24" t="s">
        <v>9</v>
      </c>
      <c r="B53" s="35">
        <v>2</v>
      </c>
      <c r="C53" s="24">
        <v>0</v>
      </c>
      <c r="D53" s="24">
        <v>15</v>
      </c>
      <c r="E53" s="39">
        <v>-70.907850999999994</v>
      </c>
      <c r="F53" s="39">
        <v>-53.141553999999999</v>
      </c>
      <c r="G53" s="49">
        <v>13862.4345703125</v>
      </c>
      <c r="H53" s="26">
        <v>1</v>
      </c>
      <c r="I53" s="26">
        <v>0</v>
      </c>
      <c r="J53" s="26">
        <v>0</v>
      </c>
      <c r="K53" s="25">
        <v>0</v>
      </c>
      <c r="L53" s="26">
        <v>1</v>
      </c>
      <c r="N53"/>
      <c r="O53"/>
      <c r="P53"/>
      <c r="Q53"/>
    </row>
    <row r="54" spans="1:17" s="5" customFormat="1" ht="14.25" customHeight="1" x14ac:dyDescent="0.25">
      <c r="A54" s="24" t="s">
        <v>9</v>
      </c>
      <c r="B54" s="35">
        <v>2</v>
      </c>
      <c r="C54" s="24">
        <v>0</v>
      </c>
      <c r="D54" s="24">
        <v>16</v>
      </c>
      <c r="E54" s="39">
        <v>-70.887867999999997</v>
      </c>
      <c r="F54" s="39">
        <v>-53.136957000000002</v>
      </c>
      <c r="G54" s="49">
        <v>15896.4697265625</v>
      </c>
      <c r="H54" s="26">
        <v>1</v>
      </c>
      <c r="I54" s="26">
        <v>0</v>
      </c>
      <c r="J54" s="26">
        <v>0</v>
      </c>
      <c r="K54" s="25">
        <v>0</v>
      </c>
      <c r="L54" s="26">
        <v>1</v>
      </c>
      <c r="N54"/>
      <c r="O54"/>
      <c r="P54"/>
      <c r="Q54"/>
    </row>
    <row r="55" spans="1:17" s="5" customFormat="1" ht="14.25" customHeight="1" x14ac:dyDescent="0.25">
      <c r="A55" s="24" t="s">
        <v>9</v>
      </c>
      <c r="B55" s="35">
        <v>2</v>
      </c>
      <c r="C55" s="24">
        <v>0</v>
      </c>
      <c r="D55" s="24">
        <v>17</v>
      </c>
      <c r="E55" s="39">
        <v>-70.879853999999995</v>
      </c>
      <c r="F55" s="39">
        <v>-53.132753999999998</v>
      </c>
      <c r="G55" s="49">
        <v>16643.716796875</v>
      </c>
      <c r="H55" s="26">
        <v>1</v>
      </c>
      <c r="I55" s="26">
        <v>1</v>
      </c>
      <c r="J55" s="26">
        <v>0</v>
      </c>
      <c r="K55" s="25">
        <v>0.1</v>
      </c>
      <c r="L55" s="26">
        <v>1</v>
      </c>
      <c r="N55"/>
      <c r="O55"/>
      <c r="P55"/>
      <c r="Q55"/>
    </row>
    <row r="56" spans="1:17" ht="14.25" customHeight="1" x14ac:dyDescent="0.25">
      <c r="A56" s="24" t="s">
        <v>9</v>
      </c>
      <c r="B56" s="35">
        <v>2</v>
      </c>
      <c r="C56" s="24">
        <v>1</v>
      </c>
      <c r="D56" s="24">
        <v>1</v>
      </c>
      <c r="E56" s="39">
        <v>-70.880189999999999</v>
      </c>
      <c r="F56" s="39">
        <v>-53.132406000000003</v>
      </c>
      <c r="G56" s="49">
        <v>588.40289306640625</v>
      </c>
      <c r="H56" s="26">
        <v>1</v>
      </c>
      <c r="I56" s="26">
        <v>0</v>
      </c>
      <c r="J56" s="26">
        <v>1</v>
      </c>
      <c r="K56" s="25">
        <v>0</v>
      </c>
      <c r="L56" s="26">
        <v>1</v>
      </c>
      <c r="N56"/>
      <c r="O56"/>
      <c r="P56"/>
      <c r="Q56"/>
    </row>
    <row r="57" spans="1:17" ht="14.25" customHeight="1" x14ac:dyDescent="0.25">
      <c r="A57" s="24" t="s">
        <v>9</v>
      </c>
      <c r="B57" s="35">
        <v>2</v>
      </c>
      <c r="C57" s="24">
        <v>1</v>
      </c>
      <c r="D57" s="24">
        <v>2</v>
      </c>
      <c r="E57" s="39">
        <v>-70.891844000000006</v>
      </c>
      <c r="F57" s="39">
        <v>-53.138950999999999</v>
      </c>
      <c r="G57" s="49">
        <v>1659.556396484375</v>
      </c>
      <c r="H57" s="26">
        <v>1</v>
      </c>
      <c r="I57" s="48">
        <v>1</v>
      </c>
      <c r="J57" s="48">
        <v>0</v>
      </c>
      <c r="K57" s="25">
        <v>0.8</v>
      </c>
      <c r="L57" s="26">
        <v>1</v>
      </c>
      <c r="N57"/>
      <c r="O57"/>
      <c r="P57"/>
      <c r="Q57"/>
    </row>
    <row r="58" spans="1:17" ht="14.25" customHeight="1" x14ac:dyDescent="0.25">
      <c r="A58" s="24" t="s">
        <v>9</v>
      </c>
      <c r="B58" s="35">
        <v>2</v>
      </c>
      <c r="C58" s="24">
        <v>1</v>
      </c>
      <c r="D58" s="24">
        <v>3</v>
      </c>
      <c r="E58" s="39">
        <v>-70.912199999999999</v>
      </c>
      <c r="F58" s="39">
        <v>-53.136239000000003</v>
      </c>
      <c r="G58" s="49">
        <v>3635.961181640625</v>
      </c>
      <c r="H58" s="26">
        <v>1</v>
      </c>
      <c r="I58" s="26">
        <v>1</v>
      </c>
      <c r="J58" s="26">
        <v>0</v>
      </c>
      <c r="K58" s="25">
        <v>0.1</v>
      </c>
      <c r="L58" s="26">
        <v>1</v>
      </c>
      <c r="N58"/>
      <c r="O58"/>
      <c r="P58"/>
      <c r="Q58"/>
    </row>
    <row r="59" spans="1:17" ht="14.25" customHeight="1" x14ac:dyDescent="0.25">
      <c r="A59" s="24" t="s">
        <v>9</v>
      </c>
      <c r="B59" s="35">
        <v>2</v>
      </c>
      <c r="C59" s="24">
        <v>1</v>
      </c>
      <c r="D59" s="24">
        <v>4</v>
      </c>
      <c r="E59" s="39">
        <v>-70.921077999999994</v>
      </c>
      <c r="F59" s="39">
        <v>-53.136643999999997</v>
      </c>
      <c r="G59" s="49">
        <v>4457.1201171875</v>
      </c>
      <c r="H59" s="26">
        <v>1</v>
      </c>
      <c r="I59" s="26">
        <v>0</v>
      </c>
      <c r="J59" s="26">
        <v>0</v>
      </c>
      <c r="K59" s="25">
        <v>0</v>
      </c>
      <c r="L59" s="26">
        <v>1</v>
      </c>
      <c r="N59"/>
      <c r="O59"/>
      <c r="P59"/>
      <c r="Q59"/>
    </row>
    <row r="60" spans="1:17" ht="14.25" customHeight="1" x14ac:dyDescent="0.25">
      <c r="A60" s="24" t="s">
        <v>9</v>
      </c>
      <c r="B60" s="35">
        <v>2</v>
      </c>
      <c r="C60" s="24">
        <v>1</v>
      </c>
      <c r="D60" s="24">
        <v>5</v>
      </c>
      <c r="E60" s="39">
        <v>-70.927797999999996</v>
      </c>
      <c r="F60" s="39">
        <v>-53.134585000000001</v>
      </c>
      <c r="G60" s="49">
        <v>5155.12646484375</v>
      </c>
      <c r="H60" s="26">
        <v>1</v>
      </c>
      <c r="I60" s="26">
        <v>0</v>
      </c>
      <c r="J60" s="26">
        <v>0</v>
      </c>
      <c r="K60" s="25">
        <v>0</v>
      </c>
      <c r="L60" s="26">
        <v>1</v>
      </c>
      <c r="N60"/>
      <c r="O60"/>
      <c r="P60"/>
      <c r="Q60"/>
    </row>
    <row r="61" spans="1:17" ht="14.25" customHeight="1" x14ac:dyDescent="0.25">
      <c r="A61" s="24" t="s">
        <v>9</v>
      </c>
      <c r="B61" s="35">
        <v>2</v>
      </c>
      <c r="C61" s="24">
        <v>1</v>
      </c>
      <c r="D61" s="24">
        <v>6</v>
      </c>
      <c r="E61" s="39">
        <v>-70.918352999999996</v>
      </c>
      <c r="F61" s="39">
        <v>-53.140963999999997</v>
      </c>
      <c r="G61" s="49">
        <v>6151.12841796875</v>
      </c>
      <c r="H61" s="26">
        <v>1</v>
      </c>
      <c r="I61" s="26">
        <v>0</v>
      </c>
      <c r="J61" s="26">
        <v>0</v>
      </c>
      <c r="K61" s="25">
        <v>0</v>
      </c>
      <c r="L61" s="26">
        <v>1</v>
      </c>
      <c r="N61"/>
      <c r="O61"/>
      <c r="P61"/>
      <c r="Q61"/>
    </row>
    <row r="62" spans="1:17" ht="14.25" customHeight="1" x14ac:dyDescent="0.25">
      <c r="A62" s="24" t="s">
        <v>9</v>
      </c>
      <c r="B62" s="35">
        <v>2</v>
      </c>
      <c r="C62" s="24">
        <v>1</v>
      </c>
      <c r="D62" s="24">
        <v>7</v>
      </c>
      <c r="E62" s="39">
        <v>-70.918255000000002</v>
      </c>
      <c r="F62" s="39">
        <v>-53.144452000000001</v>
      </c>
      <c r="G62" s="49">
        <v>6698.2841796875</v>
      </c>
      <c r="H62" s="26">
        <v>1</v>
      </c>
      <c r="I62" s="26">
        <v>0</v>
      </c>
      <c r="J62" s="26">
        <v>0</v>
      </c>
      <c r="K62" s="25">
        <v>0</v>
      </c>
      <c r="L62" s="26">
        <v>1</v>
      </c>
      <c r="N62"/>
      <c r="O62"/>
      <c r="P62"/>
      <c r="Q62"/>
    </row>
    <row r="63" spans="1:17" ht="14.25" customHeight="1" x14ac:dyDescent="0.25">
      <c r="A63" s="24" t="s">
        <v>9</v>
      </c>
      <c r="B63" s="35">
        <v>2</v>
      </c>
      <c r="C63" s="24">
        <v>1</v>
      </c>
      <c r="D63" s="24">
        <v>8</v>
      </c>
      <c r="E63" s="39">
        <v>-70.906156999999993</v>
      </c>
      <c r="F63" s="39">
        <v>-53.153537999999998</v>
      </c>
      <c r="G63" s="49">
        <v>8463.2060546875</v>
      </c>
      <c r="H63" s="26">
        <v>1</v>
      </c>
      <c r="I63" s="26">
        <v>0</v>
      </c>
      <c r="J63" s="26">
        <v>0</v>
      </c>
      <c r="K63" s="25">
        <v>0</v>
      </c>
      <c r="L63" s="26">
        <v>1</v>
      </c>
      <c r="N63"/>
      <c r="O63"/>
      <c r="P63"/>
      <c r="Q63"/>
    </row>
    <row r="64" spans="1:17" ht="14.25" customHeight="1" x14ac:dyDescent="0.25">
      <c r="A64" s="24" t="s">
        <v>9</v>
      </c>
      <c r="B64" s="35">
        <v>2</v>
      </c>
      <c r="C64" s="24">
        <v>1</v>
      </c>
      <c r="D64" s="24">
        <v>9</v>
      </c>
      <c r="E64" s="39">
        <v>-70.915227999999999</v>
      </c>
      <c r="F64" s="39">
        <v>-53.164383999999998</v>
      </c>
      <c r="G64" s="49">
        <v>10429.2607421875</v>
      </c>
      <c r="H64" s="26">
        <v>1</v>
      </c>
      <c r="I64" s="26">
        <v>0</v>
      </c>
      <c r="J64" s="26">
        <v>0</v>
      </c>
      <c r="K64" s="25">
        <v>0</v>
      </c>
      <c r="L64" s="26">
        <v>1</v>
      </c>
      <c r="N64"/>
      <c r="O64"/>
      <c r="P64"/>
      <c r="Q64"/>
    </row>
    <row r="65" spans="1:17" ht="14.25" customHeight="1" x14ac:dyDescent="0.25">
      <c r="A65" s="24" t="s">
        <v>9</v>
      </c>
      <c r="B65" s="35">
        <v>2</v>
      </c>
      <c r="C65" s="24">
        <v>1</v>
      </c>
      <c r="D65" s="24">
        <v>10</v>
      </c>
      <c r="E65" s="39">
        <v>-70.927982</v>
      </c>
      <c r="F65" s="39">
        <v>-53.159483999999999</v>
      </c>
      <c r="G65" s="49">
        <v>11441.7763671875</v>
      </c>
      <c r="H65" s="26">
        <v>1</v>
      </c>
      <c r="I65" s="26">
        <v>0</v>
      </c>
      <c r="J65" s="26">
        <v>0</v>
      </c>
      <c r="K65" s="25">
        <v>0</v>
      </c>
      <c r="L65" s="26">
        <v>1</v>
      </c>
      <c r="N65"/>
      <c r="O65"/>
      <c r="P65"/>
      <c r="Q65"/>
    </row>
    <row r="66" spans="1:17" ht="14.25" customHeight="1" x14ac:dyDescent="0.25">
      <c r="A66" s="24" t="s">
        <v>9</v>
      </c>
      <c r="B66" s="35">
        <v>2</v>
      </c>
      <c r="C66" s="24">
        <v>1</v>
      </c>
      <c r="D66" s="24">
        <v>11</v>
      </c>
      <c r="E66" s="39">
        <v>-70.943676999999994</v>
      </c>
      <c r="F66" s="39">
        <v>-53.153005</v>
      </c>
      <c r="G66" s="49">
        <v>13059.1953125</v>
      </c>
      <c r="H66" s="26">
        <v>1</v>
      </c>
      <c r="I66" s="26">
        <v>0</v>
      </c>
      <c r="J66" s="26">
        <v>0</v>
      </c>
      <c r="K66" s="25">
        <v>0</v>
      </c>
      <c r="L66" s="26">
        <v>1</v>
      </c>
      <c r="N66"/>
      <c r="O66"/>
      <c r="P66"/>
      <c r="Q66"/>
    </row>
    <row r="67" spans="1:17" ht="14.25" customHeight="1" x14ac:dyDescent="0.25">
      <c r="A67" s="24" t="s">
        <v>9</v>
      </c>
      <c r="B67" s="35">
        <v>2</v>
      </c>
      <c r="C67" s="24">
        <v>1</v>
      </c>
      <c r="D67" s="24">
        <v>12</v>
      </c>
      <c r="E67" s="39">
        <v>-70.946143000000006</v>
      </c>
      <c r="F67" s="39">
        <v>-53.153300999999999</v>
      </c>
      <c r="G67" s="49">
        <v>13286.048828125</v>
      </c>
      <c r="H67" s="26">
        <v>1</v>
      </c>
      <c r="I67" s="26">
        <v>0</v>
      </c>
      <c r="J67" s="26">
        <v>0</v>
      </c>
      <c r="K67" s="25">
        <v>0</v>
      </c>
      <c r="L67" s="26">
        <v>1</v>
      </c>
      <c r="N67"/>
      <c r="O67"/>
      <c r="P67"/>
      <c r="Q67"/>
    </row>
    <row r="68" spans="1:17" ht="14.25" customHeight="1" x14ac:dyDescent="0.25">
      <c r="A68" s="24" t="s">
        <v>9</v>
      </c>
      <c r="B68" s="35">
        <v>2</v>
      </c>
      <c r="C68" s="24">
        <v>1</v>
      </c>
      <c r="D68" s="24">
        <v>13</v>
      </c>
      <c r="E68" s="39">
        <v>-70.945792999999995</v>
      </c>
      <c r="F68" s="39">
        <v>-53.154325</v>
      </c>
      <c r="G68" s="49">
        <v>13403.87890625</v>
      </c>
      <c r="H68" s="26">
        <v>1</v>
      </c>
      <c r="I68" s="26">
        <v>0</v>
      </c>
      <c r="J68" s="26">
        <v>0</v>
      </c>
      <c r="K68" s="25">
        <v>0</v>
      </c>
      <c r="L68" s="26">
        <v>1</v>
      </c>
      <c r="N68"/>
      <c r="O68"/>
      <c r="P68"/>
      <c r="Q68"/>
    </row>
    <row r="69" spans="1:17" ht="14.25" customHeight="1" x14ac:dyDescent="0.25">
      <c r="A69" s="24" t="s">
        <v>9</v>
      </c>
      <c r="B69" s="35">
        <v>2</v>
      </c>
      <c r="C69" s="24">
        <v>1</v>
      </c>
      <c r="D69" s="24">
        <v>14</v>
      </c>
      <c r="E69" s="39">
        <v>-70.944254999999998</v>
      </c>
      <c r="F69" s="39">
        <v>-53.154713000000001</v>
      </c>
      <c r="G69" s="49">
        <v>13559.80859375</v>
      </c>
      <c r="H69" s="26">
        <v>1</v>
      </c>
      <c r="I69" s="26">
        <v>0</v>
      </c>
      <c r="J69" s="26">
        <v>0</v>
      </c>
      <c r="K69" s="25">
        <v>0</v>
      </c>
      <c r="L69" s="26">
        <v>1</v>
      </c>
      <c r="N69"/>
      <c r="O69"/>
      <c r="P69"/>
      <c r="Q69"/>
    </row>
    <row r="70" spans="1:17" ht="14.25" customHeight="1" x14ac:dyDescent="0.25">
      <c r="A70" s="24" t="s">
        <v>9</v>
      </c>
      <c r="B70" s="35">
        <v>2</v>
      </c>
      <c r="C70" s="24">
        <v>1</v>
      </c>
      <c r="D70" s="24">
        <v>15</v>
      </c>
      <c r="E70" s="39">
        <v>-70.941930999999997</v>
      </c>
      <c r="F70" s="39">
        <v>-53.157153000000001</v>
      </c>
      <c r="G70" s="49">
        <v>14048.0693359375</v>
      </c>
      <c r="H70" s="26">
        <v>1</v>
      </c>
      <c r="I70" s="26">
        <v>0</v>
      </c>
      <c r="J70" s="26">
        <v>0</v>
      </c>
      <c r="K70" s="25">
        <v>0</v>
      </c>
      <c r="L70" s="26">
        <v>1</v>
      </c>
      <c r="N70"/>
      <c r="O70"/>
      <c r="P70"/>
      <c r="Q70"/>
    </row>
    <row r="71" spans="1:17" s="5" customFormat="1" ht="14.25" customHeight="1" x14ac:dyDescent="0.25">
      <c r="A71" s="24" t="s">
        <v>9</v>
      </c>
      <c r="B71" s="35">
        <v>2</v>
      </c>
      <c r="C71" s="24">
        <v>1</v>
      </c>
      <c r="D71" s="24">
        <v>16</v>
      </c>
      <c r="E71" s="39">
        <v>-70.941681000000003</v>
      </c>
      <c r="F71" s="39">
        <v>-53.167465999999997</v>
      </c>
      <c r="G71" s="49">
        <v>15556.412109375</v>
      </c>
      <c r="H71" s="26">
        <v>1</v>
      </c>
      <c r="I71" s="26">
        <v>0</v>
      </c>
      <c r="J71" s="26">
        <v>0</v>
      </c>
      <c r="K71" s="25">
        <v>0</v>
      </c>
      <c r="L71" s="26">
        <v>1</v>
      </c>
      <c r="N71"/>
      <c r="O71"/>
      <c r="P71"/>
      <c r="Q71"/>
    </row>
    <row r="72" spans="1:17" s="5" customFormat="1" ht="14.25" customHeight="1" x14ac:dyDescent="0.25">
      <c r="A72" s="24" t="s">
        <v>9</v>
      </c>
      <c r="B72" s="35">
        <v>2</v>
      </c>
      <c r="C72" s="24">
        <v>1</v>
      </c>
      <c r="D72" s="24">
        <v>17</v>
      </c>
      <c r="E72" s="39">
        <v>-70.946804</v>
      </c>
      <c r="F72" s="39">
        <v>-53.170459000000001</v>
      </c>
      <c r="G72" s="49">
        <v>16427.328125</v>
      </c>
      <c r="H72" s="26">
        <v>1</v>
      </c>
      <c r="I72" s="26">
        <v>0</v>
      </c>
      <c r="J72" s="26">
        <v>0</v>
      </c>
      <c r="K72" s="25">
        <v>0</v>
      </c>
      <c r="L72" s="26">
        <v>1</v>
      </c>
      <c r="N72"/>
      <c r="O72"/>
      <c r="P72"/>
      <c r="Q72"/>
    </row>
    <row r="73" spans="1:17" s="5" customFormat="1" ht="14.25" customHeight="1" x14ac:dyDescent="0.25">
      <c r="A73" s="24" t="s">
        <v>9</v>
      </c>
      <c r="B73" s="35">
        <v>2</v>
      </c>
      <c r="C73" s="24">
        <v>1</v>
      </c>
      <c r="D73" s="24">
        <v>18</v>
      </c>
      <c r="E73" s="39">
        <v>-70.951190999999994</v>
      </c>
      <c r="F73" s="39">
        <v>-53.173890999999998</v>
      </c>
      <c r="G73" s="49">
        <v>17079.19921875</v>
      </c>
      <c r="H73" s="26">
        <v>1</v>
      </c>
      <c r="I73" s="26">
        <v>1</v>
      </c>
      <c r="J73" s="26">
        <v>0</v>
      </c>
      <c r="K73" s="25">
        <v>0.1</v>
      </c>
      <c r="L73" s="26">
        <v>1</v>
      </c>
      <c r="N73"/>
      <c r="O73"/>
      <c r="P73"/>
      <c r="Q73"/>
    </row>
    <row r="74" spans="1:17" s="5" customFormat="1" ht="14.25" customHeight="1" x14ac:dyDescent="0.25">
      <c r="A74" s="24" t="s">
        <v>9</v>
      </c>
      <c r="B74" s="35">
        <v>9</v>
      </c>
      <c r="C74" s="24">
        <v>0</v>
      </c>
      <c r="D74" s="24">
        <v>1</v>
      </c>
      <c r="E74" s="59">
        <v>-70.950963000000002</v>
      </c>
      <c r="F74" s="59">
        <v>-53.173881999999999</v>
      </c>
      <c r="G74" s="58">
        <v>97.563468933105469</v>
      </c>
      <c r="H74" s="26">
        <v>1</v>
      </c>
      <c r="I74" s="70">
        <v>0</v>
      </c>
      <c r="J74" s="70">
        <v>1</v>
      </c>
      <c r="K74" s="71">
        <v>0</v>
      </c>
      <c r="L74" s="26">
        <v>1</v>
      </c>
      <c r="N74"/>
      <c r="O74"/>
      <c r="P74"/>
      <c r="Q74"/>
    </row>
    <row r="75" spans="1:17" s="5" customFormat="1" ht="14.25" customHeight="1" x14ac:dyDescent="0.25">
      <c r="A75" s="24" t="s">
        <v>9</v>
      </c>
      <c r="B75" s="35">
        <v>9</v>
      </c>
      <c r="C75" s="24">
        <v>0</v>
      </c>
      <c r="D75" s="24">
        <v>2</v>
      </c>
      <c r="E75" s="59">
        <v>-70.949145999999999</v>
      </c>
      <c r="F75" s="59">
        <v>-53.171297000000003</v>
      </c>
      <c r="G75" s="58">
        <v>437.89755249023437</v>
      </c>
      <c r="H75" s="26">
        <v>1</v>
      </c>
      <c r="I75" s="70">
        <v>1</v>
      </c>
      <c r="J75" s="70">
        <v>0</v>
      </c>
      <c r="K75" s="71">
        <v>0.8</v>
      </c>
      <c r="L75" s="26">
        <v>1</v>
      </c>
      <c r="N75"/>
      <c r="O75"/>
      <c r="P75"/>
      <c r="Q75"/>
    </row>
    <row r="76" spans="1:17" s="5" customFormat="1" ht="14.25" customHeight="1" x14ac:dyDescent="0.25">
      <c r="A76" s="24" t="s">
        <v>9</v>
      </c>
      <c r="B76" s="35">
        <v>9</v>
      </c>
      <c r="C76" s="24">
        <v>0</v>
      </c>
      <c r="D76" s="24">
        <v>3</v>
      </c>
      <c r="E76" s="59">
        <v>-70.940882999999999</v>
      </c>
      <c r="F76" s="59">
        <v>-53.169466999999997</v>
      </c>
      <c r="G76" s="58">
        <v>1226.0257568359375</v>
      </c>
      <c r="H76" s="26">
        <v>1</v>
      </c>
      <c r="I76" s="70">
        <v>1</v>
      </c>
      <c r="J76" s="70">
        <v>0</v>
      </c>
      <c r="K76" s="71">
        <v>0.1</v>
      </c>
      <c r="L76" s="26">
        <v>1</v>
      </c>
      <c r="N76"/>
      <c r="O76"/>
      <c r="P76"/>
      <c r="Q76"/>
    </row>
    <row r="77" spans="1:17" s="5" customFormat="1" ht="14.25" customHeight="1" x14ac:dyDescent="0.25">
      <c r="A77" s="24" t="s">
        <v>9</v>
      </c>
      <c r="B77" s="35">
        <v>9</v>
      </c>
      <c r="C77" s="24">
        <v>0</v>
      </c>
      <c r="D77" s="24">
        <v>4</v>
      </c>
      <c r="E77" s="59">
        <v>-70.935410000000005</v>
      </c>
      <c r="F77" s="59">
        <v>-53.163947999999998</v>
      </c>
      <c r="G77" s="58">
        <v>1941.46923828125</v>
      </c>
      <c r="H77" s="26">
        <v>1</v>
      </c>
      <c r="I77" s="26">
        <v>0</v>
      </c>
      <c r="J77" s="26">
        <v>0</v>
      </c>
      <c r="K77" s="25">
        <v>0</v>
      </c>
      <c r="L77" s="26">
        <v>1</v>
      </c>
      <c r="N77"/>
      <c r="O77"/>
      <c r="P77"/>
      <c r="Q77"/>
    </row>
    <row r="78" spans="1:17" s="5" customFormat="1" ht="14.25" customHeight="1" x14ac:dyDescent="0.25">
      <c r="A78" s="24" t="s">
        <v>9</v>
      </c>
      <c r="B78" s="35">
        <v>9</v>
      </c>
      <c r="C78" s="24">
        <v>0</v>
      </c>
      <c r="D78" s="24">
        <v>5</v>
      </c>
      <c r="E78" s="59">
        <v>-70.931346000000005</v>
      </c>
      <c r="F78" s="59">
        <v>-53.157733</v>
      </c>
      <c r="G78" s="58">
        <v>2687.52294921875</v>
      </c>
      <c r="H78" s="26">
        <v>1</v>
      </c>
      <c r="I78" s="26">
        <v>0</v>
      </c>
      <c r="J78" s="26">
        <v>0</v>
      </c>
      <c r="K78" s="25">
        <v>0</v>
      </c>
      <c r="L78" s="26">
        <v>1</v>
      </c>
      <c r="N78"/>
      <c r="O78"/>
      <c r="P78"/>
      <c r="Q78"/>
    </row>
    <row r="79" spans="1:17" s="5" customFormat="1" ht="14.25" customHeight="1" x14ac:dyDescent="0.25">
      <c r="A79" s="24" t="s">
        <v>9</v>
      </c>
      <c r="B79" s="35">
        <v>9</v>
      </c>
      <c r="C79" s="24">
        <v>0</v>
      </c>
      <c r="D79" s="24">
        <v>6</v>
      </c>
      <c r="E79" s="59">
        <v>-70.925901999999994</v>
      </c>
      <c r="F79" s="59">
        <v>-53.152545000000003</v>
      </c>
      <c r="G79" s="58">
        <v>3518.45458984375</v>
      </c>
      <c r="H79" s="26">
        <v>1</v>
      </c>
      <c r="I79" s="26">
        <v>0</v>
      </c>
      <c r="J79" s="26">
        <v>0</v>
      </c>
      <c r="K79" s="25">
        <v>0</v>
      </c>
      <c r="L79" s="26">
        <v>1</v>
      </c>
      <c r="N79"/>
      <c r="O79"/>
      <c r="P79"/>
      <c r="Q79"/>
    </row>
    <row r="80" spans="1:17" s="5" customFormat="1" ht="14.25" customHeight="1" x14ac:dyDescent="0.25">
      <c r="A80" s="24" t="s">
        <v>9</v>
      </c>
      <c r="B80" s="35">
        <v>9</v>
      </c>
      <c r="C80" s="24">
        <v>0</v>
      </c>
      <c r="D80" s="24">
        <v>7</v>
      </c>
      <c r="E80" s="59">
        <v>-70.918786999999995</v>
      </c>
      <c r="F80" s="59">
        <v>-53.154130000000002</v>
      </c>
      <c r="G80" s="58">
        <v>4026.07861328125</v>
      </c>
      <c r="H80" s="26">
        <v>1</v>
      </c>
      <c r="I80" s="26">
        <v>0</v>
      </c>
      <c r="J80" s="26">
        <v>0</v>
      </c>
      <c r="K80" s="25">
        <v>0</v>
      </c>
      <c r="L80" s="26">
        <v>1</v>
      </c>
      <c r="N80"/>
      <c r="O80"/>
      <c r="P80"/>
      <c r="Q80"/>
    </row>
    <row r="81" spans="1:17" s="5" customFormat="1" ht="14.25" customHeight="1" x14ac:dyDescent="0.25">
      <c r="A81" s="24" t="s">
        <v>9</v>
      </c>
      <c r="B81" s="35">
        <v>9</v>
      </c>
      <c r="C81" s="24">
        <v>0</v>
      </c>
      <c r="D81" s="24">
        <v>8</v>
      </c>
      <c r="E81" s="59">
        <v>-70.918569000000005</v>
      </c>
      <c r="F81" s="59">
        <v>-53.157933</v>
      </c>
      <c r="G81" s="58">
        <v>4655.42431640625</v>
      </c>
      <c r="H81" s="26">
        <v>1</v>
      </c>
      <c r="I81" s="26">
        <v>0</v>
      </c>
      <c r="J81" s="26">
        <v>0</v>
      </c>
      <c r="K81" s="25">
        <v>0</v>
      </c>
      <c r="L81" s="26">
        <v>1</v>
      </c>
      <c r="N81"/>
      <c r="O81"/>
      <c r="P81"/>
      <c r="Q81"/>
    </row>
    <row r="82" spans="1:17" s="5" customFormat="1" ht="14.25" customHeight="1" x14ac:dyDescent="0.25">
      <c r="A82" s="24" t="s">
        <v>9</v>
      </c>
      <c r="B82" s="35">
        <v>9</v>
      </c>
      <c r="C82" s="24">
        <v>0</v>
      </c>
      <c r="D82" s="24">
        <v>9</v>
      </c>
      <c r="E82" s="59">
        <v>-70.918554999999998</v>
      </c>
      <c r="F82" s="59">
        <v>-53.160981</v>
      </c>
      <c r="G82" s="58">
        <v>5120.9541015625</v>
      </c>
      <c r="H82" s="26">
        <v>1</v>
      </c>
      <c r="I82" s="26">
        <v>0</v>
      </c>
      <c r="J82" s="26">
        <v>0</v>
      </c>
      <c r="K82" s="25">
        <v>0</v>
      </c>
      <c r="L82" s="26">
        <v>1</v>
      </c>
      <c r="N82"/>
      <c r="O82"/>
      <c r="P82"/>
      <c r="Q82"/>
    </row>
    <row r="83" spans="1:17" s="5" customFormat="1" ht="14.25" customHeight="1" x14ac:dyDescent="0.25">
      <c r="A83" s="24" t="s">
        <v>9</v>
      </c>
      <c r="B83" s="35">
        <v>9</v>
      </c>
      <c r="C83" s="24">
        <v>0</v>
      </c>
      <c r="D83" s="24">
        <v>10</v>
      </c>
      <c r="E83" s="59">
        <v>-70.913197999999994</v>
      </c>
      <c r="F83" s="59">
        <v>-53.165500999999999</v>
      </c>
      <c r="G83" s="58">
        <v>5932.609375</v>
      </c>
      <c r="H83" s="26">
        <v>1</v>
      </c>
      <c r="I83" s="26">
        <v>0</v>
      </c>
      <c r="J83" s="26">
        <v>0</v>
      </c>
      <c r="K83" s="25">
        <v>0</v>
      </c>
      <c r="L83" s="26">
        <v>1</v>
      </c>
      <c r="N83"/>
      <c r="O83"/>
      <c r="P83"/>
      <c r="Q83"/>
    </row>
    <row r="84" spans="1:17" s="5" customFormat="1" ht="14.25" customHeight="1" x14ac:dyDescent="0.25">
      <c r="A84" s="24" t="s">
        <v>9</v>
      </c>
      <c r="B84" s="35">
        <v>9</v>
      </c>
      <c r="C84" s="24">
        <v>0</v>
      </c>
      <c r="D84" s="24">
        <v>11</v>
      </c>
      <c r="E84" s="59">
        <v>-70.900510999999995</v>
      </c>
      <c r="F84" s="59">
        <v>-53.153044999999999</v>
      </c>
      <c r="G84" s="58">
        <v>7837.13720703125</v>
      </c>
      <c r="H84" s="26">
        <v>1</v>
      </c>
      <c r="I84" s="26">
        <v>0</v>
      </c>
      <c r="J84" s="26">
        <v>0</v>
      </c>
      <c r="K84" s="25">
        <v>0</v>
      </c>
      <c r="L84" s="26">
        <v>1</v>
      </c>
      <c r="N84"/>
      <c r="O84"/>
      <c r="P84"/>
      <c r="Q84"/>
    </row>
    <row r="85" spans="1:17" s="5" customFormat="1" ht="14.25" customHeight="1" x14ac:dyDescent="0.25">
      <c r="A85" s="24" t="s">
        <v>9</v>
      </c>
      <c r="B85" s="35">
        <v>9</v>
      </c>
      <c r="C85" s="24">
        <v>0</v>
      </c>
      <c r="D85" s="24">
        <v>12</v>
      </c>
      <c r="E85" s="59">
        <v>-70.909414999999996</v>
      </c>
      <c r="F85" s="59">
        <v>-53.143431999999997</v>
      </c>
      <c r="G85" s="58">
        <v>9272.595703125</v>
      </c>
      <c r="H85" s="26">
        <v>1</v>
      </c>
      <c r="I85" s="26">
        <v>0</v>
      </c>
      <c r="J85" s="26">
        <v>0</v>
      </c>
      <c r="K85" s="25">
        <v>0</v>
      </c>
      <c r="L85" s="26">
        <v>1</v>
      </c>
      <c r="N85"/>
      <c r="O85"/>
      <c r="P85"/>
      <c r="Q85"/>
    </row>
    <row r="86" spans="1:17" s="5" customFormat="1" ht="14.25" customHeight="1" x14ac:dyDescent="0.25">
      <c r="A86" s="24" t="s">
        <v>9</v>
      </c>
      <c r="B86" s="35">
        <v>9</v>
      </c>
      <c r="C86" s="24">
        <v>0</v>
      </c>
      <c r="D86" s="24">
        <v>13</v>
      </c>
      <c r="E86" s="59">
        <v>-70.911769000000007</v>
      </c>
      <c r="F86" s="59">
        <v>-53.133924</v>
      </c>
      <c r="G86" s="58">
        <v>10786.7841796875</v>
      </c>
      <c r="H86" s="26">
        <v>1</v>
      </c>
      <c r="I86" s="26">
        <v>0</v>
      </c>
      <c r="J86" s="26">
        <v>0</v>
      </c>
      <c r="K86" s="25">
        <v>0</v>
      </c>
      <c r="L86" s="26">
        <v>1</v>
      </c>
      <c r="N86"/>
      <c r="O86"/>
      <c r="P86"/>
      <c r="Q86"/>
    </row>
    <row r="87" spans="1:17" s="5" customFormat="1" ht="14.25" customHeight="1" x14ac:dyDescent="0.25">
      <c r="A87" s="54" t="s">
        <v>9</v>
      </c>
      <c r="B87" s="62">
        <v>9</v>
      </c>
      <c r="C87" s="61">
        <v>0</v>
      </c>
      <c r="D87" s="61">
        <v>14</v>
      </c>
      <c r="E87" s="63">
        <v>-70.917670999999999</v>
      </c>
      <c r="F87" s="63">
        <v>-53.128484999999998</v>
      </c>
      <c r="G87" s="50">
        <v>11645.7890625</v>
      </c>
      <c r="H87" s="64">
        <v>1</v>
      </c>
      <c r="I87" s="64">
        <v>0</v>
      </c>
      <c r="J87" s="64">
        <v>0</v>
      </c>
      <c r="K87" s="50">
        <v>0</v>
      </c>
      <c r="L87" s="64">
        <v>1</v>
      </c>
      <c r="N87"/>
      <c r="O87"/>
      <c r="P87"/>
      <c r="Q87"/>
    </row>
    <row r="88" spans="1:17" s="5" customFormat="1" ht="14.25" customHeight="1" x14ac:dyDescent="0.25">
      <c r="A88" s="54" t="s">
        <v>9</v>
      </c>
      <c r="B88" s="62">
        <v>9</v>
      </c>
      <c r="C88" s="61">
        <v>0</v>
      </c>
      <c r="D88" s="61">
        <v>15</v>
      </c>
      <c r="E88" s="63">
        <v>-70.907432999999997</v>
      </c>
      <c r="F88" s="63">
        <v>-53.131030000000003</v>
      </c>
      <c r="G88" s="50">
        <v>12623.982421875</v>
      </c>
      <c r="H88" s="64">
        <v>1</v>
      </c>
      <c r="I88" s="64">
        <v>0</v>
      </c>
      <c r="J88" s="64">
        <v>0</v>
      </c>
      <c r="K88" s="50">
        <v>0</v>
      </c>
      <c r="L88" s="64">
        <v>1</v>
      </c>
      <c r="N88"/>
      <c r="O88"/>
      <c r="P88"/>
      <c r="Q88"/>
    </row>
    <row r="89" spans="1:17" s="5" customFormat="1" ht="14.25" customHeight="1" x14ac:dyDescent="0.25">
      <c r="A89" s="54" t="s">
        <v>9</v>
      </c>
      <c r="B89" s="62">
        <v>9</v>
      </c>
      <c r="C89" s="61">
        <v>0</v>
      </c>
      <c r="D89" s="61">
        <v>16</v>
      </c>
      <c r="E89" s="63">
        <v>-70.896404000000004</v>
      </c>
      <c r="F89" s="63">
        <v>-53.124020999999999</v>
      </c>
      <c r="G89" s="50">
        <v>13698.6201171875</v>
      </c>
      <c r="H89" s="64">
        <v>1</v>
      </c>
      <c r="I89" s="64">
        <v>0</v>
      </c>
      <c r="J89" s="64">
        <v>0</v>
      </c>
      <c r="K89" s="50">
        <v>0</v>
      </c>
      <c r="L89" s="64">
        <v>1</v>
      </c>
      <c r="N89"/>
      <c r="O89"/>
      <c r="P89"/>
      <c r="Q89"/>
    </row>
    <row r="90" spans="1:17" s="5" customFormat="1" ht="14.25" customHeight="1" x14ac:dyDescent="0.25">
      <c r="A90" s="54" t="s">
        <v>9</v>
      </c>
      <c r="B90" s="62">
        <v>9</v>
      </c>
      <c r="C90" s="61">
        <v>0</v>
      </c>
      <c r="D90" s="61">
        <v>17</v>
      </c>
      <c r="E90" s="63">
        <v>-70.898435000000006</v>
      </c>
      <c r="F90" s="63">
        <v>-53.122371000000001</v>
      </c>
      <c r="G90" s="50">
        <v>13972.521484375</v>
      </c>
      <c r="H90" s="64">
        <v>1</v>
      </c>
      <c r="I90" s="57">
        <v>1</v>
      </c>
      <c r="J90" s="57">
        <v>0</v>
      </c>
      <c r="K90" s="58">
        <v>0.1</v>
      </c>
      <c r="L90" s="64">
        <v>1</v>
      </c>
      <c r="N90"/>
      <c r="O90"/>
      <c r="P90"/>
      <c r="Q90"/>
    </row>
    <row r="91" spans="1:17" s="5" customFormat="1" ht="14.25" customHeight="1" x14ac:dyDescent="0.25">
      <c r="A91" s="24" t="s">
        <v>9</v>
      </c>
      <c r="B91" s="35">
        <v>9</v>
      </c>
      <c r="C91" s="24">
        <v>1</v>
      </c>
      <c r="D91" s="24">
        <v>1</v>
      </c>
      <c r="E91" s="38">
        <v>-70.895625999999993</v>
      </c>
      <c r="F91" s="38">
        <v>-53.122993000000001</v>
      </c>
      <c r="G91" s="58">
        <v>116.73128509521484</v>
      </c>
      <c r="H91" s="26">
        <v>1</v>
      </c>
      <c r="I91" s="64">
        <v>0</v>
      </c>
      <c r="J91" s="26">
        <v>1</v>
      </c>
      <c r="K91" s="25">
        <v>0</v>
      </c>
      <c r="L91" s="26">
        <v>1</v>
      </c>
      <c r="N91"/>
      <c r="O91"/>
      <c r="P91"/>
      <c r="Q91"/>
    </row>
    <row r="92" spans="1:17" s="5" customFormat="1" ht="14.25" customHeight="1" x14ac:dyDescent="0.25">
      <c r="A92" s="24" t="s">
        <v>9</v>
      </c>
      <c r="B92" s="35">
        <v>9</v>
      </c>
      <c r="C92" s="24">
        <v>1</v>
      </c>
      <c r="D92" s="24">
        <v>2</v>
      </c>
      <c r="E92" s="38">
        <v>-70.899390999999994</v>
      </c>
      <c r="F92" s="38">
        <v>-53.12565</v>
      </c>
      <c r="G92" s="58">
        <v>532.60498046875</v>
      </c>
      <c r="H92" s="26">
        <v>1</v>
      </c>
      <c r="I92" s="64">
        <v>1</v>
      </c>
      <c r="J92" s="26">
        <v>0</v>
      </c>
      <c r="K92" s="25">
        <v>0.8</v>
      </c>
      <c r="L92" s="26">
        <v>1</v>
      </c>
      <c r="N92"/>
      <c r="O92"/>
      <c r="P92"/>
      <c r="Q92"/>
    </row>
    <row r="93" spans="1:17" s="5" customFormat="1" ht="14.25" customHeight="1" x14ac:dyDescent="0.25">
      <c r="A93" s="24" t="s">
        <v>9</v>
      </c>
      <c r="B93" s="35">
        <v>9</v>
      </c>
      <c r="C93" s="24">
        <v>1</v>
      </c>
      <c r="D93" s="24">
        <v>3</v>
      </c>
      <c r="E93" s="38">
        <v>-70.906030999999999</v>
      </c>
      <c r="F93" s="38">
        <v>-53.129930999999999</v>
      </c>
      <c r="G93" s="58">
        <v>1184.5433349609375</v>
      </c>
      <c r="H93" s="26">
        <v>1</v>
      </c>
      <c r="I93" s="26">
        <v>1</v>
      </c>
      <c r="J93" s="26">
        <v>0</v>
      </c>
      <c r="K93" s="25">
        <v>0.1</v>
      </c>
      <c r="L93" s="26">
        <v>1</v>
      </c>
      <c r="N93"/>
      <c r="O93"/>
      <c r="P93"/>
      <c r="Q93"/>
    </row>
    <row r="94" spans="1:17" s="5" customFormat="1" ht="14.25" customHeight="1" x14ac:dyDescent="0.25">
      <c r="A94" s="24" t="s">
        <v>9</v>
      </c>
      <c r="B94" s="35">
        <v>9</v>
      </c>
      <c r="C94" s="24">
        <v>1</v>
      </c>
      <c r="D94" s="24">
        <v>4</v>
      </c>
      <c r="E94" s="59">
        <v>-70.917647000000002</v>
      </c>
      <c r="F94" s="59">
        <v>-53.128470999999998</v>
      </c>
      <c r="G94" s="58">
        <v>2307.377197265625</v>
      </c>
      <c r="H94" s="26">
        <v>1</v>
      </c>
      <c r="I94" s="26">
        <v>0</v>
      </c>
      <c r="J94" s="26">
        <v>0</v>
      </c>
      <c r="K94" s="25">
        <v>0</v>
      </c>
      <c r="L94" s="26">
        <v>1</v>
      </c>
      <c r="N94"/>
      <c r="O94"/>
      <c r="P94"/>
      <c r="Q94"/>
    </row>
    <row r="95" spans="1:17" s="5" customFormat="1" ht="14.25" customHeight="1" x14ac:dyDescent="0.25">
      <c r="A95" s="24" t="s">
        <v>9</v>
      </c>
      <c r="B95" s="35">
        <v>9</v>
      </c>
      <c r="C95" s="24">
        <v>1</v>
      </c>
      <c r="D95" s="24">
        <v>5</v>
      </c>
      <c r="E95" s="59">
        <v>-70.912979000000007</v>
      </c>
      <c r="F95" s="59">
        <v>-53.134493999999997</v>
      </c>
      <c r="G95" s="58">
        <v>3259.66943359375</v>
      </c>
      <c r="H95" s="26">
        <v>1</v>
      </c>
      <c r="I95" s="26">
        <v>0</v>
      </c>
      <c r="J95" s="26">
        <v>0</v>
      </c>
      <c r="K95" s="25">
        <v>0</v>
      </c>
      <c r="L95" s="26">
        <v>1</v>
      </c>
      <c r="N95"/>
      <c r="O95"/>
      <c r="P95"/>
      <c r="Q95"/>
    </row>
    <row r="96" spans="1:17" s="5" customFormat="1" ht="14.25" customHeight="1" x14ac:dyDescent="0.25">
      <c r="A96" s="24" t="s">
        <v>9</v>
      </c>
      <c r="B96" s="35">
        <v>9</v>
      </c>
      <c r="C96" s="24">
        <v>1</v>
      </c>
      <c r="D96" s="24">
        <v>6</v>
      </c>
      <c r="E96" s="59">
        <v>-70.917024999999995</v>
      </c>
      <c r="F96" s="59">
        <v>-53.138902999999999</v>
      </c>
      <c r="G96" s="58">
        <v>3965.213134765625</v>
      </c>
      <c r="H96" s="26">
        <v>1</v>
      </c>
      <c r="I96" s="26">
        <v>0</v>
      </c>
      <c r="J96" s="26">
        <v>0</v>
      </c>
      <c r="K96" s="25">
        <v>0</v>
      </c>
      <c r="L96" s="26">
        <v>1</v>
      </c>
      <c r="N96"/>
      <c r="O96"/>
      <c r="P96"/>
      <c r="Q96"/>
    </row>
    <row r="97" spans="1:17" s="5" customFormat="1" ht="14.25" customHeight="1" x14ac:dyDescent="0.25">
      <c r="A97" s="24" t="s">
        <v>9</v>
      </c>
      <c r="B97" s="35">
        <v>9</v>
      </c>
      <c r="C97" s="24">
        <v>1</v>
      </c>
      <c r="D97" s="24">
        <v>7</v>
      </c>
      <c r="E97" s="59">
        <v>-70.906769999999995</v>
      </c>
      <c r="F97" s="59">
        <v>-53.14828</v>
      </c>
      <c r="G97" s="58">
        <v>5454.6494140625</v>
      </c>
      <c r="H97" s="26">
        <v>1</v>
      </c>
      <c r="I97" s="26">
        <v>0</v>
      </c>
      <c r="J97" s="26">
        <v>0</v>
      </c>
      <c r="K97" s="25">
        <v>0</v>
      </c>
      <c r="L97" s="26">
        <v>1</v>
      </c>
      <c r="N97"/>
      <c r="O97"/>
      <c r="P97"/>
      <c r="Q97"/>
    </row>
    <row r="98" spans="1:17" s="5" customFormat="1" ht="14.25" customHeight="1" x14ac:dyDescent="0.25">
      <c r="A98" s="24" t="s">
        <v>9</v>
      </c>
      <c r="B98" s="35">
        <v>9</v>
      </c>
      <c r="C98" s="24">
        <v>1</v>
      </c>
      <c r="D98" s="24">
        <v>8</v>
      </c>
      <c r="E98" s="59">
        <v>-70.906156999999993</v>
      </c>
      <c r="F98" s="59">
        <v>-53.153537999999998</v>
      </c>
      <c r="G98" s="58">
        <v>6382.69677734375</v>
      </c>
      <c r="H98" s="26">
        <v>1</v>
      </c>
      <c r="I98" s="26">
        <v>0</v>
      </c>
      <c r="J98" s="26">
        <v>0</v>
      </c>
      <c r="K98" s="25">
        <v>0</v>
      </c>
      <c r="L98" s="26">
        <v>1</v>
      </c>
      <c r="N98"/>
      <c r="O98"/>
      <c r="P98"/>
      <c r="Q98"/>
    </row>
    <row r="99" spans="1:17" s="5" customFormat="1" ht="14.25" customHeight="1" x14ac:dyDescent="0.25">
      <c r="A99" s="24" t="s">
        <v>9</v>
      </c>
      <c r="B99" s="35">
        <v>9</v>
      </c>
      <c r="C99" s="24">
        <v>1</v>
      </c>
      <c r="D99" s="24">
        <v>9</v>
      </c>
      <c r="E99" s="59">
        <v>-70.915227999999999</v>
      </c>
      <c r="F99" s="59">
        <v>-53.164383999999998</v>
      </c>
      <c r="G99" s="58">
        <v>8348.7509765625</v>
      </c>
      <c r="H99" s="26">
        <v>1</v>
      </c>
      <c r="I99" s="26">
        <v>0</v>
      </c>
      <c r="J99" s="26">
        <v>0</v>
      </c>
      <c r="K99" s="25">
        <v>0</v>
      </c>
      <c r="L99" s="26">
        <v>1</v>
      </c>
      <c r="N99"/>
      <c r="O99"/>
      <c r="P99"/>
      <c r="Q99"/>
    </row>
    <row r="100" spans="1:17" s="5" customFormat="1" ht="14.25" customHeight="1" x14ac:dyDescent="0.25">
      <c r="A100" s="24" t="s">
        <v>9</v>
      </c>
      <c r="B100" s="35">
        <v>9</v>
      </c>
      <c r="C100" s="24">
        <v>1</v>
      </c>
      <c r="D100" s="24">
        <v>10</v>
      </c>
      <c r="E100" s="59">
        <v>-70.918576000000002</v>
      </c>
      <c r="F100" s="59">
        <v>-53.157930999999998</v>
      </c>
      <c r="G100" s="58">
        <v>9409.6044921875</v>
      </c>
      <c r="H100" s="26">
        <v>1</v>
      </c>
      <c r="I100" s="26">
        <v>0</v>
      </c>
      <c r="J100" s="26">
        <v>0</v>
      </c>
      <c r="K100" s="25">
        <v>0</v>
      </c>
      <c r="L100" s="26">
        <v>1</v>
      </c>
      <c r="N100"/>
      <c r="O100"/>
      <c r="P100"/>
      <c r="Q100"/>
    </row>
    <row r="101" spans="1:17" s="5" customFormat="1" ht="14.25" customHeight="1" x14ac:dyDescent="0.25">
      <c r="A101" s="24" t="s">
        <v>9</v>
      </c>
      <c r="B101" s="35">
        <v>9</v>
      </c>
      <c r="C101" s="24">
        <v>1</v>
      </c>
      <c r="D101" s="24">
        <v>11</v>
      </c>
      <c r="E101" s="59">
        <v>-70.918724999999995</v>
      </c>
      <c r="F101" s="59">
        <v>-53.154142999999998</v>
      </c>
      <c r="G101" s="58">
        <v>10034.04296875</v>
      </c>
      <c r="H101" s="26">
        <v>1</v>
      </c>
      <c r="I101" s="26">
        <v>0</v>
      </c>
      <c r="J101" s="26">
        <v>0</v>
      </c>
      <c r="K101" s="25">
        <v>0</v>
      </c>
      <c r="L101" s="26">
        <v>1</v>
      </c>
      <c r="N101"/>
      <c r="O101"/>
      <c r="P101"/>
      <c r="Q101"/>
    </row>
    <row r="102" spans="1:17" s="5" customFormat="1" ht="14.25" customHeight="1" x14ac:dyDescent="0.25">
      <c r="A102" s="24" t="s">
        <v>9</v>
      </c>
      <c r="B102" s="35">
        <v>9</v>
      </c>
      <c r="C102" s="24">
        <v>1</v>
      </c>
      <c r="D102" s="24">
        <v>12</v>
      </c>
      <c r="E102" s="59">
        <v>-70.933671000000004</v>
      </c>
      <c r="F102" s="59">
        <v>-53.161655000000003</v>
      </c>
      <c r="G102" s="58">
        <v>11848.8115234375</v>
      </c>
      <c r="H102" s="26">
        <v>1</v>
      </c>
      <c r="I102" s="26">
        <v>0</v>
      </c>
      <c r="J102" s="26">
        <v>0</v>
      </c>
      <c r="K102" s="25">
        <v>0</v>
      </c>
      <c r="L102" s="26">
        <v>1</v>
      </c>
      <c r="N102"/>
      <c r="O102"/>
      <c r="P102"/>
      <c r="Q102"/>
    </row>
    <row r="103" spans="1:17" s="5" customFormat="1" ht="14.25" customHeight="1" x14ac:dyDescent="0.25">
      <c r="A103" s="24" t="s">
        <v>9</v>
      </c>
      <c r="B103" s="35">
        <v>9</v>
      </c>
      <c r="C103" s="24">
        <v>1</v>
      </c>
      <c r="D103" s="24">
        <v>13</v>
      </c>
      <c r="E103" s="59">
        <v>-70.940911</v>
      </c>
      <c r="F103" s="59">
        <v>-53.169317999999997</v>
      </c>
      <c r="G103" s="58">
        <v>12831.3623046875</v>
      </c>
      <c r="H103" s="26">
        <v>1</v>
      </c>
      <c r="I103" s="26">
        <v>0</v>
      </c>
      <c r="J103" s="26">
        <v>0</v>
      </c>
      <c r="K103" s="25">
        <v>0</v>
      </c>
      <c r="L103" s="26">
        <v>1</v>
      </c>
      <c r="N103"/>
      <c r="O103"/>
      <c r="P103"/>
      <c r="Q103"/>
    </row>
    <row r="104" spans="1:17" s="5" customFormat="1" ht="14.25" customHeight="1" x14ac:dyDescent="0.25">
      <c r="A104" s="54" t="s">
        <v>9</v>
      </c>
      <c r="B104" s="62">
        <v>9</v>
      </c>
      <c r="C104" s="61">
        <v>1</v>
      </c>
      <c r="D104" s="61">
        <v>14</v>
      </c>
      <c r="E104" s="63">
        <v>-70.946804</v>
      </c>
      <c r="F104" s="63">
        <v>-53.170459000000001</v>
      </c>
      <c r="G104" s="50">
        <v>13411.1787109375</v>
      </c>
      <c r="H104" s="64">
        <v>1</v>
      </c>
      <c r="I104" s="64">
        <v>0</v>
      </c>
      <c r="J104" s="64">
        <v>0</v>
      </c>
      <c r="K104" s="50">
        <v>0</v>
      </c>
      <c r="L104" s="64">
        <v>1</v>
      </c>
      <c r="N104"/>
      <c r="O104"/>
      <c r="P104"/>
      <c r="Q104"/>
    </row>
    <row r="105" spans="1:17" s="5" customFormat="1" ht="14.25" customHeight="1" x14ac:dyDescent="0.25">
      <c r="A105" s="54" t="s">
        <v>9</v>
      </c>
      <c r="B105" s="62">
        <v>9</v>
      </c>
      <c r="C105" s="61">
        <v>1</v>
      </c>
      <c r="D105" s="61">
        <v>15</v>
      </c>
      <c r="E105" s="63">
        <v>-70.951190999999994</v>
      </c>
      <c r="F105" s="63">
        <v>-53.173890999999998</v>
      </c>
      <c r="G105" s="50">
        <v>14063.0517578125</v>
      </c>
      <c r="H105" s="64">
        <v>1</v>
      </c>
      <c r="I105" s="64">
        <v>1</v>
      </c>
      <c r="J105" s="64">
        <v>0</v>
      </c>
      <c r="K105" s="50">
        <v>0.1</v>
      </c>
      <c r="L105" s="64">
        <v>1</v>
      </c>
      <c r="N105"/>
      <c r="O105"/>
      <c r="P105"/>
      <c r="Q105"/>
    </row>
    <row r="106" spans="1:17" s="5" customFormat="1" ht="14.25" customHeight="1" x14ac:dyDescent="0.25">
      <c r="A106" s="24" t="s">
        <v>9</v>
      </c>
      <c r="B106" s="35">
        <v>6</v>
      </c>
      <c r="C106" s="24">
        <v>0</v>
      </c>
      <c r="D106" s="24">
        <v>1</v>
      </c>
      <c r="E106" s="59">
        <v>-70.948784000000003</v>
      </c>
      <c r="F106" s="59">
        <v>-53.180667999999997</v>
      </c>
      <c r="G106" s="58">
        <v>202.06883239746094</v>
      </c>
      <c r="H106" s="26">
        <v>1</v>
      </c>
      <c r="I106" s="26">
        <v>0</v>
      </c>
      <c r="J106" s="26">
        <v>1</v>
      </c>
      <c r="K106" s="25">
        <v>0</v>
      </c>
      <c r="L106" s="26">
        <v>1</v>
      </c>
      <c r="N106"/>
      <c r="O106"/>
      <c r="P106"/>
      <c r="Q106"/>
    </row>
    <row r="107" spans="1:17" s="5" customFormat="1" ht="14.25" customHeight="1" x14ac:dyDescent="0.25">
      <c r="A107" s="24" t="s">
        <v>9</v>
      </c>
      <c r="B107" s="35">
        <v>6</v>
      </c>
      <c r="C107" s="24">
        <v>0</v>
      </c>
      <c r="D107" s="24">
        <v>2</v>
      </c>
      <c r="E107" s="59">
        <v>-70.944061000000005</v>
      </c>
      <c r="F107" s="59">
        <v>-53.182358000000001</v>
      </c>
      <c r="G107" s="58">
        <v>569.6136474609375</v>
      </c>
      <c r="H107" s="26">
        <v>1</v>
      </c>
      <c r="I107" s="26">
        <v>1</v>
      </c>
      <c r="J107" s="26">
        <v>0</v>
      </c>
      <c r="K107" s="25">
        <v>0.8</v>
      </c>
      <c r="L107" s="26">
        <v>1</v>
      </c>
      <c r="N107"/>
      <c r="O107"/>
      <c r="P107"/>
      <c r="Q107"/>
    </row>
    <row r="108" spans="1:17" s="5" customFormat="1" ht="14.25" customHeight="1" x14ac:dyDescent="0.25">
      <c r="A108" s="24" t="s">
        <v>9</v>
      </c>
      <c r="B108" s="35">
        <v>6</v>
      </c>
      <c r="C108" s="24">
        <v>0</v>
      </c>
      <c r="D108" s="24">
        <v>3</v>
      </c>
      <c r="E108" s="59">
        <v>-70.939492000000001</v>
      </c>
      <c r="F108" s="59">
        <v>-53.181755000000003</v>
      </c>
      <c r="G108" s="58">
        <v>1002.8263549804687</v>
      </c>
      <c r="H108" s="26">
        <v>1</v>
      </c>
      <c r="I108" s="26">
        <v>1</v>
      </c>
      <c r="J108" s="26">
        <v>0</v>
      </c>
      <c r="K108" s="25">
        <v>0.1</v>
      </c>
      <c r="L108" s="26">
        <v>1</v>
      </c>
      <c r="N108"/>
      <c r="O108"/>
      <c r="P108"/>
      <c r="Q108"/>
    </row>
    <row r="109" spans="1:17" s="5" customFormat="1" ht="14.25" customHeight="1" x14ac:dyDescent="0.25">
      <c r="A109" s="24" t="s">
        <v>9</v>
      </c>
      <c r="B109" s="35">
        <v>6</v>
      </c>
      <c r="C109" s="24">
        <v>0</v>
      </c>
      <c r="D109" s="24">
        <v>4</v>
      </c>
      <c r="E109" s="59">
        <v>-70.942655000000002</v>
      </c>
      <c r="F109" s="59">
        <v>-53.178266999999998</v>
      </c>
      <c r="G109" s="58">
        <v>1599.9183349609375</v>
      </c>
      <c r="H109" s="26">
        <v>1</v>
      </c>
      <c r="I109" s="26">
        <v>0</v>
      </c>
      <c r="J109" s="26">
        <v>0</v>
      </c>
      <c r="K109" s="25">
        <v>0</v>
      </c>
      <c r="L109" s="26">
        <v>1</v>
      </c>
      <c r="N109"/>
      <c r="O109"/>
      <c r="P109"/>
      <c r="Q109"/>
    </row>
    <row r="110" spans="1:17" s="5" customFormat="1" ht="14.25" customHeight="1" x14ac:dyDescent="0.25">
      <c r="A110" s="24" t="s">
        <v>9</v>
      </c>
      <c r="B110" s="35">
        <v>6</v>
      </c>
      <c r="C110" s="24">
        <v>0</v>
      </c>
      <c r="D110" s="24">
        <v>5</v>
      </c>
      <c r="E110" s="59">
        <v>-70.940398999999999</v>
      </c>
      <c r="F110" s="59">
        <v>-53.173209999999997</v>
      </c>
      <c r="G110" s="58">
        <v>2332.864013671875</v>
      </c>
      <c r="H110" s="26">
        <v>1</v>
      </c>
      <c r="I110" s="26">
        <v>0</v>
      </c>
      <c r="J110" s="26">
        <v>0</v>
      </c>
      <c r="K110" s="25">
        <v>0</v>
      </c>
      <c r="L110" s="26">
        <v>1</v>
      </c>
      <c r="N110"/>
      <c r="O110"/>
      <c r="P110"/>
      <c r="Q110"/>
    </row>
    <row r="111" spans="1:17" s="5" customFormat="1" ht="14.25" customHeight="1" x14ac:dyDescent="0.25">
      <c r="A111" s="24" t="s">
        <v>9</v>
      </c>
      <c r="B111" s="35">
        <v>6</v>
      </c>
      <c r="C111" s="24">
        <v>0</v>
      </c>
      <c r="D111" s="24">
        <v>6</v>
      </c>
      <c r="E111" s="59">
        <v>-70.929231999999999</v>
      </c>
      <c r="F111" s="59">
        <v>-53.165134000000002</v>
      </c>
      <c r="G111" s="58">
        <v>3646.515869140625</v>
      </c>
      <c r="H111" s="26">
        <v>1</v>
      </c>
      <c r="I111" s="26">
        <v>0</v>
      </c>
      <c r="J111" s="26">
        <v>0</v>
      </c>
      <c r="K111" s="25">
        <v>0</v>
      </c>
      <c r="L111" s="26">
        <v>1</v>
      </c>
      <c r="N111"/>
      <c r="O111"/>
      <c r="P111"/>
      <c r="Q111"/>
    </row>
    <row r="112" spans="1:17" s="5" customFormat="1" ht="14.25" customHeight="1" x14ac:dyDescent="0.25">
      <c r="A112" s="24" t="s">
        <v>9</v>
      </c>
      <c r="B112" s="35">
        <v>6</v>
      </c>
      <c r="C112" s="24">
        <v>0</v>
      </c>
      <c r="D112" s="24">
        <v>7</v>
      </c>
      <c r="E112" s="59">
        <v>-70.920017999999999</v>
      </c>
      <c r="F112" s="59">
        <v>-53.16292</v>
      </c>
      <c r="G112" s="58">
        <v>4565.94140625</v>
      </c>
      <c r="H112" s="26">
        <v>1</v>
      </c>
      <c r="I112" s="26">
        <v>0</v>
      </c>
      <c r="J112" s="26">
        <v>0</v>
      </c>
      <c r="K112" s="25">
        <v>0</v>
      </c>
      <c r="L112" s="26">
        <v>1</v>
      </c>
      <c r="N112"/>
      <c r="O112"/>
      <c r="P112"/>
      <c r="Q112"/>
    </row>
    <row r="113" spans="1:17" s="5" customFormat="1" ht="14.25" customHeight="1" x14ac:dyDescent="0.25">
      <c r="A113" s="24" t="s">
        <v>9</v>
      </c>
      <c r="B113" s="35">
        <v>6</v>
      </c>
      <c r="C113" s="24">
        <v>0</v>
      </c>
      <c r="D113" s="24">
        <v>8</v>
      </c>
      <c r="E113" s="59">
        <v>-70.913197999999994</v>
      </c>
      <c r="F113" s="59">
        <v>-53.165500999999999</v>
      </c>
      <c r="G113" s="58">
        <v>5104.9921875</v>
      </c>
      <c r="H113" s="26">
        <v>1</v>
      </c>
      <c r="I113" s="26">
        <v>0</v>
      </c>
      <c r="J113" s="26">
        <v>0</v>
      </c>
      <c r="K113" s="25">
        <v>0</v>
      </c>
      <c r="L113" s="26">
        <v>1</v>
      </c>
      <c r="N113"/>
      <c r="O113"/>
      <c r="P113"/>
      <c r="Q113"/>
    </row>
    <row r="114" spans="1:17" s="5" customFormat="1" ht="14.25" customHeight="1" x14ac:dyDescent="0.25">
      <c r="A114" s="24" t="s">
        <v>9</v>
      </c>
      <c r="B114" s="35">
        <v>6</v>
      </c>
      <c r="C114" s="24">
        <v>0</v>
      </c>
      <c r="D114" s="24">
        <v>9</v>
      </c>
      <c r="E114" s="59">
        <v>-70.904088999999999</v>
      </c>
      <c r="F114" s="59">
        <v>-53.153092000000001</v>
      </c>
      <c r="G114" s="58">
        <v>7118.41796875</v>
      </c>
      <c r="H114" s="26">
        <v>1</v>
      </c>
      <c r="I114" s="26">
        <v>0</v>
      </c>
      <c r="J114" s="26">
        <v>0</v>
      </c>
      <c r="K114" s="25">
        <v>0</v>
      </c>
      <c r="L114" s="26">
        <v>1</v>
      </c>
      <c r="N114"/>
      <c r="O114"/>
      <c r="P114"/>
      <c r="Q114"/>
    </row>
    <row r="115" spans="1:17" s="5" customFormat="1" ht="14.25" customHeight="1" x14ac:dyDescent="0.25">
      <c r="A115" s="24" t="s">
        <v>9</v>
      </c>
      <c r="B115" s="35">
        <v>6</v>
      </c>
      <c r="C115" s="24">
        <v>0</v>
      </c>
      <c r="D115" s="24">
        <v>10</v>
      </c>
      <c r="E115" s="59">
        <v>-70.899736000000004</v>
      </c>
      <c r="F115" s="59">
        <v>-53.144075999999998</v>
      </c>
      <c r="G115" s="58">
        <v>8703.470703125</v>
      </c>
      <c r="H115" s="26">
        <v>1</v>
      </c>
      <c r="I115" s="26">
        <v>0</v>
      </c>
      <c r="J115" s="26">
        <v>0</v>
      </c>
      <c r="K115" s="25">
        <v>0</v>
      </c>
      <c r="L115" s="26">
        <v>1</v>
      </c>
      <c r="N115"/>
      <c r="O115"/>
      <c r="P115"/>
      <c r="Q115"/>
    </row>
    <row r="116" spans="1:17" s="5" customFormat="1" ht="14.25" customHeight="1" x14ac:dyDescent="0.25">
      <c r="A116" s="24" t="s">
        <v>9</v>
      </c>
      <c r="B116" s="35">
        <v>6</v>
      </c>
      <c r="C116" s="24">
        <v>0</v>
      </c>
      <c r="D116" s="24">
        <v>11</v>
      </c>
      <c r="E116" s="59">
        <v>-70.911769000000007</v>
      </c>
      <c r="F116" s="59">
        <v>-53.133924</v>
      </c>
      <c r="G116" s="58">
        <v>10326.7724609375</v>
      </c>
      <c r="H116" s="26">
        <v>1</v>
      </c>
      <c r="I116" s="26">
        <v>0</v>
      </c>
      <c r="J116" s="26">
        <v>0</v>
      </c>
      <c r="K116" s="25">
        <v>0</v>
      </c>
      <c r="L116" s="26">
        <v>1</v>
      </c>
      <c r="N116"/>
      <c r="O116"/>
      <c r="P116"/>
      <c r="Q116"/>
    </row>
    <row r="117" spans="1:17" s="5" customFormat="1" ht="14.25" customHeight="1" x14ac:dyDescent="0.25">
      <c r="A117" s="24" t="s">
        <v>9</v>
      </c>
      <c r="B117" s="35">
        <v>6</v>
      </c>
      <c r="C117" s="24">
        <v>0</v>
      </c>
      <c r="D117" s="24">
        <v>12</v>
      </c>
      <c r="E117" s="59">
        <v>-70.916905</v>
      </c>
      <c r="F117" s="59">
        <v>-53.128016000000002</v>
      </c>
      <c r="G117" s="58">
        <v>11258.943359375</v>
      </c>
      <c r="H117" s="26">
        <v>1</v>
      </c>
      <c r="I117" s="26">
        <v>0</v>
      </c>
      <c r="J117" s="26">
        <v>0</v>
      </c>
      <c r="K117" s="25">
        <v>0</v>
      </c>
      <c r="L117" s="26">
        <v>1</v>
      </c>
      <c r="N117"/>
      <c r="O117"/>
      <c r="P117"/>
      <c r="Q117"/>
    </row>
    <row r="118" spans="1:17" s="5" customFormat="1" ht="14.25" customHeight="1" x14ac:dyDescent="0.25">
      <c r="A118" s="24" t="s">
        <v>9</v>
      </c>
      <c r="B118" s="35">
        <v>6</v>
      </c>
      <c r="C118" s="24">
        <v>0</v>
      </c>
      <c r="D118" s="24">
        <v>13</v>
      </c>
      <c r="E118" s="59">
        <v>-70.907432999999997</v>
      </c>
      <c r="F118" s="59">
        <v>-53.131030000000003</v>
      </c>
      <c r="G118" s="58">
        <v>12163.970703125</v>
      </c>
      <c r="H118" s="26">
        <v>1</v>
      </c>
      <c r="I118" s="26">
        <v>0</v>
      </c>
      <c r="J118" s="26">
        <v>0</v>
      </c>
      <c r="K118" s="25">
        <v>0</v>
      </c>
      <c r="L118" s="26">
        <v>1</v>
      </c>
      <c r="N118"/>
      <c r="O118"/>
      <c r="P118"/>
      <c r="Q118"/>
    </row>
    <row r="119" spans="1:17" s="5" customFormat="1" ht="14.25" customHeight="1" x14ac:dyDescent="0.25">
      <c r="A119" s="24" t="s">
        <v>9</v>
      </c>
      <c r="B119" s="35">
        <v>6</v>
      </c>
      <c r="C119" s="24">
        <v>0</v>
      </c>
      <c r="D119" s="24">
        <v>14</v>
      </c>
      <c r="E119" s="59">
        <v>-70.896404000000004</v>
      </c>
      <c r="F119" s="59">
        <v>-53.124020999999999</v>
      </c>
      <c r="G119" s="58">
        <v>13238.6083984375</v>
      </c>
      <c r="H119" s="26">
        <v>1</v>
      </c>
      <c r="I119" s="26">
        <v>0</v>
      </c>
      <c r="J119" s="26">
        <v>0</v>
      </c>
      <c r="K119" s="25">
        <v>0</v>
      </c>
      <c r="L119" s="26">
        <v>1</v>
      </c>
      <c r="N119"/>
      <c r="O119"/>
      <c r="P119"/>
      <c r="Q119"/>
    </row>
    <row r="120" spans="1:17" s="5" customFormat="1" ht="14.25" customHeight="1" x14ac:dyDescent="0.25">
      <c r="A120" s="24" t="s">
        <v>9</v>
      </c>
      <c r="B120" s="35">
        <v>6</v>
      </c>
      <c r="C120" s="24">
        <v>0</v>
      </c>
      <c r="D120" s="24">
        <v>15</v>
      </c>
      <c r="E120" s="59">
        <v>-70.898435000000006</v>
      </c>
      <c r="F120" s="59">
        <v>-53.122371000000001</v>
      </c>
      <c r="G120" s="58">
        <v>13512.509765625</v>
      </c>
      <c r="H120" s="26">
        <v>1</v>
      </c>
      <c r="I120" s="26">
        <v>1</v>
      </c>
      <c r="J120" s="26">
        <v>0</v>
      </c>
      <c r="K120" s="25">
        <v>0.1</v>
      </c>
      <c r="L120" s="26">
        <v>1</v>
      </c>
      <c r="N120"/>
      <c r="O120"/>
      <c r="P120"/>
      <c r="Q120"/>
    </row>
    <row r="121" spans="1:17" s="5" customFormat="1" ht="14.25" customHeight="1" x14ac:dyDescent="0.25">
      <c r="A121" s="24" t="s">
        <v>9</v>
      </c>
      <c r="B121" s="35">
        <v>6</v>
      </c>
      <c r="C121" s="24">
        <v>1</v>
      </c>
      <c r="D121" s="24">
        <v>1</v>
      </c>
      <c r="E121" s="59">
        <v>-70.895625999999993</v>
      </c>
      <c r="F121" s="59">
        <v>-53.122993000000001</v>
      </c>
      <c r="G121" s="58">
        <v>204.61279296875</v>
      </c>
      <c r="H121" s="26">
        <v>1</v>
      </c>
      <c r="I121" s="26">
        <v>0</v>
      </c>
      <c r="J121" s="26">
        <v>1</v>
      </c>
      <c r="K121" s="25">
        <v>0</v>
      </c>
      <c r="L121" s="26">
        <v>1</v>
      </c>
      <c r="N121"/>
      <c r="O121"/>
      <c r="P121"/>
      <c r="Q121"/>
    </row>
    <row r="122" spans="1:17" s="5" customFormat="1" ht="14.25" customHeight="1" x14ac:dyDescent="0.25">
      <c r="A122" s="24" t="s">
        <v>9</v>
      </c>
      <c r="B122" s="35">
        <v>6</v>
      </c>
      <c r="C122" s="24">
        <v>1</v>
      </c>
      <c r="D122" s="24">
        <v>2</v>
      </c>
      <c r="E122" s="59">
        <v>-70.899390999999994</v>
      </c>
      <c r="F122" s="59">
        <v>-53.12565</v>
      </c>
      <c r="G122" s="58">
        <v>620.57330322265625</v>
      </c>
      <c r="H122" s="26">
        <v>1</v>
      </c>
      <c r="I122" s="26">
        <v>1</v>
      </c>
      <c r="J122" s="26">
        <v>0</v>
      </c>
      <c r="K122" s="25">
        <v>0.8</v>
      </c>
      <c r="L122" s="26">
        <v>1</v>
      </c>
      <c r="N122"/>
      <c r="O122"/>
      <c r="P122"/>
      <c r="Q122"/>
    </row>
    <row r="123" spans="1:17" s="5" customFormat="1" ht="14.25" customHeight="1" x14ac:dyDescent="0.25">
      <c r="A123" s="24" t="s">
        <v>9</v>
      </c>
      <c r="B123" s="35">
        <v>6</v>
      </c>
      <c r="C123" s="24">
        <v>1</v>
      </c>
      <c r="D123" s="24">
        <v>3</v>
      </c>
      <c r="E123" s="59">
        <v>-70.907647999999995</v>
      </c>
      <c r="F123" s="59">
        <v>-53.131045</v>
      </c>
      <c r="G123" s="58">
        <v>1437.085693359375</v>
      </c>
      <c r="H123" s="26">
        <v>1</v>
      </c>
      <c r="I123" s="26">
        <v>1</v>
      </c>
      <c r="J123" s="26">
        <v>0</v>
      </c>
      <c r="K123" s="25">
        <v>0.1</v>
      </c>
      <c r="L123" s="26">
        <v>1</v>
      </c>
      <c r="N123"/>
      <c r="O123"/>
      <c r="P123"/>
      <c r="Q123"/>
    </row>
    <row r="124" spans="1:17" s="5" customFormat="1" ht="14.25" customHeight="1" x14ac:dyDescent="0.25">
      <c r="A124" s="24" t="s">
        <v>9</v>
      </c>
      <c r="B124" s="35">
        <v>6</v>
      </c>
      <c r="C124" s="24">
        <v>1</v>
      </c>
      <c r="D124" s="24">
        <v>4</v>
      </c>
      <c r="E124" s="59">
        <v>-70.916865999999999</v>
      </c>
      <c r="F124" s="59">
        <v>-53.127992999999996</v>
      </c>
      <c r="G124" s="58">
        <v>2320.76171875</v>
      </c>
      <c r="H124" s="26">
        <v>1</v>
      </c>
      <c r="I124" s="26">
        <v>0</v>
      </c>
      <c r="J124" s="26">
        <v>0</v>
      </c>
      <c r="K124" s="25">
        <v>0</v>
      </c>
      <c r="L124" s="26">
        <v>1</v>
      </c>
      <c r="N124"/>
      <c r="O124"/>
      <c r="P124"/>
      <c r="Q124"/>
    </row>
    <row r="125" spans="1:17" s="5" customFormat="1" ht="14.25" customHeight="1" x14ac:dyDescent="0.25">
      <c r="A125" s="24" t="s">
        <v>9</v>
      </c>
      <c r="B125" s="35">
        <v>6</v>
      </c>
      <c r="C125" s="24">
        <v>1</v>
      </c>
      <c r="D125" s="24">
        <v>5</v>
      </c>
      <c r="E125" s="59">
        <v>-70.915000000000006</v>
      </c>
      <c r="F125" s="59">
        <v>-53.135793</v>
      </c>
      <c r="G125" s="58">
        <v>3555.70751953125</v>
      </c>
      <c r="H125" s="26">
        <v>1</v>
      </c>
      <c r="I125" s="26">
        <v>0</v>
      </c>
      <c r="J125" s="26">
        <v>0</v>
      </c>
      <c r="K125" s="25">
        <v>0</v>
      </c>
      <c r="L125" s="26">
        <v>1</v>
      </c>
      <c r="N125"/>
      <c r="O125"/>
      <c r="P125"/>
      <c r="Q125"/>
    </row>
    <row r="126" spans="1:17" s="5" customFormat="1" ht="14.25" customHeight="1" x14ac:dyDescent="0.25">
      <c r="A126" s="24" t="s">
        <v>9</v>
      </c>
      <c r="B126" s="35">
        <v>6</v>
      </c>
      <c r="C126" s="24">
        <v>1</v>
      </c>
      <c r="D126" s="24">
        <v>6</v>
      </c>
      <c r="E126" s="59">
        <v>-70.907850999999994</v>
      </c>
      <c r="F126" s="59">
        <v>-53.141553999999999</v>
      </c>
      <c r="G126" s="58">
        <v>4472.0634765625</v>
      </c>
      <c r="H126" s="26">
        <v>1</v>
      </c>
      <c r="I126" s="26">
        <v>0</v>
      </c>
      <c r="J126" s="26">
        <v>0</v>
      </c>
      <c r="K126" s="25">
        <v>0</v>
      </c>
      <c r="L126" s="26">
        <v>1</v>
      </c>
      <c r="N126"/>
      <c r="O126"/>
      <c r="P126"/>
      <c r="Q126"/>
    </row>
    <row r="127" spans="1:17" s="5" customFormat="1" ht="14.25" customHeight="1" x14ac:dyDescent="0.25">
      <c r="A127" s="24" t="s">
        <v>9</v>
      </c>
      <c r="B127" s="35">
        <v>6</v>
      </c>
      <c r="C127" s="24">
        <v>1</v>
      </c>
      <c r="D127" s="24">
        <v>7</v>
      </c>
      <c r="E127" s="59">
        <v>-70.906769999999995</v>
      </c>
      <c r="F127" s="59">
        <v>-53.14828</v>
      </c>
      <c r="G127" s="58">
        <v>5541.43359375</v>
      </c>
      <c r="H127" s="26">
        <v>1</v>
      </c>
      <c r="I127" s="26">
        <v>0</v>
      </c>
      <c r="J127" s="26">
        <v>0</v>
      </c>
      <c r="K127" s="25">
        <v>0</v>
      </c>
      <c r="L127" s="26">
        <v>1</v>
      </c>
      <c r="N127"/>
      <c r="O127"/>
      <c r="P127"/>
      <c r="Q127"/>
    </row>
    <row r="128" spans="1:17" s="5" customFormat="1" ht="14.25" customHeight="1" x14ac:dyDescent="0.25">
      <c r="A128" s="24" t="s">
        <v>9</v>
      </c>
      <c r="B128" s="35">
        <v>6</v>
      </c>
      <c r="C128" s="24">
        <v>1</v>
      </c>
      <c r="D128" s="24">
        <v>8</v>
      </c>
      <c r="E128" s="59">
        <v>-70.906156999999993</v>
      </c>
      <c r="F128" s="59">
        <v>-53.153537999999998</v>
      </c>
      <c r="G128" s="58">
        <v>6471.12744140625</v>
      </c>
      <c r="H128" s="26">
        <v>1</v>
      </c>
      <c r="I128" s="26">
        <v>0</v>
      </c>
      <c r="J128" s="26">
        <v>0</v>
      </c>
      <c r="K128" s="25">
        <v>0</v>
      </c>
      <c r="L128" s="26">
        <v>1</v>
      </c>
      <c r="N128"/>
      <c r="O128"/>
      <c r="P128"/>
      <c r="Q128"/>
    </row>
    <row r="129" spans="1:17" s="5" customFormat="1" ht="14.25" customHeight="1" x14ac:dyDescent="0.25">
      <c r="A129" s="24" t="s">
        <v>9</v>
      </c>
      <c r="B129" s="35">
        <v>6</v>
      </c>
      <c r="C129" s="24">
        <v>1</v>
      </c>
      <c r="D129" s="24">
        <v>9</v>
      </c>
      <c r="E129" s="59">
        <v>-70.915227999999999</v>
      </c>
      <c r="F129" s="59">
        <v>-53.164383999999998</v>
      </c>
      <c r="G129" s="58">
        <v>8437.181640625</v>
      </c>
      <c r="H129" s="26">
        <v>1</v>
      </c>
      <c r="I129" s="26">
        <v>0</v>
      </c>
      <c r="J129" s="26">
        <v>0</v>
      </c>
      <c r="K129" s="25">
        <v>0</v>
      </c>
      <c r="L129" s="26">
        <v>1</v>
      </c>
      <c r="N129"/>
      <c r="O129"/>
      <c r="P129"/>
      <c r="Q129"/>
    </row>
    <row r="130" spans="1:17" s="5" customFormat="1" ht="14.25" customHeight="1" x14ac:dyDescent="0.25">
      <c r="A130" s="24" t="s">
        <v>9</v>
      </c>
      <c r="B130" s="35">
        <v>6</v>
      </c>
      <c r="C130" s="24">
        <v>1</v>
      </c>
      <c r="D130" s="24">
        <v>10</v>
      </c>
      <c r="E130" s="59">
        <v>-70.923098999999993</v>
      </c>
      <c r="F130" s="59">
        <v>-53.165148000000002</v>
      </c>
      <c r="G130" s="58">
        <v>9185.0107421875</v>
      </c>
      <c r="H130" s="26">
        <v>1</v>
      </c>
      <c r="I130" s="26">
        <v>0</v>
      </c>
      <c r="J130" s="26">
        <v>0</v>
      </c>
      <c r="K130" s="25">
        <v>0</v>
      </c>
      <c r="L130" s="26">
        <v>1</v>
      </c>
      <c r="N130"/>
      <c r="O130"/>
      <c r="P130"/>
      <c r="Q130"/>
    </row>
    <row r="131" spans="1:17" s="5" customFormat="1" ht="14.25" customHeight="1" x14ac:dyDescent="0.25">
      <c r="A131" s="24" t="s">
        <v>9</v>
      </c>
      <c r="B131" s="35">
        <v>6</v>
      </c>
      <c r="C131" s="24">
        <v>1</v>
      </c>
      <c r="D131" s="24">
        <v>11</v>
      </c>
      <c r="E131" s="59">
        <v>-70.929232999999996</v>
      </c>
      <c r="F131" s="59">
        <v>-53.165134999999999</v>
      </c>
      <c r="G131" s="58">
        <v>9743.48046875</v>
      </c>
      <c r="H131" s="26">
        <v>1</v>
      </c>
      <c r="I131" s="26">
        <v>0</v>
      </c>
      <c r="J131" s="26">
        <v>0</v>
      </c>
      <c r="K131" s="25">
        <v>0</v>
      </c>
      <c r="L131" s="26">
        <v>1</v>
      </c>
      <c r="N131"/>
      <c r="O131"/>
      <c r="P131"/>
      <c r="Q131"/>
    </row>
    <row r="132" spans="1:17" s="5" customFormat="1" ht="14.25" customHeight="1" x14ac:dyDescent="0.25">
      <c r="A132" s="24" t="s">
        <v>9</v>
      </c>
      <c r="B132" s="35">
        <v>6</v>
      </c>
      <c r="C132" s="24">
        <v>1</v>
      </c>
      <c r="D132" s="24">
        <v>12</v>
      </c>
      <c r="E132" s="59">
        <v>-70.940399999999997</v>
      </c>
      <c r="F132" s="59">
        <v>-53.173211000000002</v>
      </c>
      <c r="G132" s="58">
        <v>11057.236328125</v>
      </c>
      <c r="H132" s="26">
        <v>1</v>
      </c>
      <c r="I132" s="26">
        <v>0</v>
      </c>
      <c r="J132" s="26">
        <v>0</v>
      </c>
      <c r="K132" s="25">
        <v>0</v>
      </c>
      <c r="L132" s="26">
        <v>1</v>
      </c>
      <c r="N132"/>
      <c r="O132"/>
      <c r="P132"/>
      <c r="Q132"/>
    </row>
    <row r="133" spans="1:17" s="5" customFormat="1" ht="14.25" customHeight="1" x14ac:dyDescent="0.25">
      <c r="A133" s="24" t="s">
        <v>9</v>
      </c>
      <c r="B133" s="35">
        <v>6</v>
      </c>
      <c r="C133" s="24">
        <v>1</v>
      </c>
      <c r="D133" s="24">
        <v>13</v>
      </c>
      <c r="E133" s="59">
        <v>-70.942464000000001</v>
      </c>
      <c r="F133" s="59">
        <v>-53.178342000000001</v>
      </c>
      <c r="G133" s="58">
        <v>11805.3173828125</v>
      </c>
      <c r="H133" s="26">
        <v>1</v>
      </c>
      <c r="I133" s="26">
        <v>0</v>
      </c>
      <c r="J133" s="26">
        <v>0</v>
      </c>
      <c r="K133" s="25">
        <v>0</v>
      </c>
      <c r="L133" s="26">
        <v>1</v>
      </c>
      <c r="N133"/>
      <c r="O133"/>
      <c r="P133"/>
      <c r="Q133"/>
    </row>
    <row r="134" spans="1:17" s="5" customFormat="1" ht="14.25" customHeight="1" x14ac:dyDescent="0.25">
      <c r="A134" s="24" t="s">
        <v>9</v>
      </c>
      <c r="B134" s="35">
        <v>6</v>
      </c>
      <c r="C134" s="24">
        <v>1</v>
      </c>
      <c r="D134" s="24">
        <v>14</v>
      </c>
      <c r="E134" s="59">
        <v>-70.939553000000004</v>
      </c>
      <c r="F134" s="59">
        <v>-53.181811000000003</v>
      </c>
      <c r="G134" s="58">
        <v>12394.6005859375</v>
      </c>
      <c r="H134" s="26">
        <v>1</v>
      </c>
      <c r="I134" s="26">
        <v>0</v>
      </c>
      <c r="J134" s="26">
        <v>0</v>
      </c>
      <c r="K134" s="25">
        <v>0</v>
      </c>
      <c r="L134" s="26">
        <v>1</v>
      </c>
      <c r="N134"/>
      <c r="O134"/>
      <c r="P134"/>
      <c r="Q134"/>
    </row>
    <row r="135" spans="1:17" s="5" customFormat="1" ht="14.25" customHeight="1" x14ac:dyDescent="0.25">
      <c r="A135" s="24" t="s">
        <v>9</v>
      </c>
      <c r="B135" s="35">
        <v>6</v>
      </c>
      <c r="C135" s="24">
        <v>1</v>
      </c>
      <c r="D135" s="24">
        <v>15</v>
      </c>
      <c r="E135" s="59">
        <v>-70.948913000000005</v>
      </c>
      <c r="F135" s="59">
        <v>-53.180622</v>
      </c>
      <c r="G135" s="58">
        <v>13197.9404296875</v>
      </c>
      <c r="H135" s="26">
        <v>1</v>
      </c>
      <c r="I135" s="26">
        <v>1</v>
      </c>
      <c r="J135" s="26">
        <v>0</v>
      </c>
      <c r="K135" s="25">
        <v>0.1</v>
      </c>
      <c r="L135" s="26">
        <v>1</v>
      </c>
      <c r="N135"/>
      <c r="O135"/>
      <c r="P135"/>
      <c r="Q135"/>
    </row>
    <row r="136" spans="1:17" s="5" customFormat="1" ht="14.25" customHeight="1" x14ac:dyDescent="0.25">
      <c r="A136" s="24" t="s">
        <v>9</v>
      </c>
      <c r="B136" s="35">
        <v>8</v>
      </c>
      <c r="C136" s="24">
        <v>0</v>
      </c>
      <c r="D136" s="24">
        <v>1</v>
      </c>
      <c r="E136" s="55">
        <v>-70.947999999999993</v>
      </c>
      <c r="F136" s="55">
        <v>-53.180950000000003</v>
      </c>
      <c r="G136" s="56">
        <v>325.94464111328125</v>
      </c>
      <c r="H136" s="26">
        <v>1</v>
      </c>
      <c r="I136" s="26">
        <v>0</v>
      </c>
      <c r="J136" s="26">
        <v>1</v>
      </c>
      <c r="K136" s="25">
        <v>0</v>
      </c>
      <c r="L136" s="26">
        <v>1</v>
      </c>
      <c r="N136"/>
      <c r="O136"/>
      <c r="P136"/>
      <c r="Q136"/>
    </row>
    <row r="137" spans="1:17" s="5" customFormat="1" ht="14.25" customHeight="1" x14ac:dyDescent="0.25">
      <c r="A137" s="24" t="s">
        <v>9</v>
      </c>
      <c r="B137" s="35">
        <v>8</v>
      </c>
      <c r="C137" s="24">
        <v>0</v>
      </c>
      <c r="D137" s="24">
        <v>2</v>
      </c>
      <c r="E137" s="55">
        <v>-70.944061000000005</v>
      </c>
      <c r="F137" s="55">
        <v>-53.182358000000001</v>
      </c>
      <c r="G137" s="56">
        <v>632.39581298828125</v>
      </c>
      <c r="H137" s="26">
        <v>1</v>
      </c>
      <c r="I137" s="26">
        <v>1</v>
      </c>
      <c r="J137" s="26">
        <v>0</v>
      </c>
      <c r="K137" s="25">
        <v>0.8</v>
      </c>
      <c r="L137" s="26">
        <v>1</v>
      </c>
      <c r="N137"/>
      <c r="O137"/>
      <c r="P137"/>
      <c r="Q137"/>
    </row>
    <row r="138" spans="1:17" ht="14.25" customHeight="1" x14ac:dyDescent="0.25">
      <c r="A138" s="24" t="s">
        <v>9</v>
      </c>
      <c r="B138" s="35">
        <v>8</v>
      </c>
      <c r="C138" s="24">
        <v>0</v>
      </c>
      <c r="D138" s="24">
        <v>3</v>
      </c>
      <c r="E138" s="55">
        <v>-70.941913</v>
      </c>
      <c r="F138" s="55">
        <v>-53.183109999999999</v>
      </c>
      <c r="G138" s="56">
        <v>798.6099853515625</v>
      </c>
      <c r="H138" s="26">
        <v>1</v>
      </c>
      <c r="I138" s="26">
        <v>1</v>
      </c>
      <c r="J138" s="26">
        <v>0</v>
      </c>
      <c r="K138" s="25">
        <v>0.1</v>
      </c>
      <c r="L138" s="26">
        <v>1</v>
      </c>
      <c r="N138"/>
      <c r="O138"/>
      <c r="P138"/>
      <c r="Q138"/>
    </row>
    <row r="139" spans="1:17" ht="14.25" customHeight="1" x14ac:dyDescent="0.25">
      <c r="A139" s="24" t="s">
        <v>9</v>
      </c>
      <c r="B139" s="35">
        <v>8</v>
      </c>
      <c r="C139" s="24">
        <v>0</v>
      </c>
      <c r="D139" s="24">
        <v>4</v>
      </c>
      <c r="E139" s="55">
        <v>-70.936698000000007</v>
      </c>
      <c r="F139" s="55">
        <v>-53.179186000000001</v>
      </c>
      <c r="G139" s="56">
        <v>1407.13525390625</v>
      </c>
      <c r="H139" s="26">
        <v>1</v>
      </c>
      <c r="I139" s="26">
        <v>0</v>
      </c>
      <c r="J139" s="26">
        <v>0</v>
      </c>
      <c r="K139" s="25">
        <v>0</v>
      </c>
      <c r="L139" s="26">
        <v>1</v>
      </c>
      <c r="N139"/>
      <c r="O139"/>
      <c r="P139"/>
      <c r="Q139"/>
    </row>
    <row r="140" spans="1:17" ht="14.25" customHeight="1" x14ac:dyDescent="0.25">
      <c r="A140" s="24" t="s">
        <v>9</v>
      </c>
      <c r="B140" s="35">
        <v>8</v>
      </c>
      <c r="C140" s="24">
        <v>0</v>
      </c>
      <c r="D140" s="24">
        <v>5</v>
      </c>
      <c r="E140" s="55">
        <v>-70.937127000000004</v>
      </c>
      <c r="F140" s="55">
        <v>-53.176153999999997</v>
      </c>
      <c r="G140" s="56">
        <v>1878.518310546875</v>
      </c>
      <c r="H140" s="26">
        <v>1</v>
      </c>
      <c r="I140" s="26">
        <v>0</v>
      </c>
      <c r="J140" s="26">
        <v>0</v>
      </c>
      <c r="K140" s="25">
        <v>0</v>
      </c>
      <c r="L140" s="26">
        <v>1</v>
      </c>
      <c r="N140"/>
      <c r="O140"/>
      <c r="P140"/>
      <c r="Q140"/>
    </row>
    <row r="141" spans="1:17" ht="14.25" customHeight="1" x14ac:dyDescent="0.25">
      <c r="A141" s="24" t="s">
        <v>9</v>
      </c>
      <c r="B141" s="35">
        <v>8</v>
      </c>
      <c r="C141" s="24">
        <v>0</v>
      </c>
      <c r="D141" s="24">
        <v>6</v>
      </c>
      <c r="E141" s="55">
        <v>-70.926174000000003</v>
      </c>
      <c r="F141" s="55">
        <v>-53.176212</v>
      </c>
      <c r="G141" s="56">
        <v>2901.528076171875</v>
      </c>
      <c r="H141" s="26">
        <v>1</v>
      </c>
      <c r="I141" s="26">
        <v>0</v>
      </c>
      <c r="J141" s="26">
        <v>0</v>
      </c>
      <c r="K141" s="25">
        <v>0</v>
      </c>
      <c r="L141" s="26">
        <v>1</v>
      </c>
      <c r="N141"/>
      <c r="O141"/>
      <c r="P141"/>
      <c r="Q141"/>
    </row>
    <row r="142" spans="1:17" ht="14.25" customHeight="1" x14ac:dyDescent="0.25">
      <c r="A142" s="24" t="s">
        <v>9</v>
      </c>
      <c r="B142" s="35">
        <v>8</v>
      </c>
      <c r="C142" s="24">
        <v>0</v>
      </c>
      <c r="D142" s="24">
        <v>7</v>
      </c>
      <c r="E142" s="55">
        <v>-70.922838999999996</v>
      </c>
      <c r="F142" s="55">
        <v>-53.176451999999998</v>
      </c>
      <c r="G142" s="56">
        <v>3199.687744140625</v>
      </c>
      <c r="H142" s="26">
        <v>1</v>
      </c>
      <c r="I142" s="26">
        <v>0</v>
      </c>
      <c r="J142" s="26">
        <v>0</v>
      </c>
      <c r="K142" s="25">
        <v>0</v>
      </c>
      <c r="L142" s="26">
        <v>1</v>
      </c>
      <c r="N142"/>
      <c r="O142"/>
      <c r="P142"/>
      <c r="Q142"/>
    </row>
    <row r="143" spans="1:17" ht="14.25" customHeight="1" x14ac:dyDescent="0.25">
      <c r="A143" s="24" t="s">
        <v>9</v>
      </c>
      <c r="B143" s="35">
        <v>8</v>
      </c>
      <c r="C143" s="24">
        <v>0</v>
      </c>
      <c r="D143" s="24">
        <v>8</v>
      </c>
      <c r="E143" s="55">
        <v>-70.924901000000006</v>
      </c>
      <c r="F143" s="55">
        <v>-53.175353000000001</v>
      </c>
      <c r="G143" s="56">
        <v>3411.87939453125</v>
      </c>
      <c r="H143" s="26">
        <v>1</v>
      </c>
      <c r="I143" s="26">
        <v>0</v>
      </c>
      <c r="J143" s="26">
        <v>0</v>
      </c>
      <c r="K143" s="25">
        <v>0</v>
      </c>
      <c r="L143" s="26">
        <v>1</v>
      </c>
      <c r="N143"/>
      <c r="O143"/>
      <c r="P143"/>
      <c r="Q143"/>
    </row>
    <row r="144" spans="1:17" ht="14.25" customHeight="1" x14ac:dyDescent="0.25">
      <c r="A144" s="24" t="s">
        <v>9</v>
      </c>
      <c r="B144" s="35">
        <v>8</v>
      </c>
      <c r="C144" s="24">
        <v>0</v>
      </c>
      <c r="D144" s="24">
        <v>9</v>
      </c>
      <c r="E144" s="55">
        <v>-70.919298999999995</v>
      </c>
      <c r="F144" s="55">
        <v>-53.166190999999998</v>
      </c>
      <c r="G144" s="56">
        <v>4702.2578125</v>
      </c>
      <c r="H144" s="26">
        <v>1</v>
      </c>
      <c r="I144" s="26">
        <v>0</v>
      </c>
      <c r="J144" s="26">
        <v>0</v>
      </c>
      <c r="K144" s="25">
        <v>0</v>
      </c>
      <c r="L144" s="26">
        <v>1</v>
      </c>
      <c r="N144"/>
      <c r="O144"/>
      <c r="P144"/>
      <c r="Q144"/>
    </row>
    <row r="145" spans="1:17" ht="14.25" customHeight="1" x14ac:dyDescent="0.25">
      <c r="A145" s="24" t="s">
        <v>9</v>
      </c>
      <c r="B145" s="35">
        <v>8</v>
      </c>
      <c r="C145" s="24">
        <v>0</v>
      </c>
      <c r="D145" s="24">
        <v>10</v>
      </c>
      <c r="E145" s="55">
        <v>-70.913197999999994</v>
      </c>
      <c r="F145" s="55">
        <v>-53.165500999999999</v>
      </c>
      <c r="G145" s="56">
        <v>5288.029296875</v>
      </c>
      <c r="H145" s="26">
        <v>1</v>
      </c>
      <c r="I145" s="26">
        <v>0</v>
      </c>
      <c r="J145" s="26">
        <v>0</v>
      </c>
      <c r="K145" s="25">
        <v>0</v>
      </c>
      <c r="L145" s="26">
        <v>1</v>
      </c>
      <c r="N145"/>
      <c r="O145"/>
      <c r="P145"/>
      <c r="Q145"/>
    </row>
    <row r="146" spans="1:17" ht="14.25" customHeight="1" x14ac:dyDescent="0.25">
      <c r="A146" s="24" t="s">
        <v>9</v>
      </c>
      <c r="B146" s="35">
        <v>8</v>
      </c>
      <c r="C146" s="24">
        <v>0</v>
      </c>
      <c r="D146" s="24">
        <v>11</v>
      </c>
      <c r="E146" s="55">
        <v>-70.905153999999996</v>
      </c>
      <c r="F146" s="55">
        <v>-53.160862999999999</v>
      </c>
      <c r="G146" s="56">
        <v>6191.076171875</v>
      </c>
      <c r="H146" s="26">
        <v>1</v>
      </c>
      <c r="I146" s="26">
        <v>0</v>
      </c>
      <c r="J146" s="26">
        <v>0</v>
      </c>
      <c r="K146" s="25">
        <v>0</v>
      </c>
      <c r="L146" s="26">
        <v>1</v>
      </c>
      <c r="N146"/>
      <c r="O146"/>
      <c r="P146"/>
      <c r="Q146"/>
    </row>
    <row r="147" spans="1:17" ht="14.25" customHeight="1" x14ac:dyDescent="0.25">
      <c r="A147" s="24" t="s">
        <v>9</v>
      </c>
      <c r="B147" s="35">
        <v>8</v>
      </c>
      <c r="C147" s="24">
        <v>0</v>
      </c>
      <c r="D147" s="24">
        <v>12</v>
      </c>
      <c r="E147" s="55">
        <v>-70.897914999999998</v>
      </c>
      <c r="F147" s="55">
        <v>-53.16169</v>
      </c>
      <c r="G147" s="56">
        <v>6831.93603515625</v>
      </c>
      <c r="H147" s="26">
        <v>1</v>
      </c>
      <c r="I147" s="26">
        <v>0</v>
      </c>
      <c r="J147" s="26">
        <v>0</v>
      </c>
      <c r="K147" s="25">
        <v>0</v>
      </c>
      <c r="L147" s="26">
        <v>1</v>
      </c>
      <c r="N147"/>
      <c r="O147"/>
      <c r="P147"/>
      <c r="Q147"/>
    </row>
    <row r="148" spans="1:17" ht="14.25" customHeight="1" x14ac:dyDescent="0.25">
      <c r="A148" s="24" t="s">
        <v>9</v>
      </c>
      <c r="B148" s="35">
        <v>8</v>
      </c>
      <c r="C148" s="24">
        <v>0</v>
      </c>
      <c r="D148" s="24">
        <v>13</v>
      </c>
      <c r="E148" s="55">
        <v>-70.888294999999999</v>
      </c>
      <c r="F148" s="55">
        <v>-53.153041000000002</v>
      </c>
      <c r="G148" s="56">
        <v>8010.9453125</v>
      </c>
      <c r="H148" s="26">
        <v>1</v>
      </c>
      <c r="I148" s="26">
        <v>0</v>
      </c>
      <c r="J148" s="26">
        <v>0</v>
      </c>
      <c r="K148" s="25">
        <v>0</v>
      </c>
      <c r="L148" s="26">
        <v>1</v>
      </c>
      <c r="N148"/>
      <c r="O148"/>
      <c r="P148"/>
      <c r="Q148"/>
    </row>
    <row r="149" spans="1:17" ht="14.25" customHeight="1" x14ac:dyDescent="0.25">
      <c r="A149" s="24" t="s">
        <v>9</v>
      </c>
      <c r="B149" s="35">
        <v>8</v>
      </c>
      <c r="C149" s="24">
        <v>0</v>
      </c>
      <c r="D149" s="24">
        <v>14</v>
      </c>
      <c r="E149" s="55">
        <v>-70.884735000000006</v>
      </c>
      <c r="F149" s="55">
        <v>-53.147728999999998</v>
      </c>
      <c r="G149" s="56">
        <v>8760.0146484375</v>
      </c>
      <c r="H149" s="26">
        <v>1</v>
      </c>
      <c r="I149" s="26">
        <v>0</v>
      </c>
      <c r="J149" s="26">
        <v>0</v>
      </c>
      <c r="K149" s="25">
        <v>0</v>
      </c>
      <c r="L149" s="26">
        <v>1</v>
      </c>
      <c r="N149"/>
      <c r="O149"/>
      <c r="P149"/>
      <c r="Q149"/>
    </row>
    <row r="150" spans="1:17" ht="14.25" customHeight="1" x14ac:dyDescent="0.25">
      <c r="A150" s="24" t="s">
        <v>9</v>
      </c>
      <c r="B150" s="35">
        <v>8</v>
      </c>
      <c r="C150" s="24">
        <v>0</v>
      </c>
      <c r="D150" s="24">
        <v>15</v>
      </c>
      <c r="E150" s="55">
        <v>-70.885903999999996</v>
      </c>
      <c r="F150" s="55">
        <v>-53.143515999999998</v>
      </c>
      <c r="G150" s="56">
        <v>9427.916015625</v>
      </c>
      <c r="H150" s="26">
        <v>1</v>
      </c>
      <c r="I150" s="26">
        <v>0</v>
      </c>
      <c r="J150" s="26">
        <v>0</v>
      </c>
      <c r="K150" s="25">
        <v>0</v>
      </c>
      <c r="L150" s="26">
        <v>1</v>
      </c>
      <c r="N150"/>
      <c r="O150"/>
      <c r="P150"/>
      <c r="Q150"/>
    </row>
    <row r="151" spans="1:17" ht="14.25" customHeight="1" x14ac:dyDescent="0.25">
      <c r="A151" s="24" t="s">
        <v>9</v>
      </c>
      <c r="B151" s="35">
        <v>8</v>
      </c>
      <c r="C151" s="24">
        <v>0</v>
      </c>
      <c r="D151" s="24">
        <v>16</v>
      </c>
      <c r="E151" s="55">
        <v>-70.877157999999994</v>
      </c>
      <c r="F151" s="55">
        <v>-53.140497000000003</v>
      </c>
      <c r="G151" s="56">
        <v>10232.8388671875</v>
      </c>
      <c r="H151" s="26">
        <v>1</v>
      </c>
      <c r="I151" s="26">
        <v>0</v>
      </c>
      <c r="J151" s="26">
        <v>0</v>
      </c>
      <c r="K151" s="25">
        <v>0</v>
      </c>
      <c r="L151" s="26">
        <v>1</v>
      </c>
      <c r="N151"/>
      <c r="O151"/>
      <c r="P151"/>
      <c r="Q151"/>
    </row>
    <row r="152" spans="1:17" ht="14.25" customHeight="1" x14ac:dyDescent="0.25">
      <c r="A152" s="24" t="s">
        <v>9</v>
      </c>
      <c r="B152" s="35">
        <v>8</v>
      </c>
      <c r="C152" s="24">
        <v>0</v>
      </c>
      <c r="D152" s="24">
        <v>17</v>
      </c>
      <c r="E152" s="55">
        <v>-70.877280999999996</v>
      </c>
      <c r="F152" s="55">
        <v>-53.131211</v>
      </c>
      <c r="G152" s="56">
        <v>11640.8203125</v>
      </c>
      <c r="H152" s="26">
        <v>1</v>
      </c>
      <c r="I152" s="26">
        <v>0</v>
      </c>
      <c r="J152" s="26">
        <v>0</v>
      </c>
      <c r="K152" s="25">
        <v>0</v>
      </c>
      <c r="L152" s="26">
        <v>1</v>
      </c>
      <c r="N152"/>
      <c r="O152"/>
      <c r="P152"/>
      <c r="Q152"/>
    </row>
    <row r="153" spans="1:17" ht="14.25" customHeight="1" x14ac:dyDescent="0.25">
      <c r="A153" s="24" t="s">
        <v>9</v>
      </c>
      <c r="B153" s="35">
        <v>8</v>
      </c>
      <c r="C153" s="24">
        <v>0</v>
      </c>
      <c r="D153" s="24">
        <v>18</v>
      </c>
      <c r="E153" s="55">
        <v>-70.881956000000002</v>
      </c>
      <c r="F153" s="55">
        <v>-53.123857000000001</v>
      </c>
      <c r="G153" s="56">
        <v>12872.462890625</v>
      </c>
      <c r="H153" s="26">
        <v>1</v>
      </c>
      <c r="I153" s="26">
        <v>0</v>
      </c>
      <c r="J153" s="26">
        <v>0</v>
      </c>
      <c r="K153" s="25">
        <v>0</v>
      </c>
      <c r="L153" s="26">
        <v>1</v>
      </c>
      <c r="N153"/>
      <c r="O153"/>
      <c r="P153"/>
      <c r="Q153"/>
    </row>
    <row r="154" spans="1:17" ht="14.25" customHeight="1" x14ac:dyDescent="0.25">
      <c r="A154" s="24" t="s">
        <v>9</v>
      </c>
      <c r="B154" s="35">
        <v>8</v>
      </c>
      <c r="C154" s="24">
        <v>0</v>
      </c>
      <c r="D154" s="24">
        <v>19</v>
      </c>
      <c r="E154" s="55">
        <v>-70.898313999999999</v>
      </c>
      <c r="F154" s="55">
        <v>-53.122622999999997</v>
      </c>
      <c r="G154" s="56">
        <v>14320.876953125</v>
      </c>
      <c r="H154" s="26">
        <v>1</v>
      </c>
      <c r="I154" s="26">
        <v>1</v>
      </c>
      <c r="J154" s="26">
        <v>0</v>
      </c>
      <c r="K154" s="25">
        <v>0.1</v>
      </c>
      <c r="L154" s="26">
        <v>1</v>
      </c>
      <c r="N154"/>
      <c r="O154"/>
      <c r="P154"/>
      <c r="Q154"/>
    </row>
    <row r="155" spans="1:17" ht="14.25" customHeight="1" x14ac:dyDescent="0.25">
      <c r="A155" s="24" t="s">
        <v>9</v>
      </c>
      <c r="B155" s="35">
        <v>8</v>
      </c>
      <c r="C155" s="24">
        <v>1</v>
      </c>
      <c r="D155" s="24">
        <v>1</v>
      </c>
      <c r="E155" s="55">
        <v>-70.895155000000003</v>
      </c>
      <c r="F155" s="55">
        <v>-53.123269000000001</v>
      </c>
      <c r="G155" s="56">
        <v>759.3304443359375</v>
      </c>
      <c r="H155" s="26">
        <v>1</v>
      </c>
      <c r="I155" s="26">
        <v>0</v>
      </c>
      <c r="J155" s="26">
        <v>1</v>
      </c>
      <c r="K155" s="25">
        <v>0</v>
      </c>
      <c r="L155" s="26">
        <v>1</v>
      </c>
      <c r="N155"/>
      <c r="O155"/>
      <c r="P155"/>
      <c r="Q155"/>
    </row>
    <row r="156" spans="1:17" ht="14.25" customHeight="1" x14ac:dyDescent="0.25">
      <c r="A156" s="24" t="s">
        <v>9</v>
      </c>
      <c r="B156" s="35">
        <v>8</v>
      </c>
      <c r="C156" s="24">
        <v>1</v>
      </c>
      <c r="D156" s="24">
        <v>2</v>
      </c>
      <c r="E156" s="55">
        <v>-70.887101999999999</v>
      </c>
      <c r="F156" s="55">
        <v>-53.123010000000001</v>
      </c>
      <c r="G156" s="56">
        <v>1745.48095703125</v>
      </c>
      <c r="H156" s="26">
        <v>1</v>
      </c>
      <c r="I156" s="26">
        <v>1</v>
      </c>
      <c r="J156" s="26">
        <v>0</v>
      </c>
      <c r="K156" s="25">
        <v>0.8</v>
      </c>
      <c r="L156" s="26">
        <v>1</v>
      </c>
      <c r="N156"/>
      <c r="O156"/>
      <c r="P156"/>
      <c r="Q156"/>
    </row>
    <row r="157" spans="1:17" ht="14.25" customHeight="1" x14ac:dyDescent="0.25">
      <c r="A157" s="24" t="s">
        <v>9</v>
      </c>
      <c r="B157" s="35">
        <v>8</v>
      </c>
      <c r="C157" s="24">
        <v>1</v>
      </c>
      <c r="D157" s="24">
        <v>3</v>
      </c>
      <c r="E157" s="55">
        <v>-70.877617999999998</v>
      </c>
      <c r="F157" s="55">
        <v>-53.128166</v>
      </c>
      <c r="G157" s="56">
        <v>2636.141845703125</v>
      </c>
      <c r="H157" s="26">
        <v>1</v>
      </c>
      <c r="I157" s="26">
        <v>1</v>
      </c>
      <c r="J157" s="26">
        <v>0</v>
      </c>
      <c r="K157" s="25">
        <v>0.1</v>
      </c>
      <c r="L157" s="26">
        <v>1</v>
      </c>
      <c r="N157"/>
      <c r="O157"/>
      <c r="P157"/>
      <c r="Q157"/>
    </row>
    <row r="158" spans="1:17" ht="14.25" customHeight="1" x14ac:dyDescent="0.25">
      <c r="A158" s="24" t="s">
        <v>9</v>
      </c>
      <c r="B158" s="35">
        <v>8</v>
      </c>
      <c r="C158" s="24">
        <v>1</v>
      </c>
      <c r="D158" s="24">
        <v>4</v>
      </c>
      <c r="E158" s="55">
        <v>-70.878917999999999</v>
      </c>
      <c r="F158" s="55">
        <v>-53.131627999999999</v>
      </c>
      <c r="G158" s="56">
        <v>3199.395751953125</v>
      </c>
      <c r="H158" s="26">
        <v>1</v>
      </c>
      <c r="I158" s="26">
        <v>0</v>
      </c>
      <c r="J158" s="26">
        <v>0</v>
      </c>
      <c r="K158" s="25">
        <v>0</v>
      </c>
      <c r="L158" s="26">
        <v>1</v>
      </c>
      <c r="N158"/>
      <c r="O158"/>
      <c r="P158"/>
      <c r="Q158"/>
    </row>
    <row r="159" spans="1:17" ht="14.25" customHeight="1" x14ac:dyDescent="0.25">
      <c r="A159" s="24" t="s">
        <v>9</v>
      </c>
      <c r="B159" s="35">
        <v>8</v>
      </c>
      <c r="C159" s="24">
        <v>1</v>
      </c>
      <c r="D159" s="24">
        <v>5</v>
      </c>
      <c r="E159" s="55">
        <v>-70.881089000000003</v>
      </c>
      <c r="F159" s="55">
        <v>-53.140489000000002</v>
      </c>
      <c r="G159" s="56">
        <v>4495.3203125</v>
      </c>
      <c r="H159" s="26">
        <v>1</v>
      </c>
      <c r="I159" s="26">
        <v>0</v>
      </c>
      <c r="J159" s="26">
        <v>0</v>
      </c>
      <c r="K159" s="25">
        <v>0</v>
      </c>
      <c r="L159" s="26">
        <v>1</v>
      </c>
      <c r="N159"/>
      <c r="O159"/>
      <c r="P159"/>
      <c r="Q159"/>
    </row>
    <row r="160" spans="1:17" ht="14.25" customHeight="1" x14ac:dyDescent="0.25">
      <c r="A160" s="24" t="s">
        <v>9</v>
      </c>
      <c r="B160" s="35">
        <v>8</v>
      </c>
      <c r="C160" s="24">
        <v>1</v>
      </c>
      <c r="D160" s="24">
        <v>6</v>
      </c>
      <c r="E160" s="55">
        <v>-70.885903999999996</v>
      </c>
      <c r="F160" s="55">
        <v>-53.143515999999998</v>
      </c>
      <c r="G160" s="56">
        <v>4994.71337890625</v>
      </c>
      <c r="H160" s="26">
        <v>1</v>
      </c>
      <c r="I160" s="26">
        <v>0</v>
      </c>
      <c r="J160" s="26">
        <v>0</v>
      </c>
      <c r="K160" s="25">
        <v>0</v>
      </c>
      <c r="L160" s="26">
        <v>1</v>
      </c>
      <c r="N160"/>
      <c r="O160"/>
      <c r="P160"/>
      <c r="Q160"/>
    </row>
    <row r="161" spans="1:17" ht="14.25" customHeight="1" x14ac:dyDescent="0.25">
      <c r="A161" s="24" t="s">
        <v>9</v>
      </c>
      <c r="B161" s="35">
        <v>8</v>
      </c>
      <c r="C161" s="24">
        <v>1</v>
      </c>
      <c r="D161" s="24">
        <v>7</v>
      </c>
      <c r="E161" s="55">
        <v>-70.889965000000004</v>
      </c>
      <c r="F161" s="55">
        <v>-53.152645</v>
      </c>
      <c r="G161" s="56">
        <v>6312.3837890625</v>
      </c>
      <c r="H161" s="26">
        <v>1</v>
      </c>
      <c r="I161" s="26">
        <v>0</v>
      </c>
      <c r="J161" s="26">
        <v>0</v>
      </c>
      <c r="K161" s="25">
        <v>0</v>
      </c>
      <c r="L161" s="26">
        <v>1</v>
      </c>
      <c r="N161"/>
      <c r="O161"/>
      <c r="P161"/>
      <c r="Q161"/>
    </row>
    <row r="162" spans="1:17" ht="14.25" customHeight="1" x14ac:dyDescent="0.25">
      <c r="A162" s="24" t="s">
        <v>9</v>
      </c>
      <c r="B162" s="35">
        <v>8</v>
      </c>
      <c r="C162" s="24">
        <v>1</v>
      </c>
      <c r="D162" s="24">
        <v>8</v>
      </c>
      <c r="E162" s="55">
        <v>-70.901122000000001</v>
      </c>
      <c r="F162" s="55">
        <v>-53.156621000000001</v>
      </c>
      <c r="G162" s="56">
        <v>7472.83544921875</v>
      </c>
      <c r="H162" s="26">
        <v>1</v>
      </c>
      <c r="I162" s="26">
        <v>0</v>
      </c>
      <c r="J162" s="26">
        <v>0</v>
      </c>
      <c r="K162" s="25">
        <v>0</v>
      </c>
      <c r="L162" s="26">
        <v>1</v>
      </c>
      <c r="N162"/>
      <c r="O162"/>
      <c r="P162"/>
      <c r="Q162"/>
    </row>
    <row r="163" spans="1:17" ht="14.25" customHeight="1" x14ac:dyDescent="0.25">
      <c r="A163" s="24" t="s">
        <v>9</v>
      </c>
      <c r="B163" s="35">
        <v>8</v>
      </c>
      <c r="C163" s="24">
        <v>1</v>
      </c>
      <c r="D163" s="24">
        <v>9</v>
      </c>
      <c r="E163" s="55">
        <v>-70.915227999999999</v>
      </c>
      <c r="F163" s="55">
        <v>-53.164383999999998</v>
      </c>
      <c r="G163" s="56">
        <v>9285.53515625</v>
      </c>
      <c r="H163" s="26">
        <v>1</v>
      </c>
      <c r="I163" s="26">
        <v>0</v>
      </c>
      <c r="J163" s="26">
        <v>0</v>
      </c>
      <c r="K163" s="25">
        <v>0</v>
      </c>
      <c r="L163" s="26">
        <v>1</v>
      </c>
      <c r="N163"/>
      <c r="O163"/>
      <c r="P163"/>
      <c r="Q163"/>
    </row>
    <row r="164" spans="1:17" ht="14.25" customHeight="1" x14ac:dyDescent="0.25">
      <c r="A164" s="24" t="s">
        <v>9</v>
      </c>
      <c r="B164" s="35">
        <v>8</v>
      </c>
      <c r="C164" s="24">
        <v>1</v>
      </c>
      <c r="D164" s="24">
        <v>10</v>
      </c>
      <c r="E164" s="55">
        <v>-70.924361000000005</v>
      </c>
      <c r="F164" s="55">
        <v>-53.170473000000001</v>
      </c>
      <c r="G164" s="56">
        <v>10339.125</v>
      </c>
      <c r="H164" s="26">
        <v>1</v>
      </c>
      <c r="I164" s="26">
        <v>0</v>
      </c>
      <c r="J164" s="26">
        <v>0</v>
      </c>
      <c r="K164" s="25">
        <v>0</v>
      </c>
      <c r="L164" s="26">
        <v>1</v>
      </c>
      <c r="N164"/>
      <c r="O164"/>
      <c r="P164"/>
      <c r="Q164"/>
    </row>
    <row r="165" spans="1:17" ht="14.25" customHeight="1" x14ac:dyDescent="0.25">
      <c r="A165" s="24" t="s">
        <v>9</v>
      </c>
      <c r="B165" s="35">
        <v>8</v>
      </c>
      <c r="C165" s="24">
        <v>1</v>
      </c>
      <c r="D165" s="24">
        <v>11</v>
      </c>
      <c r="E165" s="55">
        <v>-70.924886000000001</v>
      </c>
      <c r="F165" s="55">
        <v>-53.175359</v>
      </c>
      <c r="G165" s="56">
        <v>11070.576171875</v>
      </c>
      <c r="H165" s="26">
        <v>1</v>
      </c>
      <c r="I165" s="26">
        <v>0</v>
      </c>
      <c r="J165" s="26">
        <v>0</v>
      </c>
      <c r="K165" s="25">
        <v>0</v>
      </c>
      <c r="L165" s="26">
        <v>1</v>
      </c>
      <c r="N165"/>
      <c r="O165"/>
      <c r="P165"/>
      <c r="Q165"/>
    </row>
    <row r="166" spans="1:17" ht="14.25" customHeight="1" x14ac:dyDescent="0.25">
      <c r="A166" s="24" t="s">
        <v>9</v>
      </c>
      <c r="B166" s="35">
        <v>8</v>
      </c>
      <c r="C166" s="24">
        <v>1</v>
      </c>
      <c r="D166" s="24">
        <v>12</v>
      </c>
      <c r="E166" s="55">
        <v>-70.926177999999993</v>
      </c>
      <c r="F166" s="55">
        <v>-53.176211000000002</v>
      </c>
      <c r="G166" s="56">
        <v>11580.0078125</v>
      </c>
      <c r="H166" s="26">
        <v>1</v>
      </c>
      <c r="I166" s="26">
        <v>0</v>
      </c>
      <c r="J166" s="26">
        <v>0</v>
      </c>
      <c r="K166" s="25">
        <v>0</v>
      </c>
      <c r="L166" s="26">
        <v>1</v>
      </c>
      <c r="N166"/>
      <c r="O166"/>
      <c r="P166"/>
      <c r="Q166"/>
    </row>
    <row r="167" spans="1:17" ht="14.25" customHeight="1" x14ac:dyDescent="0.25">
      <c r="A167" s="24" t="s">
        <v>9</v>
      </c>
      <c r="B167" s="35">
        <v>8</v>
      </c>
      <c r="C167" s="24">
        <v>1</v>
      </c>
      <c r="D167" s="24">
        <v>13</v>
      </c>
      <c r="E167" s="55">
        <v>-70.932624000000004</v>
      </c>
      <c r="F167" s="55">
        <v>-53.175750999999998</v>
      </c>
      <c r="G167" s="56">
        <v>12166.640625</v>
      </c>
      <c r="H167" s="26">
        <v>1</v>
      </c>
      <c r="I167" s="26">
        <v>0</v>
      </c>
      <c r="J167" s="26">
        <v>0</v>
      </c>
      <c r="K167" s="25">
        <v>0</v>
      </c>
      <c r="L167" s="26">
        <v>1</v>
      </c>
      <c r="N167"/>
      <c r="O167"/>
      <c r="P167"/>
      <c r="Q167"/>
    </row>
    <row r="168" spans="1:17" ht="14.25" customHeight="1" x14ac:dyDescent="0.25">
      <c r="A168" s="24" t="s">
        <v>9</v>
      </c>
      <c r="B168" s="35">
        <v>8</v>
      </c>
      <c r="C168" s="24">
        <v>1</v>
      </c>
      <c r="D168" s="24">
        <v>14</v>
      </c>
      <c r="E168" s="55">
        <v>-70.937137000000007</v>
      </c>
      <c r="F168" s="55">
        <v>-53.176163000000003</v>
      </c>
      <c r="G168" s="56">
        <v>12598.0400390625</v>
      </c>
      <c r="H168" s="26">
        <v>1</v>
      </c>
      <c r="I168" s="26">
        <v>0</v>
      </c>
      <c r="J168" s="26">
        <v>0</v>
      </c>
      <c r="K168" s="25">
        <v>0</v>
      </c>
      <c r="L168" s="26">
        <v>1</v>
      </c>
      <c r="N168"/>
      <c r="O168"/>
      <c r="P168"/>
      <c r="Q168"/>
    </row>
    <row r="169" spans="1:17" ht="14.25" customHeight="1" x14ac:dyDescent="0.25">
      <c r="A169" s="24" t="s">
        <v>9</v>
      </c>
      <c r="B169" s="35">
        <v>8</v>
      </c>
      <c r="C169" s="24">
        <v>1</v>
      </c>
      <c r="D169" s="24">
        <v>15</v>
      </c>
      <c r="E169" s="55">
        <v>-70.939553000000004</v>
      </c>
      <c r="F169" s="55">
        <v>-53.181811000000003</v>
      </c>
      <c r="G169" s="56">
        <v>13417.1962890625</v>
      </c>
      <c r="H169" s="26">
        <v>1</v>
      </c>
      <c r="I169" s="26">
        <v>0</v>
      </c>
      <c r="J169" s="26">
        <v>0</v>
      </c>
      <c r="K169" s="25">
        <v>0</v>
      </c>
      <c r="L169" s="26">
        <v>1</v>
      </c>
      <c r="N169"/>
      <c r="O169"/>
      <c r="P169"/>
      <c r="Q169"/>
    </row>
    <row r="170" spans="1:17" ht="14.25" customHeight="1" x14ac:dyDescent="0.25">
      <c r="A170" s="24" t="s">
        <v>9</v>
      </c>
      <c r="B170" s="35">
        <v>8</v>
      </c>
      <c r="C170" s="24">
        <v>1</v>
      </c>
      <c r="D170" s="24">
        <v>16</v>
      </c>
      <c r="E170" s="55">
        <v>-70.942384000000004</v>
      </c>
      <c r="F170" s="55">
        <v>-53.182944999999997</v>
      </c>
      <c r="G170" s="56">
        <v>13713.19921875</v>
      </c>
      <c r="H170" s="26">
        <v>1</v>
      </c>
      <c r="I170" s="26">
        <v>0</v>
      </c>
      <c r="J170" s="26">
        <v>0</v>
      </c>
      <c r="K170" s="25">
        <v>0</v>
      </c>
      <c r="L170" s="26">
        <v>1</v>
      </c>
      <c r="N170"/>
      <c r="O170"/>
      <c r="P170"/>
      <c r="Q170"/>
    </row>
    <row r="171" spans="1:17" ht="14.25" customHeight="1" x14ac:dyDescent="0.25">
      <c r="A171" s="24" t="s">
        <v>9</v>
      </c>
      <c r="B171" s="35">
        <v>8</v>
      </c>
      <c r="C171" s="24">
        <v>1</v>
      </c>
      <c r="D171" s="24">
        <v>17</v>
      </c>
      <c r="E171" s="55">
        <v>-70.948018000000005</v>
      </c>
      <c r="F171" s="55">
        <v>-53.180942999999999</v>
      </c>
      <c r="G171" s="56">
        <v>14150.845703125</v>
      </c>
      <c r="H171" s="26">
        <v>1</v>
      </c>
      <c r="I171" s="26">
        <v>1</v>
      </c>
      <c r="J171" s="26">
        <v>0</v>
      </c>
      <c r="K171" s="25">
        <v>0.1</v>
      </c>
      <c r="L171" s="26">
        <v>1</v>
      </c>
      <c r="N171"/>
      <c r="O171"/>
      <c r="P171"/>
      <c r="Q171"/>
    </row>
    <row r="172" spans="1:17" ht="14.25" customHeight="1" x14ac:dyDescent="0.25">
      <c r="A172" s="24" t="s">
        <v>9</v>
      </c>
      <c r="B172" s="23" t="s">
        <v>35</v>
      </c>
      <c r="C172" s="24">
        <v>0</v>
      </c>
      <c r="D172" s="24">
        <v>1</v>
      </c>
      <c r="E172" s="55">
        <v>-70.948955999999995</v>
      </c>
      <c r="F172" s="55">
        <v>-53.181910999999999</v>
      </c>
      <c r="G172" s="56">
        <v>128.18655395507812</v>
      </c>
      <c r="H172" s="26">
        <v>1</v>
      </c>
      <c r="I172" s="26">
        <v>1</v>
      </c>
      <c r="J172" s="26">
        <v>0</v>
      </c>
      <c r="K172" s="25">
        <v>0.8</v>
      </c>
      <c r="L172" s="26">
        <v>1</v>
      </c>
      <c r="N172"/>
      <c r="O172"/>
      <c r="P172"/>
      <c r="Q172"/>
    </row>
    <row r="173" spans="1:17" ht="14.25" customHeight="1" x14ac:dyDescent="0.25">
      <c r="A173" s="24" t="s">
        <v>9</v>
      </c>
      <c r="B173" s="23" t="s">
        <v>35</v>
      </c>
      <c r="C173" s="24">
        <v>0</v>
      </c>
      <c r="D173" s="24">
        <v>2</v>
      </c>
      <c r="E173" s="55">
        <v>-70.946686</v>
      </c>
      <c r="F173" s="55">
        <v>-53.185350999999997</v>
      </c>
      <c r="G173" s="56">
        <v>705.99114990234375</v>
      </c>
      <c r="H173" s="26">
        <v>1</v>
      </c>
      <c r="I173" s="26">
        <v>1</v>
      </c>
      <c r="J173" s="26">
        <v>0</v>
      </c>
      <c r="K173" s="25">
        <v>0.1</v>
      </c>
      <c r="L173" s="26">
        <v>1</v>
      </c>
      <c r="N173"/>
      <c r="O173"/>
      <c r="P173"/>
      <c r="Q173"/>
    </row>
    <row r="174" spans="1:17" ht="14.25" customHeight="1" x14ac:dyDescent="0.25">
      <c r="A174" s="24" t="s">
        <v>9</v>
      </c>
      <c r="B174" s="23" t="s">
        <v>35</v>
      </c>
      <c r="C174" s="24">
        <v>0</v>
      </c>
      <c r="D174" s="24">
        <v>3</v>
      </c>
      <c r="E174" s="55">
        <v>-70.939492000000001</v>
      </c>
      <c r="F174" s="55">
        <v>-53.181755000000003</v>
      </c>
      <c r="G174" s="56">
        <v>1956.82568359375</v>
      </c>
      <c r="H174" s="26">
        <v>1</v>
      </c>
      <c r="I174" s="26">
        <v>0</v>
      </c>
      <c r="J174" s="26">
        <v>0</v>
      </c>
      <c r="K174" s="25">
        <v>0</v>
      </c>
      <c r="L174" s="26">
        <v>1</v>
      </c>
      <c r="N174"/>
      <c r="O174"/>
      <c r="P174"/>
      <c r="Q174"/>
    </row>
    <row r="175" spans="1:17" ht="14.25" customHeight="1" x14ac:dyDescent="0.25">
      <c r="A175" s="24" t="s">
        <v>9</v>
      </c>
      <c r="B175" s="23" t="s">
        <v>35</v>
      </c>
      <c r="C175" s="24">
        <v>0</v>
      </c>
      <c r="D175" s="24">
        <v>4</v>
      </c>
      <c r="E175" s="55">
        <v>-70.946427</v>
      </c>
      <c r="F175" s="55">
        <v>-53.176796000000003</v>
      </c>
      <c r="G175" s="56">
        <v>2854.5966796875</v>
      </c>
      <c r="H175" s="26">
        <v>1</v>
      </c>
      <c r="I175" s="26">
        <v>0</v>
      </c>
      <c r="J175" s="26">
        <v>0</v>
      </c>
      <c r="K175" s="25">
        <v>0</v>
      </c>
      <c r="L175" s="26">
        <v>1</v>
      </c>
      <c r="N175"/>
      <c r="O175"/>
      <c r="P175"/>
      <c r="Q175"/>
    </row>
    <row r="176" spans="1:17" ht="14.25" customHeight="1" x14ac:dyDescent="0.25">
      <c r="A176" s="24" t="s">
        <v>9</v>
      </c>
      <c r="B176" s="23" t="s">
        <v>35</v>
      </c>
      <c r="C176" s="24">
        <v>0</v>
      </c>
      <c r="D176" s="24">
        <v>5</v>
      </c>
      <c r="E176" s="55">
        <v>-70.928118999999995</v>
      </c>
      <c r="F176" s="55">
        <v>-53.159770999999999</v>
      </c>
      <c r="G176" s="56">
        <v>5512.52099609375</v>
      </c>
      <c r="H176" s="26">
        <v>1</v>
      </c>
      <c r="I176" s="26">
        <v>0</v>
      </c>
      <c r="J176" s="26">
        <v>0</v>
      </c>
      <c r="K176" s="25">
        <v>0</v>
      </c>
      <c r="L176" s="26">
        <v>1</v>
      </c>
      <c r="N176"/>
      <c r="O176"/>
      <c r="P176"/>
      <c r="Q176"/>
    </row>
    <row r="177" spans="1:17" ht="14.25" customHeight="1" x14ac:dyDescent="0.25">
      <c r="A177" s="24" t="s">
        <v>9</v>
      </c>
      <c r="B177" s="23" t="s">
        <v>35</v>
      </c>
      <c r="C177" s="24">
        <v>0</v>
      </c>
      <c r="D177" s="24">
        <v>6</v>
      </c>
      <c r="E177" s="55">
        <v>-70.913197999999994</v>
      </c>
      <c r="F177" s="55">
        <v>-53.165500999999999</v>
      </c>
      <c r="G177" s="56">
        <v>6696.90576171875</v>
      </c>
      <c r="H177" s="26">
        <v>1</v>
      </c>
      <c r="I177" s="26">
        <v>0</v>
      </c>
      <c r="J177" s="26">
        <v>0</v>
      </c>
      <c r="K177" s="25">
        <v>0</v>
      </c>
      <c r="L177" s="26">
        <v>1</v>
      </c>
      <c r="N177"/>
      <c r="O177"/>
      <c r="P177"/>
      <c r="Q177"/>
    </row>
    <row r="178" spans="1:17" ht="14.25" customHeight="1" x14ac:dyDescent="0.25">
      <c r="A178" s="24" t="s">
        <v>9</v>
      </c>
      <c r="B178" s="23" t="s">
        <v>35</v>
      </c>
      <c r="C178" s="24">
        <v>0</v>
      </c>
      <c r="D178" s="24">
        <v>7</v>
      </c>
      <c r="E178" s="55">
        <v>-70.904088999999999</v>
      </c>
      <c r="F178" s="55">
        <v>-53.153092000000001</v>
      </c>
      <c r="G178" s="56">
        <v>8710.33203125</v>
      </c>
      <c r="H178" s="26">
        <v>1</v>
      </c>
      <c r="I178" s="26">
        <v>0</v>
      </c>
      <c r="J178" s="26">
        <v>0</v>
      </c>
      <c r="K178" s="25">
        <v>0</v>
      </c>
      <c r="L178" s="26">
        <v>1</v>
      </c>
      <c r="N178"/>
      <c r="O178"/>
      <c r="P178"/>
      <c r="Q178"/>
    </row>
    <row r="179" spans="1:17" ht="14.25" customHeight="1" x14ac:dyDescent="0.25">
      <c r="A179" s="24" t="s">
        <v>9</v>
      </c>
      <c r="B179" s="23" t="s">
        <v>35</v>
      </c>
      <c r="C179" s="24">
        <v>0</v>
      </c>
      <c r="D179" s="24">
        <v>8</v>
      </c>
      <c r="E179" s="55">
        <v>-70.913047000000006</v>
      </c>
      <c r="F179" s="55">
        <v>-53.149650000000001</v>
      </c>
      <c r="G179" s="56">
        <v>9425.1796875</v>
      </c>
      <c r="H179" s="26">
        <v>1</v>
      </c>
      <c r="I179" s="26">
        <v>0</v>
      </c>
      <c r="J179" s="26">
        <v>0</v>
      </c>
      <c r="K179" s="25">
        <v>0</v>
      </c>
      <c r="L179" s="26">
        <v>1</v>
      </c>
      <c r="N179"/>
      <c r="O179"/>
      <c r="P179"/>
      <c r="Q179"/>
    </row>
    <row r="180" spans="1:17" ht="14.25" customHeight="1" x14ac:dyDescent="0.25">
      <c r="A180" s="24" t="s">
        <v>9</v>
      </c>
      <c r="B180" s="23" t="s">
        <v>35</v>
      </c>
      <c r="C180" s="24">
        <v>0</v>
      </c>
      <c r="D180" s="24">
        <v>9</v>
      </c>
      <c r="E180" s="55">
        <v>-70.925194000000005</v>
      </c>
      <c r="F180" s="55">
        <v>-53.145696000000001</v>
      </c>
      <c r="G180" s="56">
        <v>10840.70703125</v>
      </c>
      <c r="H180" s="26">
        <v>1</v>
      </c>
      <c r="I180" s="26">
        <v>0</v>
      </c>
      <c r="J180" s="26">
        <v>0</v>
      </c>
      <c r="K180" s="25">
        <v>0</v>
      </c>
      <c r="L180" s="26">
        <v>1</v>
      </c>
      <c r="N180"/>
      <c r="O180"/>
      <c r="P180"/>
      <c r="Q180"/>
    </row>
    <row r="181" spans="1:17" ht="14.25" customHeight="1" x14ac:dyDescent="0.25">
      <c r="A181" s="24" t="s">
        <v>9</v>
      </c>
      <c r="B181" s="23" t="s">
        <v>35</v>
      </c>
      <c r="C181" s="24">
        <v>0</v>
      </c>
      <c r="D181" s="24">
        <v>10</v>
      </c>
      <c r="E181" s="55">
        <v>-70.927581000000004</v>
      </c>
      <c r="F181" s="55">
        <v>-53.134599000000001</v>
      </c>
      <c r="G181" s="56">
        <v>12385.3154296875</v>
      </c>
      <c r="H181" s="26">
        <v>1</v>
      </c>
      <c r="I181" s="26">
        <v>0</v>
      </c>
      <c r="J181" s="26">
        <v>0</v>
      </c>
      <c r="K181" s="25">
        <v>0</v>
      </c>
      <c r="L181" s="26">
        <v>1</v>
      </c>
      <c r="N181"/>
      <c r="O181"/>
      <c r="P181"/>
      <c r="Q181"/>
    </row>
    <row r="182" spans="1:17" ht="14.25" customHeight="1" x14ac:dyDescent="0.25">
      <c r="A182" s="24" t="s">
        <v>9</v>
      </c>
      <c r="B182" s="23" t="s">
        <v>35</v>
      </c>
      <c r="C182" s="24">
        <v>0</v>
      </c>
      <c r="D182" s="24">
        <v>11</v>
      </c>
      <c r="E182" s="55">
        <v>-70.911769000000007</v>
      </c>
      <c r="F182" s="55">
        <v>-53.133924</v>
      </c>
      <c r="G182" s="56">
        <v>13915.9775390625</v>
      </c>
      <c r="H182" s="26">
        <v>1</v>
      </c>
      <c r="I182" s="26">
        <v>0</v>
      </c>
      <c r="J182" s="26">
        <v>0</v>
      </c>
      <c r="K182" s="25">
        <v>0</v>
      </c>
      <c r="L182" s="26">
        <v>1</v>
      </c>
      <c r="N182"/>
      <c r="O182"/>
      <c r="P182"/>
      <c r="Q182"/>
    </row>
    <row r="183" spans="1:17" ht="14.25" customHeight="1" x14ac:dyDescent="0.25">
      <c r="A183" s="24" t="s">
        <v>9</v>
      </c>
      <c r="B183" s="23" t="s">
        <v>35</v>
      </c>
      <c r="C183" s="24">
        <v>0</v>
      </c>
      <c r="D183" s="24">
        <v>12</v>
      </c>
      <c r="E183" s="55">
        <v>-70.907432999999997</v>
      </c>
      <c r="F183" s="55">
        <v>-53.131030000000003</v>
      </c>
      <c r="G183" s="56">
        <v>14349.7705078125</v>
      </c>
      <c r="H183" s="26">
        <v>1</v>
      </c>
      <c r="I183" s="26">
        <v>0</v>
      </c>
      <c r="J183" s="26">
        <v>0</v>
      </c>
      <c r="K183" s="25">
        <v>0</v>
      </c>
      <c r="L183" s="26">
        <v>1</v>
      </c>
      <c r="N183"/>
      <c r="O183"/>
      <c r="P183"/>
      <c r="Q183"/>
    </row>
    <row r="184" spans="1:17" ht="14.25" customHeight="1" x14ac:dyDescent="0.25">
      <c r="A184" s="24" t="s">
        <v>9</v>
      </c>
      <c r="B184" s="23" t="s">
        <v>35</v>
      </c>
      <c r="C184" s="24">
        <v>0</v>
      </c>
      <c r="D184" s="24">
        <v>13</v>
      </c>
      <c r="E184" s="55">
        <v>-70.896404000000004</v>
      </c>
      <c r="F184" s="55">
        <v>-53.124020999999999</v>
      </c>
      <c r="G184" s="56">
        <v>15424.408203125</v>
      </c>
      <c r="H184" s="26">
        <v>1</v>
      </c>
      <c r="I184" s="26">
        <v>0</v>
      </c>
      <c r="J184" s="26">
        <v>0</v>
      </c>
      <c r="K184" s="25">
        <v>0</v>
      </c>
      <c r="L184" s="26">
        <v>1</v>
      </c>
      <c r="N184"/>
      <c r="O184"/>
      <c r="P184"/>
      <c r="Q184"/>
    </row>
    <row r="185" spans="1:17" ht="14.25" customHeight="1" x14ac:dyDescent="0.25">
      <c r="A185" s="24" t="s">
        <v>9</v>
      </c>
      <c r="B185" s="23" t="s">
        <v>35</v>
      </c>
      <c r="C185" s="24">
        <v>0</v>
      </c>
      <c r="D185" s="24">
        <v>14</v>
      </c>
      <c r="E185" s="55">
        <v>-70.877556999999996</v>
      </c>
      <c r="F185" s="55">
        <v>-53.131374999999998</v>
      </c>
      <c r="G185" s="56">
        <v>17146.58203125</v>
      </c>
      <c r="H185" s="26">
        <v>1</v>
      </c>
      <c r="I185" s="26">
        <v>1</v>
      </c>
      <c r="J185" s="26">
        <v>0</v>
      </c>
      <c r="K185" s="25">
        <v>0.1</v>
      </c>
      <c r="L185" s="26">
        <v>1</v>
      </c>
      <c r="N185"/>
      <c r="O185"/>
      <c r="P185"/>
      <c r="Q185"/>
    </row>
    <row r="186" spans="1:17" ht="14.25" customHeight="1" x14ac:dyDescent="0.25">
      <c r="A186" s="24" t="s">
        <v>9</v>
      </c>
      <c r="B186" s="23" t="s">
        <v>35</v>
      </c>
      <c r="C186" s="24">
        <v>1</v>
      </c>
      <c r="D186" s="24">
        <v>1</v>
      </c>
      <c r="E186" s="55">
        <v>-70.878116000000006</v>
      </c>
      <c r="F186" s="55">
        <v>-53.131138</v>
      </c>
      <c r="G186" s="56">
        <v>136.29017639160156</v>
      </c>
      <c r="H186" s="26">
        <v>1</v>
      </c>
      <c r="I186" s="26">
        <v>1</v>
      </c>
      <c r="J186" s="26">
        <v>0</v>
      </c>
      <c r="K186" s="25">
        <v>0.8</v>
      </c>
      <c r="L186" s="26">
        <v>1</v>
      </c>
      <c r="N186"/>
      <c r="O186"/>
      <c r="P186"/>
      <c r="Q186"/>
    </row>
    <row r="187" spans="1:17" ht="14.25" customHeight="1" x14ac:dyDescent="0.25">
      <c r="A187" s="24" t="s">
        <v>9</v>
      </c>
      <c r="B187" s="23" t="s">
        <v>35</v>
      </c>
      <c r="C187" s="24">
        <v>1</v>
      </c>
      <c r="D187" s="24">
        <v>2</v>
      </c>
      <c r="E187" s="55">
        <v>-70.899390999999994</v>
      </c>
      <c r="F187" s="55">
        <v>-53.12565</v>
      </c>
      <c r="G187" s="56">
        <v>2074.686279296875</v>
      </c>
      <c r="H187" s="26">
        <v>1</v>
      </c>
      <c r="I187" s="26">
        <v>1</v>
      </c>
      <c r="J187" s="26">
        <v>0</v>
      </c>
      <c r="K187" s="25">
        <v>0.1</v>
      </c>
      <c r="L187" s="26">
        <v>1</v>
      </c>
      <c r="N187"/>
      <c r="O187"/>
      <c r="P187"/>
      <c r="Q187"/>
    </row>
    <row r="188" spans="1:17" ht="14.25" customHeight="1" x14ac:dyDescent="0.25">
      <c r="A188" s="24" t="s">
        <v>9</v>
      </c>
      <c r="B188" s="23" t="s">
        <v>35</v>
      </c>
      <c r="C188" s="24">
        <v>1</v>
      </c>
      <c r="D188" s="24">
        <v>3</v>
      </c>
      <c r="E188" s="55">
        <v>-70.921077999999994</v>
      </c>
      <c r="F188" s="55">
        <v>-53.136643999999997</v>
      </c>
      <c r="G188" s="56">
        <v>4166.5009765625</v>
      </c>
      <c r="H188" s="26">
        <v>1</v>
      </c>
      <c r="I188" s="26">
        <v>0</v>
      </c>
      <c r="J188" s="26">
        <v>0</v>
      </c>
      <c r="K188" s="25">
        <v>0</v>
      </c>
      <c r="L188" s="26">
        <v>1</v>
      </c>
      <c r="N188"/>
      <c r="O188"/>
      <c r="P188"/>
      <c r="Q188"/>
    </row>
    <row r="189" spans="1:17" ht="14.25" customHeight="1" x14ac:dyDescent="0.25">
      <c r="A189" s="24" t="s">
        <v>9</v>
      </c>
      <c r="B189" s="23" t="s">
        <v>35</v>
      </c>
      <c r="C189" s="24">
        <v>1</v>
      </c>
      <c r="D189" s="24">
        <v>4</v>
      </c>
      <c r="E189" s="55">
        <v>-70.927797999999996</v>
      </c>
      <c r="F189" s="55">
        <v>-53.134585000000001</v>
      </c>
      <c r="G189" s="56">
        <v>4864.5078125</v>
      </c>
      <c r="H189" s="26">
        <v>1</v>
      </c>
      <c r="I189" s="26">
        <v>0</v>
      </c>
      <c r="J189" s="26">
        <v>0</v>
      </c>
      <c r="K189" s="25">
        <v>0</v>
      </c>
      <c r="L189" s="26">
        <v>1</v>
      </c>
      <c r="N189"/>
      <c r="O189"/>
      <c r="P189"/>
      <c r="Q189"/>
    </row>
    <row r="190" spans="1:17" ht="14.25" customHeight="1" x14ac:dyDescent="0.25">
      <c r="A190" s="24" t="s">
        <v>9</v>
      </c>
      <c r="B190" s="23" t="s">
        <v>35</v>
      </c>
      <c r="C190" s="24">
        <v>1</v>
      </c>
      <c r="D190" s="24">
        <v>5</v>
      </c>
      <c r="E190" s="55">
        <v>-70.925380000000004</v>
      </c>
      <c r="F190" s="55">
        <v>-53.145747999999998</v>
      </c>
      <c r="G190" s="56">
        <v>6419.369140625</v>
      </c>
      <c r="H190" s="26">
        <v>1</v>
      </c>
      <c r="I190" s="26">
        <v>0</v>
      </c>
      <c r="J190" s="26">
        <v>0</v>
      </c>
      <c r="K190" s="25">
        <v>0</v>
      </c>
      <c r="L190" s="26">
        <v>1</v>
      </c>
      <c r="N190"/>
      <c r="O190"/>
      <c r="P190"/>
      <c r="Q190"/>
    </row>
    <row r="191" spans="1:17" ht="14.25" customHeight="1" x14ac:dyDescent="0.25">
      <c r="A191" s="24" t="s">
        <v>9</v>
      </c>
      <c r="B191" s="23" t="s">
        <v>35</v>
      </c>
      <c r="C191" s="24">
        <v>1</v>
      </c>
      <c r="D191" s="24">
        <v>6</v>
      </c>
      <c r="E191" s="55">
        <v>-70.917619000000002</v>
      </c>
      <c r="F191" s="55">
        <v>-53.150303999999998</v>
      </c>
      <c r="G191" s="56">
        <v>7410.4462890625</v>
      </c>
      <c r="H191" s="26">
        <v>1</v>
      </c>
      <c r="I191" s="26">
        <v>0</v>
      </c>
      <c r="J191" s="26">
        <v>0</v>
      </c>
      <c r="K191" s="25">
        <v>0</v>
      </c>
      <c r="L191" s="26">
        <v>1</v>
      </c>
      <c r="N191"/>
      <c r="O191"/>
      <c r="P191"/>
      <c r="Q191"/>
    </row>
    <row r="192" spans="1:17" ht="14.25" customHeight="1" x14ac:dyDescent="0.25">
      <c r="A192" s="24" t="s">
        <v>9</v>
      </c>
      <c r="B192" s="23" t="s">
        <v>35</v>
      </c>
      <c r="C192" s="24">
        <v>1</v>
      </c>
      <c r="D192" s="24">
        <v>7</v>
      </c>
      <c r="E192" s="55">
        <v>-70.906156999999993</v>
      </c>
      <c r="F192" s="55">
        <v>-53.153537999999998</v>
      </c>
      <c r="G192" s="56">
        <v>8558.83984375</v>
      </c>
      <c r="H192" s="26">
        <v>1</v>
      </c>
      <c r="I192" s="26">
        <v>0</v>
      </c>
      <c r="J192" s="26">
        <v>0</v>
      </c>
      <c r="K192" s="25">
        <v>0</v>
      </c>
      <c r="L192" s="26">
        <v>1</v>
      </c>
      <c r="N192"/>
      <c r="O192"/>
      <c r="P192"/>
      <c r="Q192"/>
    </row>
    <row r="193" spans="1:17" ht="14.25" customHeight="1" x14ac:dyDescent="0.25">
      <c r="A193" s="24" t="s">
        <v>9</v>
      </c>
      <c r="B193" s="23" t="s">
        <v>35</v>
      </c>
      <c r="C193" s="24">
        <v>1</v>
      </c>
      <c r="D193" s="24">
        <v>8</v>
      </c>
      <c r="E193" s="55">
        <v>-70.915227999999999</v>
      </c>
      <c r="F193" s="55">
        <v>-53.164383999999998</v>
      </c>
      <c r="G193" s="56">
        <v>10524.89453125</v>
      </c>
      <c r="H193" s="26">
        <v>1</v>
      </c>
      <c r="I193" s="26">
        <v>0</v>
      </c>
      <c r="J193" s="26">
        <v>0</v>
      </c>
      <c r="K193" s="25">
        <v>0</v>
      </c>
      <c r="L193" s="26">
        <v>1</v>
      </c>
      <c r="N193"/>
      <c r="O193"/>
      <c r="P193"/>
      <c r="Q193"/>
    </row>
    <row r="194" spans="1:17" ht="14.25" customHeight="1" x14ac:dyDescent="0.25">
      <c r="A194" s="24" t="s">
        <v>9</v>
      </c>
      <c r="B194" s="23" t="s">
        <v>35</v>
      </c>
      <c r="C194" s="24">
        <v>1</v>
      </c>
      <c r="D194" s="24">
        <v>9</v>
      </c>
      <c r="E194" s="55">
        <v>-70.927982</v>
      </c>
      <c r="F194" s="55">
        <v>-53.159483999999999</v>
      </c>
      <c r="G194" s="56">
        <v>11537.41015625</v>
      </c>
      <c r="H194" s="26">
        <v>1</v>
      </c>
      <c r="I194" s="26">
        <v>0</v>
      </c>
      <c r="J194" s="26">
        <v>0</v>
      </c>
      <c r="K194" s="25">
        <v>0</v>
      </c>
      <c r="L194" s="26">
        <v>1</v>
      </c>
      <c r="N194"/>
      <c r="O194"/>
      <c r="P194"/>
      <c r="Q194"/>
    </row>
    <row r="195" spans="1:17" ht="14.25" customHeight="1" x14ac:dyDescent="0.25">
      <c r="A195" s="24" t="s">
        <v>9</v>
      </c>
      <c r="B195" s="23" t="s">
        <v>35</v>
      </c>
      <c r="C195" s="24">
        <v>1</v>
      </c>
      <c r="D195" s="24">
        <v>10</v>
      </c>
      <c r="E195" s="55">
        <v>-70.941117000000006</v>
      </c>
      <c r="F195" s="55">
        <v>-53.169514999999997</v>
      </c>
      <c r="G195" s="56">
        <v>13257.587890625</v>
      </c>
      <c r="H195" s="26">
        <v>1</v>
      </c>
      <c r="I195" s="26">
        <v>0</v>
      </c>
      <c r="J195" s="26">
        <v>0</v>
      </c>
      <c r="K195" s="25">
        <v>0</v>
      </c>
      <c r="L195" s="26">
        <v>1</v>
      </c>
      <c r="N195"/>
      <c r="O195"/>
      <c r="P195"/>
      <c r="Q195"/>
    </row>
    <row r="196" spans="1:17" ht="14.25" customHeight="1" x14ac:dyDescent="0.25">
      <c r="A196" s="24" t="s">
        <v>9</v>
      </c>
      <c r="B196" s="23" t="s">
        <v>35</v>
      </c>
      <c r="C196" s="24">
        <v>1</v>
      </c>
      <c r="D196" s="24">
        <v>11</v>
      </c>
      <c r="E196" s="55">
        <v>-70.942464000000001</v>
      </c>
      <c r="F196" s="55">
        <v>-53.178342000000001</v>
      </c>
      <c r="G196" s="56">
        <v>14559.0556640625</v>
      </c>
      <c r="H196" s="26">
        <v>1</v>
      </c>
      <c r="I196" s="26">
        <v>0</v>
      </c>
      <c r="J196" s="26">
        <v>0</v>
      </c>
      <c r="K196" s="25">
        <v>0</v>
      </c>
      <c r="L196" s="26">
        <v>1</v>
      </c>
      <c r="N196"/>
      <c r="O196"/>
      <c r="P196"/>
      <c r="Q196"/>
    </row>
    <row r="197" spans="1:17" ht="14.25" customHeight="1" x14ac:dyDescent="0.25">
      <c r="A197" s="24" t="s">
        <v>9</v>
      </c>
      <c r="B197" s="23" t="s">
        <v>35</v>
      </c>
      <c r="C197" s="24">
        <v>1</v>
      </c>
      <c r="D197" s="24">
        <v>12</v>
      </c>
      <c r="E197" s="55">
        <v>-70.939553000000004</v>
      </c>
      <c r="F197" s="55">
        <v>-53.181811000000003</v>
      </c>
      <c r="G197" s="56">
        <v>15148.3388671875</v>
      </c>
      <c r="H197" s="26">
        <v>1</v>
      </c>
      <c r="I197" s="26">
        <v>0</v>
      </c>
      <c r="J197" s="26">
        <v>0</v>
      </c>
      <c r="K197" s="25">
        <v>0</v>
      </c>
      <c r="L197" s="26">
        <v>1</v>
      </c>
      <c r="N197"/>
      <c r="O197"/>
      <c r="P197"/>
      <c r="Q197"/>
    </row>
    <row r="198" spans="1:17" ht="14.25" customHeight="1" x14ac:dyDescent="0.25">
      <c r="A198" s="24" t="s">
        <v>9</v>
      </c>
      <c r="B198" s="23" t="s">
        <v>35</v>
      </c>
      <c r="C198" s="24">
        <v>1</v>
      </c>
      <c r="D198" s="24">
        <v>13</v>
      </c>
      <c r="E198" s="55">
        <v>-70.946684000000005</v>
      </c>
      <c r="F198" s="55">
        <v>-53.185347999999998</v>
      </c>
      <c r="G198" s="56">
        <v>16392.080078125</v>
      </c>
      <c r="H198" s="26">
        <v>1</v>
      </c>
      <c r="I198" s="26">
        <v>0</v>
      </c>
      <c r="J198" s="26">
        <v>0</v>
      </c>
      <c r="K198" s="25">
        <v>0</v>
      </c>
      <c r="L198" s="26">
        <v>1</v>
      </c>
      <c r="N198"/>
      <c r="O198"/>
      <c r="P198"/>
      <c r="Q198"/>
    </row>
    <row r="199" spans="1:17" ht="14.25" customHeight="1" x14ac:dyDescent="0.25">
      <c r="A199" s="24" t="s">
        <v>9</v>
      </c>
      <c r="B199" s="23" t="s">
        <v>35</v>
      </c>
      <c r="C199" s="24">
        <v>1</v>
      </c>
      <c r="D199" s="24">
        <v>14</v>
      </c>
      <c r="E199" s="55">
        <v>-70.949417999999994</v>
      </c>
      <c r="F199" s="55">
        <v>-53.181623999999999</v>
      </c>
      <c r="G199" s="56">
        <v>17023.041015625</v>
      </c>
      <c r="H199" s="26">
        <v>1</v>
      </c>
      <c r="I199" s="26">
        <v>1</v>
      </c>
      <c r="J199" s="26">
        <v>0</v>
      </c>
      <c r="K199" s="25">
        <v>0.1</v>
      </c>
      <c r="L199" s="26">
        <v>1</v>
      </c>
      <c r="N199"/>
      <c r="O199"/>
      <c r="P199"/>
      <c r="Q199"/>
    </row>
    <row r="200" spans="1:17" ht="14.25" customHeight="1" x14ac:dyDescent="0.25">
      <c r="A200" s="24" t="s">
        <v>9</v>
      </c>
      <c r="B200" s="65">
        <v>5</v>
      </c>
      <c r="C200" s="24">
        <v>0</v>
      </c>
      <c r="D200" s="24">
        <v>1</v>
      </c>
      <c r="E200" s="60">
        <v>-70.948391000000001</v>
      </c>
      <c r="F200" s="60">
        <v>-53.164349000000001</v>
      </c>
      <c r="G200" s="49">
        <v>109.27874755859375</v>
      </c>
      <c r="H200" s="26">
        <v>1</v>
      </c>
      <c r="I200" s="26">
        <v>1</v>
      </c>
      <c r="J200" s="26">
        <v>0</v>
      </c>
      <c r="K200" s="25">
        <v>0.8</v>
      </c>
      <c r="L200" s="26">
        <v>1</v>
      </c>
      <c r="N200"/>
      <c r="O200"/>
      <c r="P200"/>
      <c r="Q200"/>
    </row>
    <row r="201" spans="1:17" ht="14.25" customHeight="1" x14ac:dyDescent="0.25">
      <c r="A201" s="24" t="s">
        <v>9</v>
      </c>
      <c r="B201" s="65">
        <v>5</v>
      </c>
      <c r="C201" s="24">
        <v>0</v>
      </c>
      <c r="D201" s="24">
        <v>2</v>
      </c>
      <c r="E201" s="60">
        <v>-70.946031000000005</v>
      </c>
      <c r="F201" s="60">
        <v>-53.159092000000001</v>
      </c>
      <c r="G201" s="49">
        <v>719.557861328125</v>
      </c>
      <c r="H201" s="26">
        <v>1</v>
      </c>
      <c r="I201" s="26">
        <v>1</v>
      </c>
      <c r="J201" s="26">
        <v>0</v>
      </c>
      <c r="K201" s="25">
        <v>0.1</v>
      </c>
      <c r="L201" s="26">
        <v>1</v>
      </c>
      <c r="N201"/>
      <c r="O201"/>
      <c r="P201"/>
      <c r="Q201"/>
    </row>
    <row r="202" spans="1:17" ht="14.25" customHeight="1" x14ac:dyDescent="0.25">
      <c r="A202" s="24" t="s">
        <v>9</v>
      </c>
      <c r="B202" s="65">
        <v>5</v>
      </c>
      <c r="C202" s="24">
        <v>0</v>
      </c>
      <c r="D202" s="24">
        <v>3</v>
      </c>
      <c r="E202" s="60">
        <v>-70.944208000000003</v>
      </c>
      <c r="F202" s="60">
        <v>-53.154705</v>
      </c>
      <c r="G202" s="49">
        <v>1283.890625</v>
      </c>
      <c r="H202" s="26">
        <v>1</v>
      </c>
      <c r="I202" s="26">
        <v>0</v>
      </c>
      <c r="J202" s="26">
        <v>0</v>
      </c>
      <c r="K202" s="25">
        <v>0</v>
      </c>
      <c r="L202" s="26">
        <v>1</v>
      </c>
      <c r="N202"/>
      <c r="O202"/>
      <c r="P202"/>
      <c r="Q202"/>
    </row>
    <row r="203" spans="1:17" ht="14.25" customHeight="1" x14ac:dyDescent="0.25">
      <c r="A203" s="24" t="s">
        <v>9</v>
      </c>
      <c r="B203" s="65">
        <v>5</v>
      </c>
      <c r="C203" s="24">
        <v>0</v>
      </c>
      <c r="D203" s="24">
        <v>4</v>
      </c>
      <c r="E203" s="60">
        <v>-70.945800000000006</v>
      </c>
      <c r="F203" s="60">
        <v>-53.154311999999997</v>
      </c>
      <c r="G203" s="49">
        <v>1444.6090087890625</v>
      </c>
      <c r="H203" s="26">
        <v>1</v>
      </c>
      <c r="I203" s="26">
        <v>0</v>
      </c>
      <c r="J203" s="26">
        <v>0</v>
      </c>
      <c r="K203" s="25">
        <v>0</v>
      </c>
      <c r="L203" s="26">
        <v>1</v>
      </c>
      <c r="N203"/>
      <c r="O203"/>
      <c r="P203"/>
      <c r="Q203"/>
    </row>
    <row r="204" spans="1:17" ht="14.25" customHeight="1" x14ac:dyDescent="0.25">
      <c r="A204" s="24" t="s">
        <v>9</v>
      </c>
      <c r="B204" s="65">
        <v>5</v>
      </c>
      <c r="C204" s="24">
        <v>0</v>
      </c>
      <c r="D204" s="24">
        <v>5</v>
      </c>
      <c r="E204" s="60">
        <v>-70.946144000000004</v>
      </c>
      <c r="F204" s="60">
        <v>-53.153303999999999</v>
      </c>
      <c r="G204" s="49">
        <v>1560.5782470703125</v>
      </c>
      <c r="H204" s="26">
        <v>1</v>
      </c>
      <c r="I204" s="26">
        <v>0</v>
      </c>
      <c r="J204" s="26">
        <v>0</v>
      </c>
      <c r="K204" s="25">
        <v>0</v>
      </c>
      <c r="L204" s="26">
        <v>1</v>
      </c>
      <c r="N204"/>
      <c r="O204"/>
      <c r="P204"/>
      <c r="Q204"/>
    </row>
    <row r="205" spans="1:17" ht="14.25" customHeight="1" x14ac:dyDescent="0.25">
      <c r="A205" s="24" t="s">
        <v>9</v>
      </c>
      <c r="B205" s="65">
        <v>5</v>
      </c>
      <c r="C205" s="24">
        <v>0</v>
      </c>
      <c r="D205" s="24">
        <v>6</v>
      </c>
      <c r="E205" s="60">
        <v>-70.943624999999997</v>
      </c>
      <c r="F205" s="60">
        <v>-53.153011999999997</v>
      </c>
      <c r="G205" s="49">
        <v>1791.3360595703125</v>
      </c>
      <c r="H205" s="26">
        <v>1</v>
      </c>
      <c r="I205" s="26">
        <v>0</v>
      </c>
      <c r="J205" s="26">
        <v>0</v>
      </c>
      <c r="K205" s="25">
        <v>0</v>
      </c>
      <c r="L205" s="26">
        <v>1</v>
      </c>
      <c r="N205"/>
      <c r="O205"/>
      <c r="P205"/>
      <c r="Q205"/>
    </row>
    <row r="206" spans="1:17" ht="14.25" customHeight="1" x14ac:dyDescent="0.25">
      <c r="A206" s="24" t="s">
        <v>9</v>
      </c>
      <c r="B206" s="65">
        <v>5</v>
      </c>
      <c r="C206" s="24">
        <v>0</v>
      </c>
      <c r="D206" s="24">
        <v>7</v>
      </c>
      <c r="E206" s="60">
        <v>-70.928118999999995</v>
      </c>
      <c r="F206" s="60">
        <v>-53.159770999999999</v>
      </c>
      <c r="G206" s="49">
        <v>3459.090087890625</v>
      </c>
      <c r="H206" s="26">
        <v>1</v>
      </c>
      <c r="I206" s="26">
        <v>0</v>
      </c>
      <c r="J206" s="26">
        <v>0</v>
      </c>
      <c r="K206" s="25">
        <v>0</v>
      </c>
      <c r="L206" s="26">
        <v>1</v>
      </c>
      <c r="N206"/>
      <c r="O206"/>
      <c r="P206"/>
      <c r="Q206"/>
    </row>
    <row r="207" spans="1:17" ht="14.25" customHeight="1" x14ac:dyDescent="0.25">
      <c r="A207" s="24" t="s">
        <v>9</v>
      </c>
      <c r="B207" s="65">
        <v>5</v>
      </c>
      <c r="C207" s="24">
        <v>0</v>
      </c>
      <c r="D207" s="24">
        <v>8</v>
      </c>
      <c r="E207" s="60">
        <v>-70.913197999999994</v>
      </c>
      <c r="F207" s="60">
        <v>-53.165500999999999</v>
      </c>
      <c r="G207" s="49">
        <v>4643.474609375</v>
      </c>
      <c r="H207" s="26">
        <v>1</v>
      </c>
      <c r="I207" s="26">
        <v>0</v>
      </c>
      <c r="J207" s="26">
        <v>0</v>
      </c>
      <c r="K207" s="25">
        <v>0</v>
      </c>
      <c r="L207" s="26">
        <v>1</v>
      </c>
      <c r="N207"/>
      <c r="O207"/>
      <c r="P207"/>
      <c r="Q207"/>
    </row>
    <row r="208" spans="1:17" ht="14.25" customHeight="1" x14ac:dyDescent="0.25">
      <c r="A208" s="24" t="s">
        <v>9</v>
      </c>
      <c r="B208" s="65">
        <v>5</v>
      </c>
      <c r="C208" s="24">
        <v>0</v>
      </c>
      <c r="D208" s="24">
        <v>9</v>
      </c>
      <c r="E208" s="60">
        <v>-70.904088999999999</v>
      </c>
      <c r="F208" s="60">
        <v>-53.153092000000001</v>
      </c>
      <c r="G208" s="49">
        <v>6656.900390625</v>
      </c>
      <c r="H208" s="26">
        <v>1</v>
      </c>
      <c r="I208" s="26">
        <v>0</v>
      </c>
      <c r="J208" s="26">
        <v>0</v>
      </c>
      <c r="K208" s="25">
        <v>0</v>
      </c>
      <c r="L208" s="26">
        <v>1</v>
      </c>
      <c r="N208"/>
      <c r="O208"/>
      <c r="P208"/>
      <c r="Q208"/>
    </row>
    <row r="209" spans="1:17" ht="14.25" customHeight="1" x14ac:dyDescent="0.25">
      <c r="A209" s="24" t="s">
        <v>9</v>
      </c>
      <c r="B209" s="65">
        <v>5</v>
      </c>
      <c r="C209" s="24">
        <v>0</v>
      </c>
      <c r="D209" s="24">
        <v>10</v>
      </c>
      <c r="E209" s="60">
        <v>-70.933953000000002</v>
      </c>
      <c r="F209" s="60">
        <v>-53.144519000000003</v>
      </c>
      <c r="G209" s="49">
        <v>9474.80078125</v>
      </c>
      <c r="H209" s="26">
        <v>1</v>
      </c>
      <c r="I209" s="26">
        <v>0</v>
      </c>
      <c r="J209" s="26">
        <v>0</v>
      </c>
      <c r="K209" s="25">
        <v>0</v>
      </c>
      <c r="L209" s="26">
        <v>1</v>
      </c>
      <c r="N209"/>
      <c r="O209"/>
      <c r="P209"/>
      <c r="Q209"/>
    </row>
    <row r="210" spans="1:17" ht="14.25" customHeight="1" x14ac:dyDescent="0.25">
      <c r="A210" s="24" t="s">
        <v>9</v>
      </c>
      <c r="B210" s="65">
        <v>5</v>
      </c>
      <c r="C210" s="24">
        <v>0</v>
      </c>
      <c r="D210" s="24">
        <v>11</v>
      </c>
      <c r="E210" s="60">
        <v>-70.927581000000004</v>
      </c>
      <c r="F210" s="60">
        <v>-53.134599000000001</v>
      </c>
      <c r="G210" s="49">
        <v>11616.6884765625</v>
      </c>
      <c r="H210" s="26">
        <v>1</v>
      </c>
      <c r="I210" s="26">
        <v>0</v>
      </c>
      <c r="J210" s="26">
        <v>0</v>
      </c>
      <c r="K210" s="25">
        <v>0</v>
      </c>
      <c r="L210" s="26">
        <v>1</v>
      </c>
      <c r="N210"/>
      <c r="O210"/>
      <c r="P210"/>
      <c r="Q210"/>
    </row>
    <row r="211" spans="1:17" ht="14.25" customHeight="1" x14ac:dyDescent="0.25">
      <c r="A211" s="24" t="s">
        <v>9</v>
      </c>
      <c r="B211" s="65">
        <v>5</v>
      </c>
      <c r="C211" s="24">
        <v>0</v>
      </c>
      <c r="D211" s="24">
        <v>12</v>
      </c>
      <c r="E211" s="60">
        <v>-70.911632999999995</v>
      </c>
      <c r="F211" s="60">
        <v>-53.133847000000003</v>
      </c>
      <c r="G211" s="49">
        <v>13159.8525390625</v>
      </c>
      <c r="H211" s="26">
        <v>1</v>
      </c>
      <c r="I211" s="26">
        <v>0</v>
      </c>
      <c r="J211" s="26">
        <v>0</v>
      </c>
      <c r="K211" s="25">
        <v>0</v>
      </c>
      <c r="L211" s="26">
        <v>1</v>
      </c>
      <c r="N211"/>
      <c r="O211"/>
      <c r="P211"/>
      <c r="Q211"/>
    </row>
    <row r="212" spans="1:17" ht="14.25" customHeight="1" x14ac:dyDescent="0.25">
      <c r="A212" s="24" t="s">
        <v>9</v>
      </c>
      <c r="B212" s="65">
        <v>5</v>
      </c>
      <c r="C212" s="24">
        <v>0</v>
      </c>
      <c r="D212" s="24">
        <v>13</v>
      </c>
      <c r="E212" s="60">
        <v>-70.894205999999997</v>
      </c>
      <c r="F212" s="60">
        <v>-53.124792999999997</v>
      </c>
      <c r="G212" s="49">
        <v>14852.4814453125</v>
      </c>
      <c r="H212" s="26">
        <v>1</v>
      </c>
      <c r="I212" s="26">
        <v>0</v>
      </c>
      <c r="J212" s="26">
        <v>0</v>
      </c>
      <c r="K212" s="25">
        <v>0</v>
      </c>
      <c r="L212" s="26">
        <v>1</v>
      </c>
      <c r="N212"/>
      <c r="O212"/>
      <c r="P212"/>
      <c r="Q212"/>
    </row>
    <row r="213" spans="1:17" ht="14.25" customHeight="1" x14ac:dyDescent="0.25">
      <c r="A213" s="24" t="s">
        <v>9</v>
      </c>
      <c r="B213" s="65">
        <v>5</v>
      </c>
      <c r="C213" s="24">
        <v>0</v>
      </c>
      <c r="D213" s="24">
        <v>14</v>
      </c>
      <c r="E213" s="60">
        <v>-70.877280999999996</v>
      </c>
      <c r="F213" s="60">
        <v>-53.131211</v>
      </c>
      <c r="G213" s="49">
        <v>16403.923828125</v>
      </c>
      <c r="H213" s="26">
        <v>1</v>
      </c>
      <c r="I213" s="26">
        <v>1</v>
      </c>
      <c r="J213" s="26">
        <v>0</v>
      </c>
      <c r="K213" s="25">
        <v>0.1</v>
      </c>
      <c r="L213" s="26">
        <v>1</v>
      </c>
      <c r="N213"/>
      <c r="O213"/>
      <c r="P213"/>
      <c r="Q213"/>
    </row>
    <row r="214" spans="1:17" ht="14.25" customHeight="1" x14ac:dyDescent="0.25">
      <c r="A214" s="24" t="s">
        <v>9</v>
      </c>
      <c r="B214" s="65">
        <v>5</v>
      </c>
      <c r="C214" s="24">
        <v>1</v>
      </c>
      <c r="D214" s="24">
        <v>1</v>
      </c>
      <c r="E214" s="60">
        <v>-70.881631999999996</v>
      </c>
      <c r="F214" s="60">
        <v>-53.131591</v>
      </c>
      <c r="G214" s="49">
        <v>718.4228515625</v>
      </c>
      <c r="H214" s="26">
        <v>1</v>
      </c>
      <c r="I214" s="26">
        <v>1</v>
      </c>
      <c r="J214" s="26">
        <v>0</v>
      </c>
      <c r="K214" s="25">
        <v>0.8</v>
      </c>
      <c r="L214" s="26">
        <v>1</v>
      </c>
      <c r="N214"/>
      <c r="O214"/>
      <c r="P214"/>
      <c r="Q214"/>
    </row>
    <row r="215" spans="1:17" ht="14.25" customHeight="1" x14ac:dyDescent="0.25">
      <c r="A215" s="24" t="s">
        <v>9</v>
      </c>
      <c r="B215" s="65">
        <v>5</v>
      </c>
      <c r="C215" s="24">
        <v>1</v>
      </c>
      <c r="D215" s="24">
        <v>2</v>
      </c>
      <c r="E215" s="60">
        <v>-70.906030999999999</v>
      </c>
      <c r="F215" s="60">
        <v>-53.129930999999999</v>
      </c>
      <c r="G215" s="49">
        <v>2980.7841796875</v>
      </c>
      <c r="H215" s="26">
        <v>1</v>
      </c>
      <c r="I215" s="26">
        <v>1</v>
      </c>
      <c r="J215" s="26">
        <v>0</v>
      </c>
      <c r="K215" s="25">
        <v>0.1</v>
      </c>
      <c r="L215" s="26">
        <v>1</v>
      </c>
      <c r="N215"/>
      <c r="O215"/>
      <c r="P215"/>
      <c r="Q215"/>
    </row>
    <row r="216" spans="1:17" ht="14.25" customHeight="1" x14ac:dyDescent="0.25">
      <c r="A216" s="24" t="s">
        <v>9</v>
      </c>
      <c r="B216" s="65">
        <v>5</v>
      </c>
      <c r="C216" s="24">
        <v>1</v>
      </c>
      <c r="D216" s="24">
        <v>3</v>
      </c>
      <c r="E216" s="60">
        <v>-70.921077999999994</v>
      </c>
      <c r="F216" s="60">
        <v>-53.136643999999997</v>
      </c>
      <c r="G216" s="49">
        <v>4420.6611328125</v>
      </c>
      <c r="H216" s="26">
        <v>1</v>
      </c>
      <c r="I216" s="26">
        <v>0</v>
      </c>
      <c r="J216" s="26">
        <v>0</v>
      </c>
      <c r="K216" s="25">
        <v>0</v>
      </c>
      <c r="L216" s="26">
        <v>1</v>
      </c>
      <c r="N216"/>
      <c r="O216"/>
      <c r="P216"/>
      <c r="Q216"/>
    </row>
    <row r="217" spans="1:17" ht="14.25" customHeight="1" x14ac:dyDescent="0.25">
      <c r="A217" s="24" t="s">
        <v>9</v>
      </c>
      <c r="B217" s="65">
        <v>5</v>
      </c>
      <c r="C217" s="24">
        <v>1</v>
      </c>
      <c r="D217" s="24">
        <v>4</v>
      </c>
      <c r="E217" s="60">
        <v>-70.927797999999996</v>
      </c>
      <c r="F217" s="60">
        <v>-53.134585000000001</v>
      </c>
      <c r="G217" s="49">
        <v>5118.66748046875</v>
      </c>
      <c r="H217" s="26">
        <v>1</v>
      </c>
      <c r="I217" s="26">
        <v>0</v>
      </c>
      <c r="J217" s="26">
        <v>0</v>
      </c>
      <c r="K217" s="25">
        <v>0</v>
      </c>
      <c r="L217" s="26">
        <v>1</v>
      </c>
      <c r="N217"/>
      <c r="O217"/>
      <c r="P217"/>
      <c r="Q217"/>
    </row>
    <row r="218" spans="1:17" ht="14.25" customHeight="1" x14ac:dyDescent="0.25">
      <c r="A218" s="24" t="s">
        <v>9</v>
      </c>
      <c r="B218" s="65">
        <v>5</v>
      </c>
      <c r="C218" s="24">
        <v>1</v>
      </c>
      <c r="D218" s="24">
        <v>5</v>
      </c>
      <c r="E218" s="60">
        <v>-70.922505999999998</v>
      </c>
      <c r="F218" s="60">
        <v>-53.140936000000004</v>
      </c>
      <c r="G218" s="49">
        <v>6064.7900390625</v>
      </c>
      <c r="H218" s="26">
        <v>1</v>
      </c>
      <c r="I218" s="26">
        <v>0</v>
      </c>
      <c r="J218" s="26">
        <v>0</v>
      </c>
      <c r="K218" s="25">
        <v>0</v>
      </c>
      <c r="L218" s="26">
        <v>1</v>
      </c>
      <c r="N218"/>
      <c r="O218"/>
      <c r="P218"/>
      <c r="Q218"/>
    </row>
    <row r="219" spans="1:17" ht="14.25" customHeight="1" x14ac:dyDescent="0.25">
      <c r="A219" s="24" t="s">
        <v>9</v>
      </c>
      <c r="B219" s="65">
        <v>5</v>
      </c>
      <c r="C219" s="24">
        <v>1</v>
      </c>
      <c r="D219" s="24">
        <v>6</v>
      </c>
      <c r="E219" s="60">
        <v>-70.934009000000003</v>
      </c>
      <c r="F219" s="60">
        <v>-53.144562999999998</v>
      </c>
      <c r="G219" s="49">
        <v>7250.75390625</v>
      </c>
      <c r="H219" s="26">
        <v>1</v>
      </c>
      <c r="I219" s="26">
        <v>0</v>
      </c>
      <c r="J219" s="26">
        <v>0</v>
      </c>
      <c r="K219" s="25">
        <v>0</v>
      </c>
      <c r="L219" s="26">
        <v>1</v>
      </c>
      <c r="N219"/>
      <c r="O219"/>
      <c r="P219"/>
      <c r="Q219"/>
    </row>
    <row r="220" spans="1:17" ht="14.25" customHeight="1" x14ac:dyDescent="0.25">
      <c r="A220" s="24" t="s">
        <v>9</v>
      </c>
      <c r="B220" s="65">
        <v>5</v>
      </c>
      <c r="C220" s="24">
        <v>1</v>
      </c>
      <c r="D220" s="24">
        <v>7</v>
      </c>
      <c r="E220" s="60">
        <v>-70.906156999999993</v>
      </c>
      <c r="F220" s="60">
        <v>-53.153537999999998</v>
      </c>
      <c r="G220" s="49">
        <v>10025.0009765625</v>
      </c>
      <c r="H220" s="26">
        <v>1</v>
      </c>
      <c r="I220" s="26">
        <v>0</v>
      </c>
      <c r="J220" s="26">
        <v>0</v>
      </c>
      <c r="K220" s="25">
        <v>0</v>
      </c>
      <c r="L220" s="26">
        <v>1</v>
      </c>
      <c r="N220"/>
      <c r="O220"/>
      <c r="P220"/>
      <c r="Q220"/>
    </row>
    <row r="221" spans="1:17" ht="14.25" customHeight="1" x14ac:dyDescent="0.25">
      <c r="A221" s="24" t="s">
        <v>9</v>
      </c>
      <c r="B221" s="65">
        <v>5</v>
      </c>
      <c r="C221" s="24">
        <v>1</v>
      </c>
      <c r="D221" s="24">
        <v>8</v>
      </c>
      <c r="E221" s="60">
        <v>-70.915227999999999</v>
      </c>
      <c r="F221" s="60">
        <v>-53.164383999999998</v>
      </c>
      <c r="G221" s="49">
        <v>11991.0556640625</v>
      </c>
      <c r="H221" s="26">
        <v>1</v>
      </c>
      <c r="I221" s="26">
        <v>0</v>
      </c>
      <c r="J221" s="26">
        <v>0</v>
      </c>
      <c r="K221" s="25">
        <v>0</v>
      </c>
      <c r="L221" s="26">
        <v>1</v>
      </c>
      <c r="N221"/>
      <c r="O221"/>
      <c r="P221"/>
      <c r="Q221"/>
    </row>
    <row r="222" spans="1:17" ht="14.25" customHeight="1" x14ac:dyDescent="0.25">
      <c r="A222" s="24" t="s">
        <v>9</v>
      </c>
      <c r="B222" s="65">
        <v>5</v>
      </c>
      <c r="C222" s="24">
        <v>1</v>
      </c>
      <c r="D222" s="24">
        <v>9</v>
      </c>
      <c r="E222" s="60">
        <v>-70.943676999999994</v>
      </c>
      <c r="F222" s="60">
        <v>-53.153005</v>
      </c>
      <c r="G222" s="49">
        <v>14620.990234375</v>
      </c>
      <c r="H222" s="26">
        <v>1</v>
      </c>
      <c r="I222" s="26">
        <v>0</v>
      </c>
      <c r="J222" s="26">
        <v>0</v>
      </c>
      <c r="K222" s="25">
        <v>0</v>
      </c>
      <c r="L222" s="26">
        <v>1</v>
      </c>
      <c r="N222"/>
      <c r="O222"/>
      <c r="P222"/>
      <c r="Q222"/>
    </row>
    <row r="223" spans="1:17" ht="14.25" customHeight="1" x14ac:dyDescent="0.25">
      <c r="A223" s="24" t="s">
        <v>9</v>
      </c>
      <c r="B223" s="65">
        <v>5</v>
      </c>
      <c r="C223" s="24">
        <v>1</v>
      </c>
      <c r="D223" s="24">
        <v>10</v>
      </c>
      <c r="E223" s="60">
        <v>-70.946143000000006</v>
      </c>
      <c r="F223" s="60">
        <v>-53.153300999999999</v>
      </c>
      <c r="G223" s="49">
        <v>14847.84375</v>
      </c>
      <c r="H223" s="26">
        <v>1</v>
      </c>
      <c r="I223" s="26">
        <v>0</v>
      </c>
      <c r="J223" s="26">
        <v>0</v>
      </c>
      <c r="K223" s="25">
        <v>0</v>
      </c>
      <c r="L223" s="26">
        <v>1</v>
      </c>
      <c r="N223"/>
      <c r="O223"/>
      <c r="P223"/>
      <c r="Q223"/>
    </row>
    <row r="224" spans="1:17" ht="14.25" customHeight="1" x14ac:dyDescent="0.25">
      <c r="A224" s="24" t="s">
        <v>9</v>
      </c>
      <c r="B224" s="65">
        <v>5</v>
      </c>
      <c r="C224" s="24">
        <v>1</v>
      </c>
      <c r="D224" s="24">
        <v>11</v>
      </c>
      <c r="E224" s="60">
        <v>-70.945792999999995</v>
      </c>
      <c r="F224" s="60">
        <v>-53.154325</v>
      </c>
      <c r="G224" s="49">
        <v>14965.673828125</v>
      </c>
      <c r="H224" s="26">
        <v>1</v>
      </c>
      <c r="I224" s="26">
        <v>0</v>
      </c>
      <c r="J224" s="26">
        <v>0</v>
      </c>
      <c r="K224" s="25">
        <v>0</v>
      </c>
      <c r="L224" s="26">
        <v>1</v>
      </c>
      <c r="N224"/>
      <c r="O224"/>
      <c r="P224"/>
      <c r="Q224"/>
    </row>
    <row r="225" spans="1:17" ht="14.25" customHeight="1" x14ac:dyDescent="0.25">
      <c r="A225" s="24" t="s">
        <v>9</v>
      </c>
      <c r="B225" s="65">
        <v>5</v>
      </c>
      <c r="C225" s="24">
        <v>1</v>
      </c>
      <c r="D225" s="24">
        <v>12</v>
      </c>
      <c r="E225" s="60">
        <v>-70.944254999999998</v>
      </c>
      <c r="F225" s="60">
        <v>-53.154713000000001</v>
      </c>
      <c r="G225" s="49">
        <v>15121.603515625</v>
      </c>
      <c r="H225" s="26">
        <v>1</v>
      </c>
      <c r="I225" s="26">
        <v>0</v>
      </c>
      <c r="J225" s="26">
        <v>0</v>
      </c>
      <c r="K225" s="25">
        <v>0</v>
      </c>
      <c r="L225" s="26">
        <v>1</v>
      </c>
      <c r="N225"/>
      <c r="O225"/>
      <c r="P225"/>
      <c r="Q225"/>
    </row>
    <row r="226" spans="1:17" ht="14.25" customHeight="1" x14ac:dyDescent="0.25">
      <c r="A226" s="24" t="s">
        <v>9</v>
      </c>
      <c r="B226" s="65">
        <v>5</v>
      </c>
      <c r="C226" s="24">
        <v>1</v>
      </c>
      <c r="D226" s="24">
        <v>13</v>
      </c>
      <c r="E226" s="60">
        <v>-70.946156000000002</v>
      </c>
      <c r="F226" s="60">
        <v>-53.159056</v>
      </c>
      <c r="G226" s="49">
        <v>15689.162109375</v>
      </c>
      <c r="H226" s="26">
        <v>1</v>
      </c>
      <c r="I226" s="26">
        <v>0</v>
      </c>
      <c r="J226" s="26">
        <v>0</v>
      </c>
      <c r="K226" s="25">
        <v>0</v>
      </c>
      <c r="L226" s="26">
        <v>1</v>
      </c>
      <c r="N226"/>
      <c r="O226"/>
      <c r="P226"/>
      <c r="Q226"/>
    </row>
    <row r="227" spans="1:17" ht="14.25" customHeight="1" x14ac:dyDescent="0.25">
      <c r="A227" s="24" t="s">
        <v>9</v>
      </c>
      <c r="B227" s="65">
        <v>5</v>
      </c>
      <c r="C227" s="24">
        <v>1</v>
      </c>
      <c r="D227" s="24">
        <v>14</v>
      </c>
      <c r="E227" s="60">
        <v>-70.948391000000001</v>
      </c>
      <c r="F227" s="60">
        <v>-53.164349000000001</v>
      </c>
      <c r="G227" s="49">
        <v>16301.435546875</v>
      </c>
      <c r="H227" s="26">
        <v>1</v>
      </c>
      <c r="I227" s="26">
        <v>1</v>
      </c>
      <c r="J227" s="26">
        <v>0</v>
      </c>
      <c r="K227" s="25">
        <v>0.1</v>
      </c>
      <c r="L227" s="26">
        <v>1</v>
      </c>
      <c r="N227"/>
      <c r="O227"/>
      <c r="P227"/>
      <c r="Q227"/>
    </row>
    <row r="228" spans="1:17" ht="14.25" customHeight="1" x14ac:dyDescent="0.25">
      <c r="A228" s="24" t="s">
        <v>9</v>
      </c>
      <c r="B228" s="23" t="s">
        <v>36</v>
      </c>
      <c r="C228" s="24">
        <v>0</v>
      </c>
      <c r="D228" s="24">
        <v>1</v>
      </c>
      <c r="E228" s="60">
        <v>-70.950963000000002</v>
      </c>
      <c r="F228" s="60">
        <v>-53.173881999999999</v>
      </c>
      <c r="G228" s="49">
        <v>97.563468933105469</v>
      </c>
      <c r="H228" s="26">
        <v>1</v>
      </c>
      <c r="I228" s="26">
        <v>0</v>
      </c>
      <c r="J228" s="26">
        <v>0</v>
      </c>
      <c r="K228" s="25">
        <v>0</v>
      </c>
      <c r="L228" s="26">
        <v>1</v>
      </c>
      <c r="N228"/>
      <c r="O228"/>
      <c r="P228"/>
      <c r="Q228"/>
    </row>
    <row r="229" spans="1:17" ht="14.25" customHeight="1" x14ac:dyDescent="0.25">
      <c r="A229" s="24" t="s">
        <v>9</v>
      </c>
      <c r="B229" s="23" t="s">
        <v>36</v>
      </c>
      <c r="C229" s="24">
        <v>0</v>
      </c>
      <c r="D229" s="24">
        <v>2</v>
      </c>
      <c r="E229" s="60">
        <v>-70.940882999999999</v>
      </c>
      <c r="F229" s="60">
        <v>-53.169466999999997</v>
      </c>
      <c r="G229" s="49">
        <v>1213.72216796875</v>
      </c>
      <c r="H229" s="26">
        <v>1</v>
      </c>
      <c r="I229" s="26">
        <v>1</v>
      </c>
      <c r="J229" s="26">
        <v>0</v>
      </c>
      <c r="K229" s="25">
        <v>0.8</v>
      </c>
      <c r="L229" s="26">
        <v>1</v>
      </c>
      <c r="N229"/>
      <c r="O229"/>
      <c r="P229"/>
      <c r="Q229"/>
    </row>
    <row r="230" spans="1:17" ht="14.25" customHeight="1" x14ac:dyDescent="0.25">
      <c r="A230" s="24" t="s">
        <v>9</v>
      </c>
      <c r="B230" s="23" t="s">
        <v>36</v>
      </c>
      <c r="C230" s="24">
        <v>0</v>
      </c>
      <c r="D230" s="24">
        <v>3</v>
      </c>
      <c r="E230" s="60">
        <v>-70.943011999999996</v>
      </c>
      <c r="F230" s="60">
        <v>-53.166910000000001</v>
      </c>
      <c r="G230" s="49">
        <v>1634.59814453125</v>
      </c>
      <c r="H230" s="26">
        <v>1</v>
      </c>
      <c r="I230" s="26">
        <v>1</v>
      </c>
      <c r="J230" s="26">
        <v>0</v>
      </c>
      <c r="K230" s="25">
        <v>0.1</v>
      </c>
      <c r="L230" s="26">
        <v>1</v>
      </c>
      <c r="N230"/>
      <c r="O230"/>
      <c r="P230"/>
      <c r="Q230"/>
    </row>
    <row r="231" spans="1:17" ht="14.25" customHeight="1" x14ac:dyDescent="0.25">
      <c r="A231" s="24" t="s">
        <v>9</v>
      </c>
      <c r="B231" s="23" t="s">
        <v>36</v>
      </c>
      <c r="C231" s="24">
        <v>0</v>
      </c>
      <c r="D231" s="24">
        <v>4</v>
      </c>
      <c r="E231" s="60">
        <v>-70.941829999999996</v>
      </c>
      <c r="F231" s="60">
        <v>-53.156871000000002</v>
      </c>
      <c r="G231" s="49">
        <v>3070.0947265625</v>
      </c>
      <c r="H231" s="26">
        <v>1</v>
      </c>
      <c r="I231" s="26">
        <v>0</v>
      </c>
      <c r="J231" s="26">
        <v>0</v>
      </c>
      <c r="K231" s="25">
        <v>0</v>
      </c>
      <c r="L231" s="26">
        <v>1</v>
      </c>
      <c r="N231"/>
      <c r="O231"/>
      <c r="P231"/>
      <c r="Q231"/>
    </row>
    <row r="232" spans="1:17" ht="14.25" customHeight="1" x14ac:dyDescent="0.25">
      <c r="A232" s="24" t="s">
        <v>9</v>
      </c>
      <c r="B232" s="23" t="s">
        <v>36</v>
      </c>
      <c r="C232" s="24">
        <v>0</v>
      </c>
      <c r="D232" s="24">
        <v>5</v>
      </c>
      <c r="E232" s="60">
        <v>-70.944208000000003</v>
      </c>
      <c r="F232" s="60">
        <v>-53.154705</v>
      </c>
      <c r="G232" s="49">
        <v>3509.724365234375</v>
      </c>
      <c r="H232" s="26">
        <v>1</v>
      </c>
      <c r="I232" s="26">
        <v>0</v>
      </c>
      <c r="J232" s="26">
        <v>0</v>
      </c>
      <c r="K232" s="25">
        <v>0</v>
      </c>
      <c r="L232" s="26">
        <v>1</v>
      </c>
      <c r="N232"/>
      <c r="O232"/>
      <c r="P232"/>
      <c r="Q232"/>
    </row>
    <row r="233" spans="1:17" ht="14.25" customHeight="1" x14ac:dyDescent="0.25">
      <c r="A233" s="24" t="s">
        <v>9</v>
      </c>
      <c r="B233" s="23" t="s">
        <v>36</v>
      </c>
      <c r="C233" s="24">
        <v>0</v>
      </c>
      <c r="D233" s="24">
        <v>6</v>
      </c>
      <c r="E233" s="60">
        <v>-70.945800000000006</v>
      </c>
      <c r="F233" s="60">
        <v>-53.154311999999997</v>
      </c>
      <c r="G233" s="49">
        <v>3670.44287109375</v>
      </c>
      <c r="H233" s="26">
        <v>1</v>
      </c>
      <c r="I233" s="26">
        <v>0</v>
      </c>
      <c r="J233" s="26">
        <v>0</v>
      </c>
      <c r="K233" s="25">
        <v>0</v>
      </c>
      <c r="L233" s="26">
        <v>1</v>
      </c>
      <c r="N233"/>
      <c r="O233"/>
      <c r="P233"/>
      <c r="Q233"/>
    </row>
    <row r="234" spans="1:17" ht="14.25" customHeight="1" x14ac:dyDescent="0.25">
      <c r="A234" s="24" t="s">
        <v>9</v>
      </c>
      <c r="B234" s="23" t="s">
        <v>36</v>
      </c>
      <c r="C234" s="24">
        <v>0</v>
      </c>
      <c r="D234" s="24">
        <v>7</v>
      </c>
      <c r="E234" s="60">
        <v>-70.946144000000004</v>
      </c>
      <c r="F234" s="60">
        <v>-53.153303999999999</v>
      </c>
      <c r="G234" s="49">
        <v>3786.412109375</v>
      </c>
      <c r="H234" s="26">
        <v>1</v>
      </c>
      <c r="I234" s="26">
        <v>0</v>
      </c>
      <c r="J234" s="26">
        <v>0</v>
      </c>
      <c r="K234" s="25">
        <v>0</v>
      </c>
      <c r="L234" s="26">
        <v>1</v>
      </c>
      <c r="N234"/>
      <c r="O234"/>
      <c r="P234"/>
      <c r="Q234"/>
    </row>
    <row r="235" spans="1:17" ht="14.25" customHeight="1" x14ac:dyDescent="0.25">
      <c r="A235" s="24" t="s">
        <v>9</v>
      </c>
      <c r="B235" s="23" t="s">
        <v>36</v>
      </c>
      <c r="C235" s="24">
        <v>0</v>
      </c>
      <c r="D235" s="24">
        <v>8</v>
      </c>
      <c r="E235" s="60">
        <v>-70.943624999999997</v>
      </c>
      <c r="F235" s="60">
        <v>-53.153011999999997</v>
      </c>
      <c r="G235" s="49">
        <v>4017.169921875</v>
      </c>
      <c r="H235" s="26">
        <v>1</v>
      </c>
      <c r="I235" s="26">
        <v>0</v>
      </c>
      <c r="J235" s="26">
        <v>0</v>
      </c>
      <c r="K235" s="25">
        <v>0</v>
      </c>
      <c r="L235" s="26">
        <v>1</v>
      </c>
      <c r="N235"/>
      <c r="O235"/>
      <c r="P235"/>
      <c r="Q235"/>
    </row>
    <row r="236" spans="1:17" ht="14.25" customHeight="1" x14ac:dyDescent="0.25">
      <c r="A236" s="24" t="s">
        <v>9</v>
      </c>
      <c r="B236" s="23" t="s">
        <v>36</v>
      </c>
      <c r="C236" s="24">
        <v>0</v>
      </c>
      <c r="D236" s="24">
        <v>9</v>
      </c>
      <c r="E236" s="60">
        <v>-70.928118999999995</v>
      </c>
      <c r="F236" s="60">
        <v>-53.159770999999999</v>
      </c>
      <c r="G236" s="49">
        <v>5684.923828125</v>
      </c>
      <c r="H236" s="26">
        <v>1</v>
      </c>
      <c r="I236" s="26">
        <v>0</v>
      </c>
      <c r="J236" s="26">
        <v>0</v>
      </c>
      <c r="K236" s="25">
        <v>0</v>
      </c>
      <c r="L236" s="26">
        <v>1</v>
      </c>
      <c r="N236"/>
      <c r="O236"/>
      <c r="P236"/>
      <c r="Q236"/>
    </row>
    <row r="237" spans="1:17" ht="14.25" customHeight="1" x14ac:dyDescent="0.25">
      <c r="A237" s="24" t="s">
        <v>9</v>
      </c>
      <c r="B237" s="23" t="s">
        <v>36</v>
      </c>
      <c r="C237" s="24">
        <v>0</v>
      </c>
      <c r="D237" s="24">
        <v>10</v>
      </c>
      <c r="E237" s="60">
        <v>-70.913197999999994</v>
      </c>
      <c r="F237" s="60">
        <v>-53.165500999999999</v>
      </c>
      <c r="G237" s="49">
        <v>6869.30859375</v>
      </c>
      <c r="H237" s="26">
        <v>1</v>
      </c>
      <c r="I237" s="26">
        <v>0</v>
      </c>
      <c r="J237" s="26">
        <v>0</v>
      </c>
      <c r="K237" s="25">
        <v>0</v>
      </c>
      <c r="L237" s="26">
        <v>1</v>
      </c>
      <c r="N237"/>
      <c r="O237"/>
      <c r="P237"/>
      <c r="Q237"/>
    </row>
    <row r="238" spans="1:17" ht="14.25" customHeight="1" x14ac:dyDescent="0.25">
      <c r="A238" s="24" t="s">
        <v>9</v>
      </c>
      <c r="B238" s="23" t="s">
        <v>36</v>
      </c>
      <c r="C238" s="24">
        <v>0</v>
      </c>
      <c r="D238" s="24">
        <v>11</v>
      </c>
      <c r="E238" s="60">
        <v>-70.904088999999999</v>
      </c>
      <c r="F238" s="60">
        <v>-53.153092000000001</v>
      </c>
      <c r="G238" s="49">
        <v>8882.734375</v>
      </c>
      <c r="H238" s="26">
        <v>1</v>
      </c>
      <c r="I238" s="26">
        <v>0</v>
      </c>
      <c r="J238" s="26">
        <v>0</v>
      </c>
      <c r="K238" s="25">
        <v>0</v>
      </c>
      <c r="L238" s="26">
        <v>1</v>
      </c>
      <c r="N238"/>
      <c r="O238"/>
      <c r="P238"/>
      <c r="Q238"/>
    </row>
    <row r="239" spans="1:17" ht="14.25" customHeight="1" x14ac:dyDescent="0.25">
      <c r="A239" s="24" t="s">
        <v>9</v>
      </c>
      <c r="B239" s="23" t="s">
        <v>36</v>
      </c>
      <c r="C239" s="24">
        <v>0</v>
      </c>
      <c r="D239" s="24">
        <v>12</v>
      </c>
      <c r="E239" s="60">
        <v>-70.913047000000006</v>
      </c>
      <c r="F239" s="60">
        <v>-53.149650000000001</v>
      </c>
      <c r="G239" s="49">
        <v>9597.58203125</v>
      </c>
      <c r="H239" s="26">
        <v>1</v>
      </c>
      <c r="I239" s="26">
        <v>0</v>
      </c>
      <c r="J239" s="26">
        <v>0</v>
      </c>
      <c r="K239" s="25">
        <v>0</v>
      </c>
      <c r="L239" s="26">
        <v>1</v>
      </c>
      <c r="N239"/>
      <c r="O239"/>
      <c r="P239"/>
      <c r="Q239"/>
    </row>
    <row r="240" spans="1:17" ht="14.25" customHeight="1" x14ac:dyDescent="0.25">
      <c r="A240" s="24" t="s">
        <v>9</v>
      </c>
      <c r="B240" s="23" t="s">
        <v>36</v>
      </c>
      <c r="C240" s="24">
        <v>0</v>
      </c>
      <c r="D240" s="24">
        <v>13</v>
      </c>
      <c r="E240" s="60">
        <v>-70.918240999999995</v>
      </c>
      <c r="F240" s="60">
        <v>-53.144443000000003</v>
      </c>
      <c r="G240" s="49">
        <v>10425.8125</v>
      </c>
      <c r="H240" s="26">
        <v>1</v>
      </c>
      <c r="I240" s="26">
        <v>0</v>
      </c>
      <c r="J240" s="26">
        <v>0</v>
      </c>
      <c r="K240" s="25">
        <v>0</v>
      </c>
      <c r="L240" s="26">
        <v>1</v>
      </c>
      <c r="N240"/>
      <c r="O240"/>
      <c r="P240"/>
      <c r="Q240"/>
    </row>
    <row r="241" spans="1:17" ht="14.25" customHeight="1" x14ac:dyDescent="0.25">
      <c r="A241" s="24" t="s">
        <v>9</v>
      </c>
      <c r="B241" s="23" t="s">
        <v>36</v>
      </c>
      <c r="C241" s="24">
        <v>0</v>
      </c>
      <c r="D241" s="24">
        <v>14</v>
      </c>
      <c r="E241" s="60">
        <v>-70.927581000000004</v>
      </c>
      <c r="F241" s="60">
        <v>-53.134599000000001</v>
      </c>
      <c r="G241" s="49">
        <v>11962.8095703125</v>
      </c>
      <c r="H241" s="26">
        <v>1</v>
      </c>
      <c r="I241" s="26">
        <v>0</v>
      </c>
      <c r="J241" s="26">
        <v>0</v>
      </c>
      <c r="K241" s="25">
        <v>0</v>
      </c>
      <c r="L241" s="26">
        <v>1</v>
      </c>
      <c r="N241"/>
      <c r="O241"/>
      <c r="P241"/>
      <c r="Q241"/>
    </row>
    <row r="242" spans="1:17" ht="14.25" customHeight="1" x14ac:dyDescent="0.25">
      <c r="A242" s="24" t="s">
        <v>9</v>
      </c>
      <c r="B242" s="23" t="s">
        <v>36</v>
      </c>
      <c r="C242" s="24">
        <v>0</v>
      </c>
      <c r="D242" s="24">
        <v>15</v>
      </c>
      <c r="E242" s="60">
        <v>-70.907850999999994</v>
      </c>
      <c r="F242" s="60">
        <v>-53.141553999999999</v>
      </c>
      <c r="G242" s="49">
        <v>13862.4345703125</v>
      </c>
      <c r="H242" s="26">
        <v>1</v>
      </c>
      <c r="I242" s="26">
        <v>0</v>
      </c>
      <c r="J242" s="26">
        <v>0</v>
      </c>
      <c r="K242" s="25">
        <v>0</v>
      </c>
      <c r="L242" s="26">
        <v>1</v>
      </c>
      <c r="N242"/>
      <c r="O242"/>
      <c r="P242"/>
      <c r="Q242"/>
    </row>
    <row r="243" spans="1:17" ht="14.25" customHeight="1" x14ac:dyDescent="0.25">
      <c r="A243" s="24" t="s">
        <v>9</v>
      </c>
      <c r="B243" s="23" t="s">
        <v>36</v>
      </c>
      <c r="C243" s="24">
        <v>0</v>
      </c>
      <c r="D243" s="24">
        <v>16</v>
      </c>
      <c r="E243" s="60">
        <v>-70.889341000000002</v>
      </c>
      <c r="F243" s="60">
        <v>-53.137850999999998</v>
      </c>
      <c r="G243" s="49">
        <v>15756.4072265625</v>
      </c>
      <c r="H243" s="26">
        <v>1</v>
      </c>
      <c r="I243" s="26">
        <v>0</v>
      </c>
      <c r="J243" s="26">
        <v>0</v>
      </c>
      <c r="K243" s="25">
        <v>0</v>
      </c>
      <c r="L243" s="26">
        <v>1</v>
      </c>
      <c r="N243"/>
      <c r="O243"/>
      <c r="P243"/>
      <c r="Q243"/>
    </row>
    <row r="244" spans="1:17" ht="14.25" customHeight="1" x14ac:dyDescent="0.25">
      <c r="A244" s="24" t="s">
        <v>9</v>
      </c>
      <c r="B244" s="23" t="s">
        <v>36</v>
      </c>
      <c r="C244" s="24">
        <v>0</v>
      </c>
      <c r="D244" s="24">
        <v>17</v>
      </c>
      <c r="E244" s="60">
        <v>-70.879266000000001</v>
      </c>
      <c r="F244" s="60">
        <v>-53.132404999999999</v>
      </c>
      <c r="G244" s="49">
        <v>16699.01171875</v>
      </c>
      <c r="H244" s="26">
        <v>1</v>
      </c>
      <c r="I244" s="26">
        <v>1</v>
      </c>
      <c r="J244" s="26">
        <v>0</v>
      </c>
      <c r="K244" s="25">
        <v>0.1</v>
      </c>
      <c r="L244" s="26">
        <v>1</v>
      </c>
      <c r="N244"/>
      <c r="O244"/>
      <c r="P244"/>
      <c r="Q244"/>
    </row>
    <row r="245" spans="1:17" ht="14.25" customHeight="1" x14ac:dyDescent="0.25">
      <c r="A245" s="24" t="s">
        <v>9</v>
      </c>
      <c r="B245" s="23" t="s">
        <v>36</v>
      </c>
      <c r="C245" s="24">
        <v>1</v>
      </c>
      <c r="D245" s="24">
        <v>1</v>
      </c>
      <c r="E245" s="60">
        <v>-70.878116000000006</v>
      </c>
      <c r="F245" s="60">
        <v>-53.131138</v>
      </c>
      <c r="G245" s="49">
        <v>136.29017639160156</v>
      </c>
      <c r="H245" s="26">
        <v>1</v>
      </c>
      <c r="I245" s="26">
        <v>0</v>
      </c>
      <c r="J245" s="26">
        <v>0</v>
      </c>
      <c r="K245" s="25">
        <v>0</v>
      </c>
      <c r="L245" s="26">
        <v>1</v>
      </c>
      <c r="N245"/>
      <c r="O245"/>
      <c r="P245"/>
      <c r="Q245"/>
    </row>
    <row r="246" spans="1:17" ht="14.25" customHeight="1" x14ac:dyDescent="0.25">
      <c r="A246" s="24" t="s">
        <v>9</v>
      </c>
      <c r="B246" s="23" t="s">
        <v>36</v>
      </c>
      <c r="C246" s="24">
        <v>1</v>
      </c>
      <c r="D246" s="24">
        <v>2</v>
      </c>
      <c r="E246" s="60">
        <v>-70.891844000000006</v>
      </c>
      <c r="F246" s="60">
        <v>-53.138950999999999</v>
      </c>
      <c r="G246" s="49">
        <v>1405.3968505859375</v>
      </c>
      <c r="H246" s="26">
        <v>1</v>
      </c>
      <c r="I246" s="26">
        <v>1</v>
      </c>
      <c r="J246" s="26">
        <v>0</v>
      </c>
      <c r="K246" s="25">
        <v>0.8</v>
      </c>
      <c r="L246" s="26">
        <v>1</v>
      </c>
      <c r="N246"/>
      <c r="O246"/>
      <c r="P246"/>
      <c r="Q246"/>
    </row>
    <row r="247" spans="1:17" ht="14.25" customHeight="1" x14ac:dyDescent="0.25">
      <c r="A247" s="24" t="s">
        <v>9</v>
      </c>
      <c r="B247" s="23" t="s">
        <v>36</v>
      </c>
      <c r="C247" s="24">
        <v>1</v>
      </c>
      <c r="D247" s="24">
        <v>3</v>
      </c>
      <c r="E247" s="60">
        <v>-70.912199999999999</v>
      </c>
      <c r="F247" s="60">
        <v>-53.136239000000003</v>
      </c>
      <c r="G247" s="49">
        <v>3381.8017578125</v>
      </c>
      <c r="H247" s="26">
        <v>1</v>
      </c>
      <c r="I247" s="26">
        <v>1</v>
      </c>
      <c r="J247" s="26">
        <v>0</v>
      </c>
      <c r="K247" s="25">
        <v>0.1</v>
      </c>
      <c r="L247" s="26">
        <v>1</v>
      </c>
      <c r="N247"/>
      <c r="O247"/>
      <c r="P247"/>
      <c r="Q247"/>
    </row>
    <row r="248" spans="1:17" ht="14.25" customHeight="1" x14ac:dyDescent="0.25">
      <c r="A248" s="24" t="s">
        <v>9</v>
      </c>
      <c r="B248" s="23" t="s">
        <v>36</v>
      </c>
      <c r="C248" s="24">
        <v>1</v>
      </c>
      <c r="D248" s="24">
        <v>4</v>
      </c>
      <c r="E248" s="60">
        <v>-70.921077999999994</v>
      </c>
      <c r="F248" s="60">
        <v>-53.136643999999997</v>
      </c>
      <c r="G248" s="49">
        <v>4202.96044921875</v>
      </c>
      <c r="H248" s="26">
        <v>1</v>
      </c>
      <c r="I248" s="26">
        <v>0</v>
      </c>
      <c r="J248" s="26">
        <v>0</v>
      </c>
      <c r="K248" s="25">
        <v>0</v>
      </c>
      <c r="L248" s="26">
        <v>1</v>
      </c>
      <c r="N248"/>
      <c r="O248"/>
      <c r="P248"/>
      <c r="Q248"/>
    </row>
    <row r="249" spans="1:17" ht="14.25" customHeight="1" x14ac:dyDescent="0.25">
      <c r="A249" s="24" t="s">
        <v>9</v>
      </c>
      <c r="B249" s="23" t="s">
        <v>36</v>
      </c>
      <c r="C249" s="24">
        <v>1</v>
      </c>
      <c r="D249" s="24">
        <v>5</v>
      </c>
      <c r="E249" s="60">
        <v>-70.927797999999996</v>
      </c>
      <c r="F249" s="60">
        <v>-53.134585000000001</v>
      </c>
      <c r="G249" s="49">
        <v>4900.966796875</v>
      </c>
      <c r="H249" s="26">
        <v>1</v>
      </c>
      <c r="I249" s="26">
        <v>0</v>
      </c>
      <c r="J249" s="26">
        <v>0</v>
      </c>
      <c r="K249" s="25">
        <v>0</v>
      </c>
      <c r="L249" s="26">
        <v>1</v>
      </c>
      <c r="N249"/>
      <c r="O249"/>
      <c r="P249"/>
      <c r="Q249"/>
    </row>
    <row r="250" spans="1:17" ht="14.25" customHeight="1" x14ac:dyDescent="0.25">
      <c r="A250" s="24" t="s">
        <v>9</v>
      </c>
      <c r="B250" s="23" t="s">
        <v>36</v>
      </c>
      <c r="C250" s="24">
        <v>1</v>
      </c>
      <c r="D250" s="24">
        <v>6</v>
      </c>
      <c r="E250" s="60">
        <v>-70.918385000000001</v>
      </c>
      <c r="F250" s="60">
        <v>-53.140946</v>
      </c>
      <c r="G250" s="49">
        <v>5894.03662109375</v>
      </c>
      <c r="H250" s="26">
        <v>1</v>
      </c>
      <c r="I250" s="26">
        <v>0</v>
      </c>
      <c r="J250" s="26">
        <v>0</v>
      </c>
      <c r="K250" s="25">
        <v>0</v>
      </c>
      <c r="L250" s="26">
        <v>1</v>
      </c>
      <c r="N250"/>
      <c r="O250"/>
      <c r="P250"/>
      <c r="Q250"/>
    </row>
    <row r="251" spans="1:17" ht="14.25" customHeight="1" x14ac:dyDescent="0.25">
      <c r="A251" s="24" t="s">
        <v>9</v>
      </c>
      <c r="B251" s="23" t="s">
        <v>36</v>
      </c>
      <c r="C251" s="24">
        <v>1</v>
      </c>
      <c r="D251" s="24">
        <v>7</v>
      </c>
      <c r="E251" s="60">
        <v>-70.918255000000002</v>
      </c>
      <c r="F251" s="60">
        <v>-53.144452000000001</v>
      </c>
      <c r="G251" s="49">
        <v>6444.12451171875</v>
      </c>
      <c r="H251" s="26">
        <v>1</v>
      </c>
      <c r="I251" s="26">
        <v>0</v>
      </c>
      <c r="J251" s="26">
        <v>0</v>
      </c>
      <c r="K251" s="25">
        <v>0</v>
      </c>
      <c r="L251" s="26">
        <v>1</v>
      </c>
      <c r="N251"/>
      <c r="O251"/>
      <c r="P251"/>
      <c r="Q251"/>
    </row>
    <row r="252" spans="1:17" ht="14.25" customHeight="1" x14ac:dyDescent="0.25">
      <c r="A252" s="24" t="s">
        <v>9</v>
      </c>
      <c r="B252" s="23" t="s">
        <v>36</v>
      </c>
      <c r="C252" s="24">
        <v>1</v>
      </c>
      <c r="D252" s="24">
        <v>8</v>
      </c>
      <c r="E252" s="60">
        <v>-70.912936000000002</v>
      </c>
      <c r="F252" s="60">
        <v>-53.151192999999999</v>
      </c>
      <c r="G252" s="49">
        <v>7503.7216796875</v>
      </c>
      <c r="H252" s="26">
        <v>1</v>
      </c>
      <c r="I252" s="26">
        <v>0</v>
      </c>
      <c r="J252" s="26">
        <v>0</v>
      </c>
      <c r="K252" s="25">
        <v>0</v>
      </c>
      <c r="L252" s="26">
        <v>1</v>
      </c>
      <c r="N252"/>
      <c r="O252"/>
      <c r="P252"/>
      <c r="Q252"/>
    </row>
    <row r="253" spans="1:17" ht="14.25" customHeight="1" x14ac:dyDescent="0.25">
      <c r="A253" s="24" t="s">
        <v>9</v>
      </c>
      <c r="B253" s="23" t="s">
        <v>36</v>
      </c>
      <c r="C253" s="24">
        <v>1</v>
      </c>
      <c r="D253" s="24">
        <v>9</v>
      </c>
      <c r="E253" s="60">
        <v>-70.906561999999994</v>
      </c>
      <c r="F253" s="60">
        <v>-53.15813</v>
      </c>
      <c r="G253" s="49">
        <v>8913.78515625</v>
      </c>
      <c r="H253" s="26">
        <v>1</v>
      </c>
      <c r="I253" s="26">
        <v>0</v>
      </c>
      <c r="J253" s="26">
        <v>0</v>
      </c>
      <c r="K253" s="25">
        <v>0</v>
      </c>
      <c r="L253" s="26">
        <v>1</v>
      </c>
      <c r="N253"/>
      <c r="O253"/>
      <c r="P253"/>
      <c r="Q253"/>
    </row>
    <row r="254" spans="1:17" ht="14.25" customHeight="1" x14ac:dyDescent="0.25">
      <c r="A254" s="24" t="s">
        <v>9</v>
      </c>
      <c r="B254" s="23" t="s">
        <v>36</v>
      </c>
      <c r="C254" s="24">
        <v>1</v>
      </c>
      <c r="D254" s="24">
        <v>10</v>
      </c>
      <c r="E254" s="60">
        <v>-70.915227999999999</v>
      </c>
      <c r="F254" s="60">
        <v>-53.164383999999998</v>
      </c>
      <c r="G254" s="49">
        <v>10175.1005859375</v>
      </c>
      <c r="H254" s="26">
        <v>1</v>
      </c>
      <c r="I254" s="26">
        <v>0</v>
      </c>
      <c r="J254" s="26">
        <v>0</v>
      </c>
      <c r="K254" s="25">
        <v>0</v>
      </c>
      <c r="L254" s="26">
        <v>1</v>
      </c>
      <c r="N254"/>
      <c r="O254"/>
      <c r="P254"/>
      <c r="Q254"/>
    </row>
    <row r="255" spans="1:17" ht="14.25" customHeight="1" x14ac:dyDescent="0.25">
      <c r="A255" s="24" t="s">
        <v>9</v>
      </c>
      <c r="B255" s="23" t="s">
        <v>36</v>
      </c>
      <c r="C255" s="24">
        <v>1</v>
      </c>
      <c r="D255" s="24">
        <v>11</v>
      </c>
      <c r="E255" s="60">
        <v>-70.927982</v>
      </c>
      <c r="F255" s="60">
        <v>-53.159483999999999</v>
      </c>
      <c r="G255" s="49">
        <v>11187.6162109375</v>
      </c>
      <c r="H255" s="26">
        <v>1</v>
      </c>
      <c r="I255" s="26">
        <v>0</v>
      </c>
      <c r="J255" s="26">
        <v>0</v>
      </c>
      <c r="K255" s="25">
        <v>0</v>
      </c>
      <c r="L255" s="26">
        <v>1</v>
      </c>
      <c r="N255"/>
      <c r="O255"/>
      <c r="P255"/>
      <c r="Q255"/>
    </row>
    <row r="256" spans="1:17" ht="14.25" customHeight="1" x14ac:dyDescent="0.25">
      <c r="A256" s="24" t="s">
        <v>9</v>
      </c>
      <c r="B256" s="23" t="s">
        <v>36</v>
      </c>
      <c r="C256" s="24">
        <v>1</v>
      </c>
      <c r="D256" s="24">
        <v>12</v>
      </c>
      <c r="E256" s="60">
        <v>-70.943676999999994</v>
      </c>
      <c r="F256" s="60">
        <v>-53.153005</v>
      </c>
      <c r="G256" s="49">
        <v>12805.03515625</v>
      </c>
      <c r="H256" s="26">
        <v>1</v>
      </c>
      <c r="I256" s="26">
        <v>0</v>
      </c>
      <c r="J256" s="26">
        <v>0</v>
      </c>
      <c r="K256" s="25">
        <v>0</v>
      </c>
      <c r="L256" s="26">
        <v>1</v>
      </c>
      <c r="N256"/>
      <c r="O256"/>
      <c r="P256"/>
      <c r="Q256"/>
    </row>
    <row r="257" spans="1:17" ht="14.25" customHeight="1" x14ac:dyDescent="0.25">
      <c r="A257" s="24" t="s">
        <v>9</v>
      </c>
      <c r="B257" s="23" t="s">
        <v>36</v>
      </c>
      <c r="C257" s="24">
        <v>1</v>
      </c>
      <c r="D257" s="24">
        <v>13</v>
      </c>
      <c r="E257" s="60">
        <v>-70.946143000000006</v>
      </c>
      <c r="F257" s="60">
        <v>-53.153300999999999</v>
      </c>
      <c r="G257" s="49">
        <v>13031.888671875</v>
      </c>
      <c r="H257" s="26">
        <v>1</v>
      </c>
      <c r="I257" s="26">
        <v>0</v>
      </c>
      <c r="J257" s="26">
        <v>0</v>
      </c>
      <c r="K257" s="25">
        <v>0</v>
      </c>
      <c r="L257" s="26">
        <v>1</v>
      </c>
      <c r="N257"/>
      <c r="O257"/>
      <c r="P257"/>
      <c r="Q257"/>
    </row>
    <row r="258" spans="1:17" ht="14.25" customHeight="1" x14ac:dyDescent="0.25">
      <c r="A258" s="24" t="s">
        <v>9</v>
      </c>
      <c r="B258" s="23" t="s">
        <v>36</v>
      </c>
      <c r="C258" s="24">
        <v>1</v>
      </c>
      <c r="D258" s="24">
        <v>14</v>
      </c>
      <c r="E258" s="60">
        <v>-70.945792999999995</v>
      </c>
      <c r="F258" s="60">
        <v>-53.154325</v>
      </c>
      <c r="G258" s="49">
        <v>13149.71875</v>
      </c>
      <c r="H258" s="26">
        <v>1</v>
      </c>
      <c r="I258" s="26">
        <v>0</v>
      </c>
      <c r="J258" s="26">
        <v>0</v>
      </c>
      <c r="K258" s="25">
        <v>0</v>
      </c>
      <c r="L258" s="26">
        <v>1</v>
      </c>
      <c r="N258"/>
      <c r="O258"/>
      <c r="P258"/>
      <c r="Q258"/>
    </row>
    <row r="259" spans="1:17" ht="14.25" customHeight="1" x14ac:dyDescent="0.25">
      <c r="A259" s="24" t="s">
        <v>9</v>
      </c>
      <c r="B259" s="23" t="s">
        <v>36</v>
      </c>
      <c r="C259" s="24">
        <v>1</v>
      </c>
      <c r="D259" s="24">
        <v>15</v>
      </c>
      <c r="E259" s="60">
        <v>-70.944254999999998</v>
      </c>
      <c r="F259" s="60">
        <v>-53.154713000000001</v>
      </c>
      <c r="G259" s="49">
        <v>13305.6484375</v>
      </c>
      <c r="H259" s="26">
        <v>1</v>
      </c>
      <c r="I259" s="26">
        <v>0</v>
      </c>
      <c r="J259" s="26">
        <v>0</v>
      </c>
      <c r="K259" s="25">
        <v>0</v>
      </c>
      <c r="L259" s="26">
        <v>1</v>
      </c>
      <c r="N259"/>
      <c r="O259"/>
      <c r="P259"/>
      <c r="Q259"/>
    </row>
    <row r="260" spans="1:17" ht="14.25" customHeight="1" x14ac:dyDescent="0.25">
      <c r="A260" s="24" t="s">
        <v>9</v>
      </c>
      <c r="B260" s="23" t="s">
        <v>36</v>
      </c>
      <c r="C260" s="24">
        <v>1</v>
      </c>
      <c r="D260" s="24">
        <v>16</v>
      </c>
      <c r="E260" s="60">
        <v>-70.941930999999997</v>
      </c>
      <c r="F260" s="60">
        <v>-53.157153000000001</v>
      </c>
      <c r="G260" s="49">
        <v>13793.9091796875</v>
      </c>
      <c r="H260" s="26">
        <v>1</v>
      </c>
      <c r="I260" s="26">
        <v>0</v>
      </c>
      <c r="J260" s="26">
        <v>0</v>
      </c>
      <c r="K260" s="25">
        <v>0</v>
      </c>
      <c r="L260" s="26">
        <v>1</v>
      </c>
      <c r="N260"/>
      <c r="O260"/>
      <c r="P260"/>
      <c r="Q260"/>
    </row>
    <row r="261" spans="1:17" ht="14.25" customHeight="1" x14ac:dyDescent="0.25">
      <c r="A261" s="24" t="s">
        <v>9</v>
      </c>
      <c r="B261" s="23" t="s">
        <v>36</v>
      </c>
      <c r="C261" s="24">
        <v>1</v>
      </c>
      <c r="D261" s="24">
        <v>17</v>
      </c>
      <c r="E261" s="60">
        <v>-70.943011999999996</v>
      </c>
      <c r="F261" s="60">
        <v>-53.166910000000001</v>
      </c>
      <c r="G261" s="49">
        <v>15193.837890625</v>
      </c>
      <c r="H261" s="26">
        <v>1</v>
      </c>
      <c r="I261" s="26">
        <v>0</v>
      </c>
      <c r="J261" s="26">
        <v>0</v>
      </c>
      <c r="K261" s="25">
        <v>0</v>
      </c>
      <c r="L261" s="26">
        <v>1</v>
      </c>
      <c r="N261"/>
      <c r="O261"/>
      <c r="P261"/>
      <c r="Q261"/>
    </row>
    <row r="262" spans="1:17" ht="14.25" customHeight="1" x14ac:dyDescent="0.25">
      <c r="A262" s="24" t="s">
        <v>9</v>
      </c>
      <c r="B262" s="23" t="s">
        <v>36</v>
      </c>
      <c r="C262" s="24">
        <v>1</v>
      </c>
      <c r="D262" s="24">
        <v>18</v>
      </c>
      <c r="E262" s="60">
        <v>-70.946804</v>
      </c>
      <c r="F262" s="60">
        <v>-53.170459000000001</v>
      </c>
      <c r="G262" s="49">
        <v>16173.16796875</v>
      </c>
      <c r="H262" s="26">
        <v>1</v>
      </c>
      <c r="I262" s="26">
        <v>1</v>
      </c>
      <c r="J262" s="26">
        <v>0</v>
      </c>
      <c r="K262" s="25">
        <v>0.1</v>
      </c>
      <c r="L262" s="26">
        <v>1</v>
      </c>
      <c r="N262"/>
      <c r="O262"/>
      <c r="P262"/>
      <c r="Q262"/>
    </row>
    <row r="263" spans="1:17" ht="14.25" customHeight="1" x14ac:dyDescent="0.25">
      <c r="A263" s="24" t="s">
        <v>9</v>
      </c>
      <c r="B263" s="23" t="s">
        <v>36</v>
      </c>
      <c r="C263" s="24">
        <v>1</v>
      </c>
      <c r="D263" s="24">
        <v>19</v>
      </c>
      <c r="E263" s="60">
        <v>-70.951190999999994</v>
      </c>
      <c r="F263" s="60">
        <v>-53.173890999999998</v>
      </c>
      <c r="G263" s="49">
        <v>16825.041015625</v>
      </c>
      <c r="H263" s="26">
        <v>1</v>
      </c>
      <c r="I263" s="26">
        <v>0</v>
      </c>
      <c r="J263" s="26">
        <v>0</v>
      </c>
      <c r="K263" s="25">
        <v>0</v>
      </c>
      <c r="L263" s="26">
        <v>1</v>
      </c>
      <c r="N263"/>
      <c r="O263"/>
      <c r="P263"/>
      <c r="Q263"/>
    </row>
    <row r="264" spans="1:17" ht="14.25" customHeight="1" x14ac:dyDescent="0.25">
      <c r="A264" s="24" t="s">
        <v>9</v>
      </c>
      <c r="B264" s="65" t="s">
        <v>79</v>
      </c>
      <c r="C264" s="24">
        <v>0</v>
      </c>
      <c r="D264" s="24">
        <v>1</v>
      </c>
      <c r="E264" s="60">
        <v>-70.948391000000001</v>
      </c>
      <c r="F264" s="60">
        <v>-53.164349000000001</v>
      </c>
      <c r="G264" s="49">
        <v>109.27874755859375</v>
      </c>
      <c r="H264" s="26">
        <v>1</v>
      </c>
      <c r="I264" s="26">
        <v>1</v>
      </c>
      <c r="J264" s="26">
        <v>0</v>
      </c>
      <c r="K264" s="25">
        <v>0.8</v>
      </c>
      <c r="L264" s="26">
        <v>1</v>
      </c>
      <c r="N264"/>
      <c r="O264"/>
      <c r="P264"/>
      <c r="Q264"/>
    </row>
    <row r="265" spans="1:17" ht="14.25" customHeight="1" x14ac:dyDescent="0.25">
      <c r="A265" s="24" t="s">
        <v>9</v>
      </c>
      <c r="B265" s="65" t="s">
        <v>79</v>
      </c>
      <c r="C265" s="24">
        <v>0</v>
      </c>
      <c r="D265" s="24">
        <v>2</v>
      </c>
      <c r="E265" s="60">
        <v>-70.946031000000005</v>
      </c>
      <c r="F265" s="60">
        <v>-53.159092000000001</v>
      </c>
      <c r="G265" s="49">
        <v>719.557861328125</v>
      </c>
      <c r="H265" s="26">
        <v>1</v>
      </c>
      <c r="I265" s="26">
        <v>1</v>
      </c>
      <c r="J265" s="26">
        <v>0</v>
      </c>
      <c r="K265" s="25">
        <v>0.1</v>
      </c>
      <c r="L265" s="26">
        <v>1</v>
      </c>
      <c r="N265"/>
      <c r="O265"/>
      <c r="P265"/>
      <c r="Q265"/>
    </row>
    <row r="266" spans="1:17" ht="14.25" customHeight="1" x14ac:dyDescent="0.25">
      <c r="A266" s="24" t="s">
        <v>9</v>
      </c>
      <c r="B266" s="65" t="s">
        <v>79</v>
      </c>
      <c r="C266" s="24">
        <v>0</v>
      </c>
      <c r="D266" s="24">
        <v>3</v>
      </c>
      <c r="E266" s="60">
        <v>-70.944208000000003</v>
      </c>
      <c r="F266" s="60">
        <v>-53.154705</v>
      </c>
      <c r="G266" s="49">
        <v>1283.890625</v>
      </c>
      <c r="H266" s="26">
        <v>1</v>
      </c>
      <c r="I266" s="26">
        <v>0</v>
      </c>
      <c r="J266" s="26">
        <v>0</v>
      </c>
      <c r="K266" s="25">
        <v>0</v>
      </c>
      <c r="L266" s="26">
        <v>1</v>
      </c>
      <c r="N266"/>
      <c r="O266"/>
      <c r="P266"/>
      <c r="Q266"/>
    </row>
    <row r="267" spans="1:17" ht="14.25" customHeight="1" x14ac:dyDescent="0.25">
      <c r="A267" s="24" t="s">
        <v>9</v>
      </c>
      <c r="B267" s="65" t="s">
        <v>79</v>
      </c>
      <c r="C267" s="24">
        <v>0</v>
      </c>
      <c r="D267" s="24">
        <v>4</v>
      </c>
      <c r="E267" s="60">
        <v>-70.945800000000006</v>
      </c>
      <c r="F267" s="60">
        <v>-53.154311999999997</v>
      </c>
      <c r="G267" s="49">
        <v>1444.6090087890625</v>
      </c>
      <c r="H267" s="26">
        <v>1</v>
      </c>
      <c r="I267" s="26">
        <v>0</v>
      </c>
      <c r="J267" s="26">
        <v>0</v>
      </c>
      <c r="K267" s="25">
        <v>0</v>
      </c>
      <c r="L267" s="26">
        <v>1</v>
      </c>
      <c r="N267"/>
      <c r="O267"/>
      <c r="P267"/>
      <c r="Q267"/>
    </row>
    <row r="268" spans="1:17" ht="14.25" customHeight="1" x14ac:dyDescent="0.25">
      <c r="A268" s="24" t="s">
        <v>9</v>
      </c>
      <c r="B268" s="65" t="s">
        <v>79</v>
      </c>
      <c r="C268" s="24">
        <v>0</v>
      </c>
      <c r="D268" s="24">
        <v>5</v>
      </c>
      <c r="E268" s="60">
        <v>-70.946144000000004</v>
      </c>
      <c r="F268" s="60">
        <v>-53.153303999999999</v>
      </c>
      <c r="G268" s="49">
        <v>1560.5782470703125</v>
      </c>
      <c r="H268" s="26">
        <v>1</v>
      </c>
      <c r="I268" s="26">
        <v>0</v>
      </c>
      <c r="J268" s="26">
        <v>0</v>
      </c>
      <c r="K268" s="25">
        <v>0</v>
      </c>
      <c r="L268" s="26">
        <v>1</v>
      </c>
      <c r="N268"/>
      <c r="O268"/>
      <c r="P268"/>
      <c r="Q268"/>
    </row>
    <row r="269" spans="1:17" ht="14.25" customHeight="1" x14ac:dyDescent="0.25">
      <c r="A269" s="24" t="s">
        <v>9</v>
      </c>
      <c r="B269" s="65" t="s">
        <v>79</v>
      </c>
      <c r="C269" s="24">
        <v>0</v>
      </c>
      <c r="D269" s="24">
        <v>6</v>
      </c>
      <c r="E269" s="60">
        <v>-70.943624999999997</v>
      </c>
      <c r="F269" s="60">
        <v>-53.153011999999997</v>
      </c>
      <c r="G269" s="49">
        <v>1791.3360595703125</v>
      </c>
      <c r="H269" s="26">
        <v>1</v>
      </c>
      <c r="I269" s="26">
        <v>0</v>
      </c>
      <c r="J269" s="26">
        <v>0</v>
      </c>
      <c r="K269" s="25">
        <v>0</v>
      </c>
      <c r="L269" s="26">
        <v>1</v>
      </c>
      <c r="N269"/>
      <c r="O269"/>
      <c r="P269"/>
      <c r="Q269"/>
    </row>
    <row r="270" spans="1:17" ht="14.25" customHeight="1" x14ac:dyDescent="0.25">
      <c r="A270" s="24" t="s">
        <v>9</v>
      </c>
      <c r="B270" s="65" t="s">
        <v>79</v>
      </c>
      <c r="C270" s="24">
        <v>0</v>
      </c>
      <c r="D270" s="24">
        <v>7</v>
      </c>
      <c r="E270" s="60">
        <v>-70.928118999999995</v>
      </c>
      <c r="F270" s="60">
        <v>-53.159770999999999</v>
      </c>
      <c r="G270" s="49">
        <v>3459.090087890625</v>
      </c>
      <c r="H270" s="26">
        <v>1</v>
      </c>
      <c r="I270" s="26">
        <v>0</v>
      </c>
      <c r="J270" s="26">
        <v>0</v>
      </c>
      <c r="K270" s="25">
        <v>0</v>
      </c>
      <c r="L270" s="26">
        <v>1</v>
      </c>
      <c r="N270"/>
      <c r="O270"/>
      <c r="P270"/>
      <c r="Q270"/>
    </row>
    <row r="271" spans="1:17" ht="14.25" customHeight="1" x14ac:dyDescent="0.25">
      <c r="A271" s="24" t="s">
        <v>9</v>
      </c>
      <c r="B271" s="65" t="s">
        <v>79</v>
      </c>
      <c r="C271" s="24">
        <v>0</v>
      </c>
      <c r="D271" s="24">
        <v>8</v>
      </c>
      <c r="E271" s="60">
        <v>-70.913197999999994</v>
      </c>
      <c r="F271" s="60">
        <v>-53.165500999999999</v>
      </c>
      <c r="G271" s="49">
        <v>4643.474609375</v>
      </c>
      <c r="H271" s="26">
        <v>1</v>
      </c>
      <c r="I271" s="26">
        <v>0</v>
      </c>
      <c r="J271" s="26">
        <v>0</v>
      </c>
      <c r="K271" s="25">
        <v>0</v>
      </c>
      <c r="L271" s="26">
        <v>1</v>
      </c>
      <c r="N271"/>
      <c r="O271"/>
      <c r="P271"/>
      <c r="Q271"/>
    </row>
    <row r="272" spans="1:17" ht="14.25" customHeight="1" x14ac:dyDescent="0.25">
      <c r="A272" s="24" t="s">
        <v>9</v>
      </c>
      <c r="B272" s="65" t="s">
        <v>79</v>
      </c>
      <c r="C272" s="24">
        <v>0</v>
      </c>
      <c r="D272" s="24">
        <v>9</v>
      </c>
      <c r="E272" s="60">
        <v>-70.904088999999999</v>
      </c>
      <c r="F272" s="60">
        <v>-53.153092000000001</v>
      </c>
      <c r="G272" s="49">
        <v>6656.900390625</v>
      </c>
      <c r="H272" s="26">
        <v>1</v>
      </c>
      <c r="I272" s="26">
        <v>0</v>
      </c>
      <c r="J272" s="26">
        <v>0</v>
      </c>
      <c r="K272" s="25">
        <v>0</v>
      </c>
      <c r="L272" s="26">
        <v>1</v>
      </c>
      <c r="N272"/>
      <c r="O272"/>
      <c r="P272"/>
      <c r="Q272"/>
    </row>
    <row r="273" spans="1:17" ht="14.25" customHeight="1" x14ac:dyDescent="0.25">
      <c r="A273" s="24" t="s">
        <v>9</v>
      </c>
      <c r="B273" s="65" t="s">
        <v>79</v>
      </c>
      <c r="C273" s="24">
        <v>0</v>
      </c>
      <c r="D273" s="24">
        <v>10</v>
      </c>
      <c r="E273" s="60">
        <v>-70.933953000000002</v>
      </c>
      <c r="F273" s="60">
        <v>-53.144519000000003</v>
      </c>
      <c r="G273" s="49">
        <v>9426.734375</v>
      </c>
      <c r="H273" s="26">
        <v>1</v>
      </c>
      <c r="I273" s="26">
        <v>0</v>
      </c>
      <c r="J273" s="26">
        <v>0</v>
      </c>
      <c r="K273" s="25">
        <v>0</v>
      </c>
      <c r="L273" s="26">
        <v>1</v>
      </c>
      <c r="N273"/>
      <c r="O273"/>
      <c r="P273"/>
      <c r="Q273"/>
    </row>
    <row r="274" spans="1:17" ht="14.25" customHeight="1" x14ac:dyDescent="0.25">
      <c r="A274" s="24" t="s">
        <v>9</v>
      </c>
      <c r="B274" s="65" t="s">
        <v>79</v>
      </c>
      <c r="C274" s="24">
        <v>0</v>
      </c>
      <c r="D274" s="24">
        <v>11</v>
      </c>
      <c r="E274" s="60">
        <v>-70.927581000000004</v>
      </c>
      <c r="F274" s="60">
        <v>-53.134599000000001</v>
      </c>
      <c r="G274" s="49">
        <v>11568.6220703125</v>
      </c>
      <c r="H274" s="26">
        <v>1</v>
      </c>
      <c r="I274" s="26">
        <v>0</v>
      </c>
      <c r="J274" s="26">
        <v>0</v>
      </c>
      <c r="K274" s="25">
        <v>0</v>
      </c>
      <c r="L274" s="26">
        <v>1</v>
      </c>
      <c r="N274"/>
      <c r="O274"/>
      <c r="P274"/>
      <c r="Q274"/>
    </row>
    <row r="275" spans="1:17" ht="14.25" customHeight="1" x14ac:dyDescent="0.25">
      <c r="A275" s="24" t="s">
        <v>9</v>
      </c>
      <c r="B275" s="65" t="s">
        <v>79</v>
      </c>
      <c r="C275" s="24">
        <v>0</v>
      </c>
      <c r="D275" s="24">
        <v>12</v>
      </c>
      <c r="E275" s="60">
        <v>-70.911632999999995</v>
      </c>
      <c r="F275" s="60">
        <v>-53.133847000000003</v>
      </c>
      <c r="G275" s="49">
        <v>13111.7861328125</v>
      </c>
      <c r="H275" s="26">
        <v>1</v>
      </c>
      <c r="I275" s="26">
        <v>0</v>
      </c>
      <c r="J275" s="26">
        <v>0</v>
      </c>
      <c r="K275" s="25">
        <v>0</v>
      </c>
      <c r="L275" s="26">
        <v>1</v>
      </c>
      <c r="N275"/>
      <c r="O275"/>
      <c r="P275"/>
      <c r="Q275"/>
    </row>
    <row r="276" spans="1:17" ht="14.25" customHeight="1" x14ac:dyDescent="0.25">
      <c r="A276" s="24" t="s">
        <v>9</v>
      </c>
      <c r="B276" s="65" t="s">
        <v>79</v>
      </c>
      <c r="C276" s="24">
        <v>0</v>
      </c>
      <c r="D276" s="24">
        <v>13</v>
      </c>
      <c r="E276" s="60">
        <v>-70.894205999999997</v>
      </c>
      <c r="F276" s="60">
        <v>-53.124792999999997</v>
      </c>
      <c r="G276" s="49">
        <v>14804.4150390625</v>
      </c>
      <c r="H276" s="26">
        <v>1</v>
      </c>
      <c r="I276" s="26">
        <v>0</v>
      </c>
      <c r="J276" s="26">
        <v>0</v>
      </c>
      <c r="K276" s="25">
        <v>0</v>
      </c>
      <c r="L276" s="26">
        <v>1</v>
      </c>
      <c r="N276"/>
      <c r="O276"/>
      <c r="P276"/>
      <c r="Q276"/>
    </row>
    <row r="277" spans="1:17" ht="14.25" customHeight="1" x14ac:dyDescent="0.25">
      <c r="A277" s="24" t="s">
        <v>9</v>
      </c>
      <c r="B277" s="65" t="s">
        <v>79</v>
      </c>
      <c r="C277" s="24">
        <v>0</v>
      </c>
      <c r="D277" s="24">
        <v>14</v>
      </c>
      <c r="E277" s="60">
        <v>-70.877280999999996</v>
      </c>
      <c r="F277" s="60">
        <v>-53.131211</v>
      </c>
      <c r="G277" s="49">
        <v>16355.8564453125</v>
      </c>
      <c r="H277" s="26">
        <v>1</v>
      </c>
      <c r="I277" s="26">
        <v>1</v>
      </c>
      <c r="J277" s="26">
        <v>0</v>
      </c>
      <c r="K277" s="25">
        <v>0.1</v>
      </c>
      <c r="L277" s="26">
        <v>1</v>
      </c>
      <c r="N277"/>
      <c r="O277"/>
      <c r="P277"/>
      <c r="Q277"/>
    </row>
    <row r="278" spans="1:17" ht="14.25" customHeight="1" x14ac:dyDescent="0.25">
      <c r="A278" s="24" t="s">
        <v>9</v>
      </c>
      <c r="B278" s="65" t="s">
        <v>79</v>
      </c>
      <c r="C278" s="24">
        <v>1</v>
      </c>
      <c r="D278" s="24">
        <v>1</v>
      </c>
      <c r="E278" s="60">
        <v>-70.878116000000006</v>
      </c>
      <c r="F278" s="60">
        <v>-53.131138</v>
      </c>
      <c r="G278" s="49">
        <v>136.29017639160156</v>
      </c>
      <c r="H278" s="26">
        <v>1</v>
      </c>
      <c r="I278" s="26">
        <v>1</v>
      </c>
      <c r="J278" s="26">
        <v>0</v>
      </c>
      <c r="K278" s="25">
        <v>0.8</v>
      </c>
      <c r="L278" s="26">
        <v>1</v>
      </c>
      <c r="N278"/>
      <c r="O278"/>
      <c r="P278"/>
      <c r="Q278"/>
    </row>
    <row r="279" spans="1:17" ht="14.25" customHeight="1" x14ac:dyDescent="0.25">
      <c r="A279" s="24" t="s">
        <v>9</v>
      </c>
      <c r="B279" s="65" t="s">
        <v>79</v>
      </c>
      <c r="C279" s="24">
        <v>1</v>
      </c>
      <c r="D279" s="24">
        <v>2</v>
      </c>
      <c r="E279" s="60">
        <v>-70.906030999999999</v>
      </c>
      <c r="F279" s="60">
        <v>-53.129930999999999</v>
      </c>
      <c r="G279" s="49">
        <v>2726.62451171875</v>
      </c>
      <c r="H279" s="26">
        <v>1</v>
      </c>
      <c r="I279" s="26">
        <v>1</v>
      </c>
      <c r="J279" s="26">
        <v>0</v>
      </c>
      <c r="K279" s="25">
        <v>0.1</v>
      </c>
      <c r="L279" s="26">
        <v>1</v>
      </c>
      <c r="N279"/>
      <c r="O279"/>
      <c r="P279"/>
      <c r="Q279"/>
    </row>
    <row r="280" spans="1:17" ht="14.25" customHeight="1" x14ac:dyDescent="0.25">
      <c r="A280" s="24" t="s">
        <v>9</v>
      </c>
      <c r="B280" s="65" t="s">
        <v>79</v>
      </c>
      <c r="C280" s="24">
        <v>1</v>
      </c>
      <c r="D280" s="24">
        <v>3</v>
      </c>
      <c r="E280" s="60">
        <v>-70.921077999999994</v>
      </c>
      <c r="F280" s="60">
        <v>-53.136643999999997</v>
      </c>
      <c r="G280" s="49">
        <v>4166.5009765625</v>
      </c>
      <c r="H280" s="26">
        <v>1</v>
      </c>
      <c r="I280" s="26">
        <v>0</v>
      </c>
      <c r="J280" s="26">
        <v>0</v>
      </c>
      <c r="K280" s="25">
        <v>0</v>
      </c>
      <c r="L280" s="26">
        <v>1</v>
      </c>
      <c r="N280"/>
      <c r="O280"/>
      <c r="P280"/>
      <c r="Q280"/>
    </row>
    <row r="281" spans="1:17" ht="14.25" customHeight="1" x14ac:dyDescent="0.25">
      <c r="A281" s="24" t="s">
        <v>9</v>
      </c>
      <c r="B281" s="65" t="s">
        <v>79</v>
      </c>
      <c r="C281" s="24">
        <v>1</v>
      </c>
      <c r="D281" s="24">
        <v>4</v>
      </c>
      <c r="E281" s="60">
        <v>-70.927797999999996</v>
      </c>
      <c r="F281" s="60">
        <v>-53.134585000000001</v>
      </c>
      <c r="G281" s="49">
        <v>4864.5078125</v>
      </c>
      <c r="H281" s="26">
        <v>1</v>
      </c>
      <c r="I281" s="26">
        <v>0</v>
      </c>
      <c r="J281" s="26">
        <v>0</v>
      </c>
      <c r="K281" s="25">
        <v>0</v>
      </c>
      <c r="L281" s="26">
        <v>1</v>
      </c>
      <c r="N281"/>
      <c r="O281"/>
      <c r="P281"/>
      <c r="Q281"/>
    </row>
    <row r="282" spans="1:17" ht="14.25" customHeight="1" x14ac:dyDescent="0.25">
      <c r="A282" s="24" t="s">
        <v>9</v>
      </c>
      <c r="B282" s="65" t="s">
        <v>79</v>
      </c>
      <c r="C282" s="24">
        <v>1</v>
      </c>
      <c r="D282" s="24">
        <v>5</v>
      </c>
      <c r="E282" s="60">
        <v>-70.922505999999998</v>
      </c>
      <c r="F282" s="60">
        <v>-53.140936000000004</v>
      </c>
      <c r="G282" s="49">
        <v>5810.63037109375</v>
      </c>
      <c r="H282" s="26">
        <v>1</v>
      </c>
      <c r="I282" s="26">
        <v>0</v>
      </c>
      <c r="J282" s="26">
        <v>0</v>
      </c>
      <c r="K282" s="25">
        <v>0</v>
      </c>
      <c r="L282" s="26">
        <v>1</v>
      </c>
      <c r="N282"/>
      <c r="O282"/>
      <c r="P282"/>
      <c r="Q282"/>
    </row>
    <row r="283" spans="1:17" ht="14.25" customHeight="1" x14ac:dyDescent="0.25">
      <c r="A283" s="24" t="s">
        <v>9</v>
      </c>
      <c r="B283" s="65" t="s">
        <v>79</v>
      </c>
      <c r="C283" s="24">
        <v>1</v>
      </c>
      <c r="D283" s="24">
        <v>6</v>
      </c>
      <c r="E283" s="60">
        <v>-70.934009000000003</v>
      </c>
      <c r="F283" s="60">
        <v>-53.144562999999998</v>
      </c>
      <c r="G283" s="49">
        <v>6996.59423828125</v>
      </c>
      <c r="H283" s="26">
        <v>1</v>
      </c>
      <c r="I283" s="26">
        <v>0</v>
      </c>
      <c r="J283" s="26">
        <v>0</v>
      </c>
      <c r="K283" s="25">
        <v>0</v>
      </c>
      <c r="L283" s="26">
        <v>1</v>
      </c>
      <c r="N283"/>
      <c r="O283"/>
      <c r="P283"/>
      <c r="Q283"/>
    </row>
    <row r="284" spans="1:17" ht="14.25" customHeight="1" x14ac:dyDescent="0.25">
      <c r="A284" s="24" t="s">
        <v>9</v>
      </c>
      <c r="B284" s="65" t="s">
        <v>79</v>
      </c>
      <c r="C284" s="24">
        <v>1</v>
      </c>
      <c r="D284" s="24">
        <v>7</v>
      </c>
      <c r="E284" s="60">
        <v>-70.906156999999993</v>
      </c>
      <c r="F284" s="60">
        <v>-53.153537999999998</v>
      </c>
      <c r="G284" s="49">
        <v>9802.6826171875</v>
      </c>
      <c r="H284" s="26">
        <v>1</v>
      </c>
      <c r="I284" s="26">
        <v>0</v>
      </c>
      <c r="J284" s="26">
        <v>0</v>
      </c>
      <c r="K284" s="25">
        <v>0</v>
      </c>
      <c r="L284" s="26">
        <v>1</v>
      </c>
      <c r="N284"/>
      <c r="O284"/>
      <c r="P284"/>
      <c r="Q284"/>
    </row>
    <row r="285" spans="1:17" ht="14.25" customHeight="1" x14ac:dyDescent="0.25">
      <c r="A285" s="24" t="s">
        <v>9</v>
      </c>
      <c r="B285" s="65" t="s">
        <v>79</v>
      </c>
      <c r="C285" s="24">
        <v>1</v>
      </c>
      <c r="D285" s="24">
        <v>8</v>
      </c>
      <c r="E285" s="60">
        <v>-70.915227999999999</v>
      </c>
      <c r="F285" s="60">
        <v>-53.164383999999998</v>
      </c>
      <c r="G285" s="49">
        <v>11768.7373046875</v>
      </c>
      <c r="H285" s="26">
        <v>1</v>
      </c>
      <c r="I285" s="26">
        <v>0</v>
      </c>
      <c r="J285" s="26">
        <v>0</v>
      </c>
      <c r="K285" s="25">
        <v>0</v>
      </c>
      <c r="L285" s="26">
        <v>1</v>
      </c>
      <c r="N285"/>
      <c r="O285"/>
      <c r="P285"/>
      <c r="Q285"/>
    </row>
    <row r="286" spans="1:17" ht="14.25" customHeight="1" x14ac:dyDescent="0.25">
      <c r="A286" s="24" t="s">
        <v>9</v>
      </c>
      <c r="B286" s="65" t="s">
        <v>79</v>
      </c>
      <c r="C286" s="24">
        <v>1</v>
      </c>
      <c r="D286" s="24">
        <v>9</v>
      </c>
      <c r="E286" s="60">
        <v>-70.943676999999994</v>
      </c>
      <c r="F286" s="60">
        <v>-53.153005</v>
      </c>
      <c r="G286" s="49">
        <v>14398.671875</v>
      </c>
      <c r="H286" s="26">
        <v>1</v>
      </c>
      <c r="I286" s="26">
        <v>0</v>
      </c>
      <c r="J286" s="26">
        <v>0</v>
      </c>
      <c r="K286" s="25">
        <v>0</v>
      </c>
      <c r="L286" s="26">
        <v>1</v>
      </c>
      <c r="N286"/>
      <c r="O286"/>
      <c r="P286"/>
      <c r="Q286"/>
    </row>
    <row r="287" spans="1:17" ht="14.25" customHeight="1" x14ac:dyDescent="0.25">
      <c r="A287" s="24" t="s">
        <v>9</v>
      </c>
      <c r="B287" s="65" t="s">
        <v>79</v>
      </c>
      <c r="C287" s="24">
        <v>1</v>
      </c>
      <c r="D287" s="24">
        <v>10</v>
      </c>
      <c r="E287" s="60">
        <v>-70.946143000000006</v>
      </c>
      <c r="F287" s="60">
        <v>-53.153300999999999</v>
      </c>
      <c r="G287" s="49">
        <v>14625.525390625</v>
      </c>
      <c r="H287" s="26">
        <v>1</v>
      </c>
      <c r="I287" s="26">
        <v>0</v>
      </c>
      <c r="J287" s="26">
        <v>0</v>
      </c>
      <c r="K287" s="25">
        <v>0</v>
      </c>
      <c r="L287" s="26">
        <v>1</v>
      </c>
      <c r="N287"/>
      <c r="O287"/>
      <c r="P287"/>
      <c r="Q287"/>
    </row>
    <row r="288" spans="1:17" ht="14.25" customHeight="1" x14ac:dyDescent="0.25">
      <c r="A288" s="24" t="s">
        <v>9</v>
      </c>
      <c r="B288" s="65" t="s">
        <v>79</v>
      </c>
      <c r="C288" s="24">
        <v>1</v>
      </c>
      <c r="D288" s="24">
        <v>11</v>
      </c>
      <c r="E288" s="60">
        <v>-70.945792999999995</v>
      </c>
      <c r="F288" s="60">
        <v>-53.154325</v>
      </c>
      <c r="G288" s="49">
        <v>14743.35546875</v>
      </c>
      <c r="H288" s="26">
        <v>1</v>
      </c>
      <c r="I288" s="26">
        <v>0</v>
      </c>
      <c r="J288" s="26">
        <v>0</v>
      </c>
      <c r="K288" s="25">
        <v>0</v>
      </c>
      <c r="L288" s="26">
        <v>1</v>
      </c>
      <c r="N288"/>
      <c r="O288"/>
      <c r="P288"/>
      <c r="Q288"/>
    </row>
    <row r="289" spans="1:17" ht="14.25" customHeight="1" x14ac:dyDescent="0.25">
      <c r="A289" s="24" t="s">
        <v>9</v>
      </c>
      <c r="B289" s="65" t="s">
        <v>79</v>
      </c>
      <c r="C289" s="24">
        <v>1</v>
      </c>
      <c r="D289" s="24">
        <v>12</v>
      </c>
      <c r="E289" s="60">
        <v>-70.944254999999998</v>
      </c>
      <c r="F289" s="60">
        <v>-53.154713000000001</v>
      </c>
      <c r="G289" s="49">
        <v>14899.28515625</v>
      </c>
      <c r="H289" s="26">
        <v>1</v>
      </c>
      <c r="I289" s="26">
        <v>0</v>
      </c>
      <c r="J289" s="26">
        <v>0</v>
      </c>
      <c r="K289" s="25">
        <v>0</v>
      </c>
      <c r="L289" s="26">
        <v>1</v>
      </c>
      <c r="N289"/>
      <c r="O289"/>
      <c r="P289"/>
      <c r="Q289"/>
    </row>
    <row r="290" spans="1:17" ht="14.25" customHeight="1" x14ac:dyDescent="0.25">
      <c r="A290" s="24" t="s">
        <v>9</v>
      </c>
      <c r="B290" s="65" t="s">
        <v>79</v>
      </c>
      <c r="C290" s="24">
        <v>1</v>
      </c>
      <c r="D290" s="24">
        <v>13</v>
      </c>
      <c r="E290" s="60">
        <v>-70.946156000000002</v>
      </c>
      <c r="F290" s="60">
        <v>-53.159056</v>
      </c>
      <c r="G290" s="49">
        <v>15466.84375</v>
      </c>
      <c r="H290" s="26">
        <v>1</v>
      </c>
      <c r="I290" s="26">
        <v>0</v>
      </c>
      <c r="J290" s="26">
        <v>0</v>
      </c>
      <c r="K290" s="25">
        <v>0</v>
      </c>
      <c r="L290" s="26">
        <v>1</v>
      </c>
      <c r="N290"/>
      <c r="O290"/>
      <c r="P290"/>
      <c r="Q290"/>
    </row>
    <row r="291" spans="1:17" ht="14.25" customHeight="1" x14ac:dyDescent="0.25">
      <c r="A291" s="24" t="s">
        <v>9</v>
      </c>
      <c r="B291" s="65" t="s">
        <v>79</v>
      </c>
      <c r="C291" s="24">
        <v>1</v>
      </c>
      <c r="D291" s="24">
        <v>14</v>
      </c>
      <c r="E291" s="60">
        <v>-70.948391000000001</v>
      </c>
      <c r="F291" s="60">
        <v>-53.164349000000001</v>
      </c>
      <c r="G291" s="49">
        <v>16079.1171875</v>
      </c>
      <c r="H291" s="26">
        <v>1</v>
      </c>
      <c r="I291" s="26">
        <v>1</v>
      </c>
      <c r="J291" s="26">
        <v>0</v>
      </c>
      <c r="K291" s="25">
        <v>0.1</v>
      </c>
      <c r="L291" s="26">
        <v>1</v>
      </c>
      <c r="N291"/>
      <c r="O291"/>
      <c r="P291"/>
      <c r="Q291"/>
    </row>
    <row r="292" spans="1:17" ht="15.75" customHeight="1" x14ac:dyDescent="0.25">
      <c r="A292" s="24" t="s">
        <v>9</v>
      </c>
      <c r="B292" s="23" t="s">
        <v>37</v>
      </c>
      <c r="C292" s="24">
        <v>0</v>
      </c>
      <c r="D292" s="24">
        <v>1</v>
      </c>
      <c r="E292" s="59">
        <v>-70.948784000000003</v>
      </c>
      <c r="F292" s="59">
        <v>-53.180667999999997</v>
      </c>
      <c r="G292" s="58">
        <v>202.06883239746094</v>
      </c>
      <c r="H292" s="26">
        <v>1</v>
      </c>
      <c r="I292" s="26">
        <v>1</v>
      </c>
      <c r="J292" s="26">
        <v>0</v>
      </c>
      <c r="K292" s="25">
        <v>0.8</v>
      </c>
      <c r="L292" s="26">
        <v>1</v>
      </c>
      <c r="N292"/>
      <c r="O292"/>
      <c r="P292"/>
      <c r="Q292"/>
    </row>
    <row r="293" spans="1:17" ht="15.75" customHeight="1" x14ac:dyDescent="0.25">
      <c r="A293" s="24" t="s">
        <v>9</v>
      </c>
      <c r="B293" s="23" t="s">
        <v>37</v>
      </c>
      <c r="C293" s="24">
        <v>0</v>
      </c>
      <c r="D293" s="24">
        <v>2</v>
      </c>
      <c r="E293" s="59">
        <v>-70.944061000000005</v>
      </c>
      <c r="F293" s="59">
        <v>-53.182358000000001</v>
      </c>
      <c r="G293" s="58">
        <v>569.6136474609375</v>
      </c>
      <c r="H293" s="26">
        <v>1</v>
      </c>
      <c r="I293" s="26">
        <v>1</v>
      </c>
      <c r="J293" s="26">
        <v>0</v>
      </c>
      <c r="K293" s="25">
        <v>0.1</v>
      </c>
      <c r="L293" s="26">
        <v>1</v>
      </c>
      <c r="N293"/>
      <c r="O293"/>
      <c r="P293"/>
      <c r="Q293"/>
    </row>
    <row r="294" spans="1:17" ht="15.75" customHeight="1" x14ac:dyDescent="0.25">
      <c r="A294" s="24" t="s">
        <v>9</v>
      </c>
      <c r="B294" s="23" t="s">
        <v>37</v>
      </c>
      <c r="C294" s="24">
        <v>0</v>
      </c>
      <c r="D294" s="24">
        <v>3</v>
      </c>
      <c r="E294" s="59">
        <v>-70.939492000000001</v>
      </c>
      <c r="F294" s="59">
        <v>-53.181755000000003</v>
      </c>
      <c r="G294" s="58">
        <v>1002.8263549804687</v>
      </c>
      <c r="H294" s="26">
        <v>1</v>
      </c>
      <c r="I294" s="26">
        <v>0</v>
      </c>
      <c r="J294" s="26">
        <v>0</v>
      </c>
      <c r="K294" s="25">
        <v>0</v>
      </c>
      <c r="L294" s="26">
        <v>1</v>
      </c>
      <c r="N294"/>
      <c r="O294"/>
      <c r="P294"/>
      <c r="Q294"/>
    </row>
    <row r="295" spans="1:17" ht="15.75" customHeight="1" x14ac:dyDescent="0.25">
      <c r="A295" s="24" t="s">
        <v>9</v>
      </c>
      <c r="B295" s="23" t="s">
        <v>37</v>
      </c>
      <c r="C295" s="24">
        <v>0</v>
      </c>
      <c r="D295" s="24">
        <v>4</v>
      </c>
      <c r="E295" s="59">
        <v>-70.942655000000002</v>
      </c>
      <c r="F295" s="59">
        <v>-53.178266999999998</v>
      </c>
      <c r="G295" s="58">
        <v>1599.9183349609375</v>
      </c>
      <c r="H295" s="26">
        <v>1</v>
      </c>
      <c r="I295" s="26">
        <v>0</v>
      </c>
      <c r="J295" s="26">
        <v>0</v>
      </c>
      <c r="K295" s="25">
        <v>0</v>
      </c>
      <c r="L295" s="26">
        <v>1</v>
      </c>
      <c r="N295"/>
      <c r="O295"/>
      <c r="P295"/>
      <c r="Q295"/>
    </row>
    <row r="296" spans="1:17" ht="15.75" customHeight="1" x14ac:dyDescent="0.25">
      <c r="A296" s="24" t="s">
        <v>9</v>
      </c>
      <c r="B296" s="23" t="s">
        <v>37</v>
      </c>
      <c r="C296" s="24">
        <v>0</v>
      </c>
      <c r="D296" s="24">
        <v>5</v>
      </c>
      <c r="E296" s="59">
        <v>-70.940398999999999</v>
      </c>
      <c r="F296" s="59">
        <v>-53.173209999999997</v>
      </c>
      <c r="G296" s="58">
        <v>2332.864013671875</v>
      </c>
      <c r="H296" s="26">
        <v>1</v>
      </c>
      <c r="I296" s="26">
        <v>0</v>
      </c>
      <c r="J296" s="26">
        <v>0</v>
      </c>
      <c r="K296" s="25">
        <v>0</v>
      </c>
      <c r="L296" s="26">
        <v>1</v>
      </c>
      <c r="N296"/>
      <c r="O296"/>
      <c r="P296"/>
      <c r="Q296"/>
    </row>
    <row r="297" spans="1:17" ht="15.75" customHeight="1" x14ac:dyDescent="0.25">
      <c r="A297" s="24" t="s">
        <v>9</v>
      </c>
      <c r="B297" s="23" t="s">
        <v>37</v>
      </c>
      <c r="C297" s="24">
        <v>0</v>
      </c>
      <c r="D297" s="24">
        <v>6</v>
      </c>
      <c r="E297" s="59">
        <v>-70.928711000000007</v>
      </c>
      <c r="F297" s="59">
        <v>-53.168047999999999</v>
      </c>
      <c r="G297" s="58">
        <v>3602.21875</v>
      </c>
      <c r="H297" s="26">
        <v>1</v>
      </c>
      <c r="I297" s="26">
        <v>0</v>
      </c>
      <c r="J297" s="26">
        <v>0</v>
      </c>
      <c r="K297" s="25">
        <v>0</v>
      </c>
      <c r="L297" s="26">
        <v>1</v>
      </c>
      <c r="N297"/>
      <c r="O297"/>
      <c r="P297"/>
      <c r="Q297"/>
    </row>
    <row r="298" spans="1:17" ht="15.75" customHeight="1" x14ac:dyDescent="0.25">
      <c r="A298" s="24" t="s">
        <v>9</v>
      </c>
      <c r="B298" s="23" t="s">
        <v>37</v>
      </c>
      <c r="C298" s="24">
        <v>0</v>
      </c>
      <c r="D298" s="24">
        <v>7</v>
      </c>
      <c r="E298" s="59">
        <v>-70.925084999999996</v>
      </c>
      <c r="F298" s="59">
        <v>-53.167369000000001</v>
      </c>
      <c r="G298" s="58">
        <v>3950.271240234375</v>
      </c>
      <c r="H298" s="26">
        <v>1</v>
      </c>
      <c r="I298" s="26">
        <v>0</v>
      </c>
      <c r="J298" s="26">
        <v>0</v>
      </c>
      <c r="K298" s="25">
        <v>0</v>
      </c>
      <c r="L298" s="26">
        <v>1</v>
      </c>
      <c r="N298"/>
      <c r="O298"/>
      <c r="P298"/>
      <c r="Q298"/>
    </row>
    <row r="299" spans="1:17" ht="15.75" customHeight="1" x14ac:dyDescent="0.25">
      <c r="A299" s="24" t="s">
        <v>9</v>
      </c>
      <c r="B299" s="23" t="s">
        <v>37</v>
      </c>
      <c r="C299" s="24">
        <v>0</v>
      </c>
      <c r="D299" s="24">
        <v>8</v>
      </c>
      <c r="E299" s="59">
        <v>-70.921935000000005</v>
      </c>
      <c r="F299" s="59">
        <v>-53.167321999999999</v>
      </c>
      <c r="G299" s="58">
        <v>4242.5986328125</v>
      </c>
      <c r="H299" s="26">
        <v>1</v>
      </c>
      <c r="I299" s="26">
        <v>0</v>
      </c>
      <c r="J299" s="26">
        <v>0</v>
      </c>
      <c r="K299" s="25">
        <v>0</v>
      </c>
      <c r="L299" s="26">
        <v>1</v>
      </c>
      <c r="N299"/>
      <c r="O299"/>
      <c r="P299"/>
      <c r="Q299"/>
    </row>
    <row r="300" spans="1:17" ht="15.75" customHeight="1" x14ac:dyDescent="0.25">
      <c r="A300" s="24" t="s">
        <v>9</v>
      </c>
      <c r="B300" s="23" t="s">
        <v>37</v>
      </c>
      <c r="C300" s="24">
        <v>0</v>
      </c>
      <c r="D300" s="24">
        <v>9</v>
      </c>
      <c r="E300" s="59">
        <v>-70.919298999999995</v>
      </c>
      <c r="F300" s="59">
        <v>-53.166190999999998</v>
      </c>
      <c r="G300" s="58">
        <v>4522.8681640625</v>
      </c>
      <c r="H300" s="26">
        <v>1</v>
      </c>
      <c r="I300" s="26">
        <v>0</v>
      </c>
      <c r="J300" s="26">
        <v>0</v>
      </c>
      <c r="K300" s="25">
        <v>0</v>
      </c>
      <c r="L300" s="26">
        <v>1</v>
      </c>
      <c r="N300"/>
      <c r="O300"/>
      <c r="P300"/>
      <c r="Q300"/>
    </row>
    <row r="301" spans="1:17" ht="15.75" customHeight="1" x14ac:dyDescent="0.25">
      <c r="A301" s="24" t="s">
        <v>9</v>
      </c>
      <c r="B301" s="23" t="s">
        <v>37</v>
      </c>
      <c r="C301" s="24">
        <v>0</v>
      </c>
      <c r="D301" s="24">
        <v>10</v>
      </c>
      <c r="E301" s="59">
        <v>-70.904088999999999</v>
      </c>
      <c r="F301" s="59">
        <v>-53.153092000000001</v>
      </c>
      <c r="G301" s="58">
        <v>7122.0654296875</v>
      </c>
      <c r="H301" s="26">
        <v>1</v>
      </c>
      <c r="I301" s="26">
        <v>0</v>
      </c>
      <c r="J301" s="26">
        <v>0</v>
      </c>
      <c r="K301" s="25">
        <v>0</v>
      </c>
      <c r="L301" s="26">
        <v>1</v>
      </c>
      <c r="N301"/>
      <c r="O301"/>
      <c r="P301"/>
      <c r="Q301"/>
    </row>
    <row r="302" spans="1:17" ht="15.75" customHeight="1" x14ac:dyDescent="0.25">
      <c r="A302" s="24" t="s">
        <v>9</v>
      </c>
      <c r="B302" s="23" t="s">
        <v>37</v>
      </c>
      <c r="C302" s="24">
        <v>0</v>
      </c>
      <c r="D302" s="24">
        <v>11</v>
      </c>
      <c r="E302" s="59">
        <v>-70.899736000000004</v>
      </c>
      <c r="F302" s="59">
        <v>-53.144075999999998</v>
      </c>
      <c r="G302" s="58">
        <v>8707.1181640625</v>
      </c>
      <c r="H302" s="26">
        <v>1</v>
      </c>
      <c r="I302" s="26">
        <v>0</v>
      </c>
      <c r="J302" s="26">
        <v>0</v>
      </c>
      <c r="K302" s="25">
        <v>0</v>
      </c>
      <c r="L302" s="26">
        <v>1</v>
      </c>
      <c r="N302"/>
      <c r="O302"/>
      <c r="P302"/>
      <c r="Q302"/>
    </row>
    <row r="303" spans="1:17" ht="15.75" customHeight="1" x14ac:dyDescent="0.25">
      <c r="A303" s="24" t="s">
        <v>9</v>
      </c>
      <c r="B303" s="23" t="s">
        <v>37</v>
      </c>
      <c r="C303" s="24">
        <v>0</v>
      </c>
      <c r="D303" s="24">
        <v>12</v>
      </c>
      <c r="E303" s="59">
        <v>-70.911769000000007</v>
      </c>
      <c r="F303" s="59">
        <v>-53.133924</v>
      </c>
      <c r="G303" s="58">
        <v>10330.419921875</v>
      </c>
      <c r="H303" s="26">
        <v>1</v>
      </c>
      <c r="I303" s="26">
        <v>0</v>
      </c>
      <c r="J303" s="26">
        <v>0</v>
      </c>
      <c r="K303" s="25">
        <v>0</v>
      </c>
      <c r="L303" s="26">
        <v>1</v>
      </c>
      <c r="N303"/>
      <c r="O303"/>
      <c r="P303"/>
      <c r="Q303"/>
    </row>
    <row r="304" spans="1:17" ht="15.75" customHeight="1" x14ac:dyDescent="0.25">
      <c r="A304" s="24" t="s">
        <v>9</v>
      </c>
      <c r="B304" s="23" t="s">
        <v>37</v>
      </c>
      <c r="C304" s="24">
        <v>0</v>
      </c>
      <c r="D304" s="24">
        <v>13</v>
      </c>
      <c r="E304" s="59">
        <v>-70.916905</v>
      </c>
      <c r="F304" s="59">
        <v>-53.128016000000002</v>
      </c>
      <c r="G304" s="58">
        <v>11262.5908203125</v>
      </c>
      <c r="H304" s="26">
        <v>1</v>
      </c>
      <c r="I304" s="26">
        <v>0</v>
      </c>
      <c r="J304" s="26">
        <v>0</v>
      </c>
      <c r="K304" s="25">
        <v>0</v>
      </c>
      <c r="L304" s="26">
        <v>1</v>
      </c>
      <c r="N304"/>
      <c r="O304"/>
      <c r="P304"/>
      <c r="Q304"/>
    </row>
    <row r="305" spans="1:17" ht="15.75" customHeight="1" x14ac:dyDescent="0.25">
      <c r="A305" s="24" t="s">
        <v>9</v>
      </c>
      <c r="B305" s="23" t="s">
        <v>37</v>
      </c>
      <c r="C305" s="24">
        <v>0</v>
      </c>
      <c r="D305" s="24">
        <v>14</v>
      </c>
      <c r="E305" s="59">
        <v>-70.907432999999997</v>
      </c>
      <c r="F305" s="59">
        <v>-53.131030000000003</v>
      </c>
      <c r="G305" s="58">
        <v>12167.6181640625</v>
      </c>
      <c r="H305" s="26">
        <v>1</v>
      </c>
      <c r="I305" s="26">
        <v>0</v>
      </c>
      <c r="J305" s="26">
        <v>0</v>
      </c>
      <c r="K305" s="25">
        <v>0</v>
      </c>
      <c r="L305" s="26">
        <v>1</v>
      </c>
      <c r="N305"/>
      <c r="O305"/>
      <c r="P305"/>
      <c r="Q305"/>
    </row>
    <row r="306" spans="1:17" ht="15.75" customHeight="1" x14ac:dyDescent="0.25">
      <c r="A306" s="24" t="s">
        <v>9</v>
      </c>
      <c r="B306" s="23" t="s">
        <v>37</v>
      </c>
      <c r="C306" s="24">
        <v>0</v>
      </c>
      <c r="D306" s="24">
        <v>15</v>
      </c>
      <c r="E306" s="59">
        <v>-70.896404000000004</v>
      </c>
      <c r="F306" s="59">
        <v>-53.124020999999999</v>
      </c>
      <c r="G306" s="58">
        <v>13242.255859375</v>
      </c>
      <c r="H306" s="26">
        <v>1</v>
      </c>
      <c r="I306" s="26">
        <v>0</v>
      </c>
      <c r="J306" s="26">
        <v>0</v>
      </c>
      <c r="K306" s="25">
        <v>0</v>
      </c>
      <c r="L306" s="26">
        <v>1</v>
      </c>
      <c r="N306"/>
      <c r="O306"/>
      <c r="P306"/>
      <c r="Q306"/>
    </row>
    <row r="307" spans="1:17" ht="15.75" customHeight="1" x14ac:dyDescent="0.25">
      <c r="A307" s="24" t="s">
        <v>9</v>
      </c>
      <c r="B307" s="23" t="s">
        <v>37</v>
      </c>
      <c r="C307" s="24">
        <v>0</v>
      </c>
      <c r="D307" s="24">
        <v>16</v>
      </c>
      <c r="E307" s="59">
        <v>-70.898435000000006</v>
      </c>
      <c r="F307" s="59">
        <v>-53.122371000000001</v>
      </c>
      <c r="G307" s="58">
        <v>13516.1572265625</v>
      </c>
      <c r="H307" s="26">
        <v>1</v>
      </c>
      <c r="I307" s="26">
        <v>1</v>
      </c>
      <c r="J307" s="26">
        <v>0</v>
      </c>
      <c r="K307" s="25">
        <v>0.1</v>
      </c>
      <c r="L307" s="26">
        <v>1</v>
      </c>
      <c r="N307"/>
      <c r="O307"/>
      <c r="P307"/>
      <c r="Q307"/>
    </row>
    <row r="308" spans="1:17" ht="15.75" customHeight="1" x14ac:dyDescent="0.25">
      <c r="A308" s="24" t="s">
        <v>9</v>
      </c>
      <c r="B308" s="23" t="s">
        <v>37</v>
      </c>
      <c r="C308" s="24">
        <v>1</v>
      </c>
      <c r="D308" s="24">
        <v>1</v>
      </c>
      <c r="E308" s="59">
        <v>-70.895625999999993</v>
      </c>
      <c r="F308" s="59">
        <v>-53.122993000000001</v>
      </c>
      <c r="G308" s="58">
        <v>204.61279296875</v>
      </c>
      <c r="H308" s="26">
        <v>1</v>
      </c>
      <c r="I308" s="26">
        <v>1</v>
      </c>
      <c r="J308" s="26">
        <v>0</v>
      </c>
      <c r="K308" s="25">
        <v>0.8</v>
      </c>
      <c r="L308" s="26">
        <v>1</v>
      </c>
      <c r="N308"/>
      <c r="O308"/>
      <c r="P308"/>
      <c r="Q308"/>
    </row>
    <row r="309" spans="1:17" ht="15.75" customHeight="1" x14ac:dyDescent="0.25">
      <c r="A309" s="24" t="s">
        <v>9</v>
      </c>
      <c r="B309" s="23" t="s">
        <v>37</v>
      </c>
      <c r="C309" s="24">
        <v>1</v>
      </c>
      <c r="D309" s="24">
        <v>2</v>
      </c>
      <c r="E309" s="59">
        <v>-70.899390999999994</v>
      </c>
      <c r="F309" s="59">
        <v>-53.12565</v>
      </c>
      <c r="G309" s="58">
        <v>620.57330322265625</v>
      </c>
      <c r="H309" s="26">
        <v>1</v>
      </c>
      <c r="I309" s="26">
        <v>1</v>
      </c>
      <c r="J309" s="26">
        <v>0</v>
      </c>
      <c r="K309" s="25">
        <v>0.1</v>
      </c>
      <c r="L309" s="26">
        <v>1</v>
      </c>
      <c r="N309"/>
      <c r="O309"/>
      <c r="P309"/>
      <c r="Q309"/>
    </row>
    <row r="310" spans="1:17" ht="15.75" customHeight="1" x14ac:dyDescent="0.25">
      <c r="A310" s="24" t="s">
        <v>9</v>
      </c>
      <c r="B310" s="23" t="s">
        <v>37</v>
      </c>
      <c r="C310" s="24">
        <v>1</v>
      </c>
      <c r="D310" s="24">
        <v>3</v>
      </c>
      <c r="E310" s="59">
        <v>-70.907647999999995</v>
      </c>
      <c r="F310" s="59">
        <v>-53.131045</v>
      </c>
      <c r="G310" s="58">
        <v>1437.085693359375</v>
      </c>
      <c r="H310" s="26">
        <v>1</v>
      </c>
      <c r="I310" s="26">
        <v>0</v>
      </c>
      <c r="J310" s="26">
        <v>0</v>
      </c>
      <c r="K310" s="25">
        <v>0</v>
      </c>
      <c r="L310" s="26">
        <v>1</v>
      </c>
      <c r="N310"/>
      <c r="O310"/>
      <c r="P310"/>
      <c r="Q310"/>
    </row>
    <row r="311" spans="1:17" ht="15.75" customHeight="1" x14ac:dyDescent="0.25">
      <c r="A311" s="24" t="s">
        <v>9</v>
      </c>
      <c r="B311" s="23" t="s">
        <v>37</v>
      </c>
      <c r="C311" s="24">
        <v>1</v>
      </c>
      <c r="D311" s="24">
        <v>4</v>
      </c>
      <c r="E311" s="59">
        <v>-70.916865999999999</v>
      </c>
      <c r="F311" s="59">
        <v>-53.127992999999996</v>
      </c>
      <c r="G311" s="58">
        <v>2320.76171875</v>
      </c>
      <c r="H311" s="26">
        <v>1</v>
      </c>
      <c r="I311" s="26">
        <v>0</v>
      </c>
      <c r="J311" s="26">
        <v>0</v>
      </c>
      <c r="K311" s="25">
        <v>0</v>
      </c>
      <c r="L311" s="26">
        <v>1</v>
      </c>
      <c r="N311"/>
      <c r="O311"/>
      <c r="P311"/>
      <c r="Q311"/>
    </row>
    <row r="312" spans="1:17" ht="15.75" customHeight="1" x14ac:dyDescent="0.25">
      <c r="A312" s="24" t="s">
        <v>9</v>
      </c>
      <c r="B312" s="23" t="s">
        <v>37</v>
      </c>
      <c r="C312" s="24">
        <v>1</v>
      </c>
      <c r="D312" s="24">
        <v>5</v>
      </c>
      <c r="E312" s="59">
        <v>-70.915000000000006</v>
      </c>
      <c r="F312" s="59">
        <v>-53.135793</v>
      </c>
      <c r="G312" s="58">
        <v>3555.70751953125</v>
      </c>
      <c r="H312" s="26">
        <v>1</v>
      </c>
      <c r="I312" s="26">
        <v>0</v>
      </c>
      <c r="J312" s="26">
        <v>0</v>
      </c>
      <c r="K312" s="25">
        <v>0</v>
      </c>
      <c r="L312" s="26">
        <v>1</v>
      </c>
      <c r="N312"/>
      <c r="O312"/>
      <c r="P312"/>
      <c r="Q312"/>
    </row>
    <row r="313" spans="1:17" ht="15.75" customHeight="1" x14ac:dyDescent="0.25">
      <c r="A313" s="24" t="s">
        <v>9</v>
      </c>
      <c r="B313" s="23" t="s">
        <v>37</v>
      </c>
      <c r="C313" s="24">
        <v>1</v>
      </c>
      <c r="D313" s="24">
        <v>6</v>
      </c>
      <c r="E313" s="59">
        <v>-70.907850999999994</v>
      </c>
      <c r="F313" s="59">
        <v>-53.141553999999999</v>
      </c>
      <c r="G313" s="58">
        <v>4472.0634765625</v>
      </c>
      <c r="H313" s="26">
        <v>1</v>
      </c>
      <c r="I313" s="26">
        <v>0</v>
      </c>
      <c r="J313" s="26">
        <v>0</v>
      </c>
      <c r="K313" s="25">
        <v>0</v>
      </c>
      <c r="L313" s="26">
        <v>1</v>
      </c>
      <c r="N313"/>
      <c r="O313"/>
      <c r="P313"/>
      <c r="Q313"/>
    </row>
    <row r="314" spans="1:17" ht="15.75" customHeight="1" x14ac:dyDescent="0.25">
      <c r="A314" s="24" t="s">
        <v>9</v>
      </c>
      <c r="B314" s="23" t="s">
        <v>37</v>
      </c>
      <c r="C314" s="24">
        <v>1</v>
      </c>
      <c r="D314" s="24">
        <v>7</v>
      </c>
      <c r="E314" s="59">
        <v>-70.906769999999995</v>
      </c>
      <c r="F314" s="59">
        <v>-53.14828</v>
      </c>
      <c r="G314" s="58">
        <v>5541.43359375</v>
      </c>
      <c r="H314" s="26">
        <v>1</v>
      </c>
      <c r="I314" s="26">
        <v>0</v>
      </c>
      <c r="J314" s="26">
        <v>0</v>
      </c>
      <c r="K314" s="25">
        <v>0</v>
      </c>
      <c r="L314" s="26">
        <v>1</v>
      </c>
      <c r="N314"/>
      <c r="O314"/>
      <c r="P314"/>
      <c r="Q314"/>
    </row>
    <row r="315" spans="1:17" ht="15.75" customHeight="1" x14ac:dyDescent="0.25">
      <c r="A315" s="24" t="s">
        <v>9</v>
      </c>
      <c r="B315" s="23" t="s">
        <v>37</v>
      </c>
      <c r="C315" s="24">
        <v>1</v>
      </c>
      <c r="D315" s="24">
        <v>8</v>
      </c>
      <c r="E315" s="59">
        <v>-70.906156999999993</v>
      </c>
      <c r="F315" s="59">
        <v>-53.153537999999998</v>
      </c>
      <c r="G315" s="58">
        <v>6471.12744140625</v>
      </c>
      <c r="H315" s="26">
        <v>1</v>
      </c>
      <c r="I315" s="26">
        <v>0</v>
      </c>
      <c r="J315" s="26">
        <v>0</v>
      </c>
      <c r="K315" s="25">
        <v>0</v>
      </c>
      <c r="L315" s="26">
        <v>1</v>
      </c>
      <c r="N315"/>
      <c r="O315"/>
      <c r="P315"/>
      <c r="Q315"/>
    </row>
    <row r="316" spans="1:17" ht="15.75" customHeight="1" x14ac:dyDescent="0.25">
      <c r="A316" s="24" t="s">
        <v>9</v>
      </c>
      <c r="B316" s="23" t="s">
        <v>37</v>
      </c>
      <c r="C316" s="24">
        <v>1</v>
      </c>
      <c r="D316" s="24">
        <v>9</v>
      </c>
      <c r="E316" s="59">
        <v>-70.91789</v>
      </c>
      <c r="F316" s="59">
        <v>-53.164316999999997</v>
      </c>
      <c r="G316" s="58">
        <v>8680.3974609375</v>
      </c>
      <c r="H316" s="26">
        <v>1</v>
      </c>
      <c r="I316" s="26">
        <v>0</v>
      </c>
      <c r="J316" s="26">
        <v>0</v>
      </c>
      <c r="K316" s="25">
        <v>0</v>
      </c>
      <c r="L316" s="26">
        <v>1</v>
      </c>
      <c r="N316"/>
      <c r="O316"/>
      <c r="P316"/>
      <c r="Q316"/>
    </row>
    <row r="317" spans="1:17" ht="15.75" customHeight="1" x14ac:dyDescent="0.25">
      <c r="A317" s="24" t="s">
        <v>9</v>
      </c>
      <c r="B317" s="23" t="s">
        <v>37</v>
      </c>
      <c r="C317" s="24">
        <v>1</v>
      </c>
      <c r="D317" s="24">
        <v>10</v>
      </c>
      <c r="E317" s="59">
        <v>-70.919668999999999</v>
      </c>
      <c r="F317" s="59">
        <v>-53.165998000000002</v>
      </c>
      <c r="G317" s="58">
        <v>8902.111328125</v>
      </c>
      <c r="H317" s="26">
        <v>1</v>
      </c>
      <c r="I317" s="26">
        <v>0</v>
      </c>
      <c r="J317" s="26">
        <v>0</v>
      </c>
      <c r="K317" s="25">
        <v>0</v>
      </c>
      <c r="L317" s="26">
        <v>1</v>
      </c>
      <c r="N317"/>
      <c r="O317"/>
      <c r="P317"/>
      <c r="Q317"/>
    </row>
    <row r="318" spans="1:17" ht="15.75" customHeight="1" x14ac:dyDescent="0.25">
      <c r="A318" s="24" t="s">
        <v>9</v>
      </c>
      <c r="B318" s="23" t="s">
        <v>37</v>
      </c>
      <c r="C318" s="24">
        <v>1</v>
      </c>
      <c r="D318" s="24">
        <v>11</v>
      </c>
      <c r="E318" s="59">
        <v>-70.925102999999993</v>
      </c>
      <c r="F318" s="59">
        <v>-53.167361999999997</v>
      </c>
      <c r="G318" s="58">
        <v>9446.830078125</v>
      </c>
      <c r="H318" s="26">
        <v>1</v>
      </c>
      <c r="I318" s="26">
        <v>0</v>
      </c>
      <c r="J318" s="26">
        <v>0</v>
      </c>
      <c r="K318" s="25">
        <v>0</v>
      </c>
      <c r="L318" s="26">
        <v>1</v>
      </c>
      <c r="N318"/>
      <c r="O318"/>
      <c r="P318"/>
      <c r="Q318"/>
    </row>
    <row r="319" spans="1:17" ht="15.75" customHeight="1" x14ac:dyDescent="0.25">
      <c r="A319" s="24" t="s">
        <v>9</v>
      </c>
      <c r="B319" s="23" t="s">
        <v>37</v>
      </c>
      <c r="C319" s="24">
        <v>1</v>
      </c>
      <c r="D319" s="24">
        <v>12</v>
      </c>
      <c r="E319" s="59">
        <v>-70.928708</v>
      </c>
      <c r="F319" s="59">
        <v>-53.168044999999999</v>
      </c>
      <c r="G319" s="58">
        <v>9793.0595703125</v>
      </c>
      <c r="H319" s="26">
        <v>1</v>
      </c>
      <c r="I319" s="26">
        <v>0</v>
      </c>
      <c r="J319" s="26">
        <v>0</v>
      </c>
      <c r="K319" s="25">
        <v>0</v>
      </c>
      <c r="L319" s="26">
        <v>1</v>
      </c>
      <c r="N319"/>
      <c r="O319"/>
      <c r="P319"/>
      <c r="Q319"/>
    </row>
    <row r="320" spans="1:17" ht="14.25" customHeight="1" x14ac:dyDescent="0.25">
      <c r="A320" s="24" t="s">
        <v>9</v>
      </c>
      <c r="B320" s="23" t="s">
        <v>37</v>
      </c>
      <c r="C320" s="24">
        <v>1</v>
      </c>
      <c r="D320" s="24">
        <v>13</v>
      </c>
      <c r="E320" s="59">
        <v>-70.940399999999997</v>
      </c>
      <c r="F320" s="59">
        <v>-53.173211000000002</v>
      </c>
      <c r="G320" s="58">
        <v>11063.0380859375</v>
      </c>
      <c r="H320" s="26">
        <v>1</v>
      </c>
      <c r="I320" s="26">
        <v>0</v>
      </c>
      <c r="J320" s="26">
        <v>0</v>
      </c>
      <c r="K320" s="25">
        <v>0</v>
      </c>
      <c r="L320" s="26">
        <v>1</v>
      </c>
      <c r="N320"/>
      <c r="O320"/>
      <c r="P320"/>
      <c r="Q320"/>
    </row>
    <row r="321" spans="1:17" ht="14.25" customHeight="1" x14ac:dyDescent="0.25">
      <c r="A321" s="24" t="s">
        <v>9</v>
      </c>
      <c r="B321" s="23" t="s">
        <v>37</v>
      </c>
      <c r="C321" s="24">
        <v>1</v>
      </c>
      <c r="D321" s="24">
        <v>14</v>
      </c>
      <c r="E321" s="59">
        <v>-70.942464000000001</v>
      </c>
      <c r="F321" s="59">
        <v>-53.178342000000001</v>
      </c>
      <c r="G321" s="58">
        <v>11811.119140625</v>
      </c>
      <c r="H321" s="26">
        <v>1</v>
      </c>
      <c r="I321" s="26">
        <v>0</v>
      </c>
      <c r="J321" s="26">
        <v>0</v>
      </c>
      <c r="K321" s="25">
        <v>0</v>
      </c>
      <c r="L321" s="26">
        <v>1</v>
      </c>
      <c r="N321"/>
      <c r="O321"/>
      <c r="P321"/>
      <c r="Q321"/>
    </row>
    <row r="322" spans="1:17" ht="14.25" customHeight="1" x14ac:dyDescent="0.25">
      <c r="A322" s="24" t="s">
        <v>9</v>
      </c>
      <c r="B322" s="23" t="s">
        <v>37</v>
      </c>
      <c r="C322" s="24">
        <v>1</v>
      </c>
      <c r="D322" s="24">
        <v>15</v>
      </c>
      <c r="E322" s="59">
        <v>-70.939553000000004</v>
      </c>
      <c r="F322" s="59">
        <v>-53.181811000000003</v>
      </c>
      <c r="G322" s="58">
        <v>12400.40234375</v>
      </c>
      <c r="H322" s="26">
        <v>1</v>
      </c>
      <c r="I322" s="26">
        <v>0</v>
      </c>
      <c r="J322" s="26">
        <v>0</v>
      </c>
      <c r="K322" s="25">
        <v>0</v>
      </c>
      <c r="L322" s="26">
        <v>1</v>
      </c>
      <c r="N322"/>
      <c r="O322"/>
      <c r="P322"/>
      <c r="Q322"/>
    </row>
    <row r="323" spans="1:17" ht="14.25" customHeight="1" x14ac:dyDescent="0.25">
      <c r="A323" s="24" t="s">
        <v>9</v>
      </c>
      <c r="B323" s="23" t="s">
        <v>37</v>
      </c>
      <c r="C323" s="24">
        <v>1</v>
      </c>
      <c r="D323" s="24">
        <v>16</v>
      </c>
      <c r="E323" s="59">
        <v>-70.948913000000005</v>
      </c>
      <c r="F323" s="59">
        <v>-53.180622</v>
      </c>
      <c r="G323" s="58">
        <v>13203.7421875</v>
      </c>
      <c r="H323" s="26">
        <v>1</v>
      </c>
      <c r="I323" s="26">
        <v>1</v>
      </c>
      <c r="J323" s="26">
        <v>0</v>
      </c>
      <c r="K323" s="25">
        <v>0.1</v>
      </c>
      <c r="L323" s="26">
        <v>1</v>
      </c>
      <c r="N323"/>
      <c r="O323"/>
      <c r="P323"/>
      <c r="Q323"/>
    </row>
    <row r="324" spans="1:17" ht="14.25" customHeight="1" x14ac:dyDescent="0.25">
      <c r="A324" s="24" t="s">
        <v>9</v>
      </c>
      <c r="B324" s="23" t="s">
        <v>38</v>
      </c>
      <c r="C324" s="24">
        <v>0</v>
      </c>
      <c r="D324" s="24">
        <v>1</v>
      </c>
      <c r="E324" s="59">
        <v>-70.948784000000003</v>
      </c>
      <c r="F324" s="59">
        <v>-53.180667999999997</v>
      </c>
      <c r="G324" s="58">
        <v>202.06883239746094</v>
      </c>
      <c r="H324" s="26">
        <v>1</v>
      </c>
      <c r="I324" s="26">
        <v>0</v>
      </c>
      <c r="J324" s="26">
        <v>0</v>
      </c>
      <c r="K324" s="25">
        <v>0</v>
      </c>
      <c r="L324" s="26">
        <v>1</v>
      </c>
      <c r="N324"/>
      <c r="O324"/>
      <c r="P324"/>
      <c r="Q324"/>
    </row>
    <row r="325" spans="1:17" ht="14.25" customHeight="1" x14ac:dyDescent="0.25">
      <c r="A325" s="24" t="s">
        <v>9</v>
      </c>
      <c r="B325" s="23" t="s">
        <v>38</v>
      </c>
      <c r="C325" s="24">
        <v>0</v>
      </c>
      <c r="D325" s="24">
        <v>2</v>
      </c>
      <c r="E325" s="59">
        <v>-70.939492000000001</v>
      </c>
      <c r="F325" s="59">
        <v>-53.181755000000003</v>
      </c>
      <c r="G325" s="58">
        <v>1002.8263549804687</v>
      </c>
      <c r="H325" s="26">
        <v>1</v>
      </c>
      <c r="I325" s="26">
        <v>1</v>
      </c>
      <c r="J325" s="26">
        <v>0</v>
      </c>
      <c r="K325" s="25">
        <v>0.8</v>
      </c>
      <c r="L325" s="26">
        <v>1</v>
      </c>
      <c r="N325"/>
      <c r="O325"/>
      <c r="P325"/>
      <c r="Q325"/>
    </row>
    <row r="326" spans="1:17" ht="14.25" customHeight="1" x14ac:dyDescent="0.25">
      <c r="A326" s="24" t="s">
        <v>9</v>
      </c>
      <c r="B326" s="23" t="s">
        <v>38</v>
      </c>
      <c r="C326" s="24">
        <v>0</v>
      </c>
      <c r="D326" s="24">
        <v>3</v>
      </c>
      <c r="E326" s="59">
        <v>-70.942655000000002</v>
      </c>
      <c r="F326" s="59">
        <v>-53.178266999999998</v>
      </c>
      <c r="G326" s="58">
        <v>1599.9183349609375</v>
      </c>
      <c r="H326" s="26">
        <v>1</v>
      </c>
      <c r="I326" s="26">
        <v>1</v>
      </c>
      <c r="J326" s="26">
        <v>0</v>
      </c>
      <c r="K326" s="25">
        <v>0.1</v>
      </c>
      <c r="L326" s="26">
        <v>1</v>
      </c>
      <c r="N326"/>
      <c r="O326"/>
      <c r="P326"/>
      <c r="Q326"/>
    </row>
    <row r="327" spans="1:17" ht="14.25" customHeight="1" x14ac:dyDescent="0.25">
      <c r="A327" s="24" t="s">
        <v>9</v>
      </c>
      <c r="B327" s="23" t="s">
        <v>38</v>
      </c>
      <c r="C327" s="24">
        <v>0</v>
      </c>
      <c r="D327" s="24">
        <v>4</v>
      </c>
      <c r="E327" s="59">
        <v>-70.940398999999999</v>
      </c>
      <c r="F327" s="59">
        <v>-53.173209999999997</v>
      </c>
      <c r="G327" s="58">
        <v>2332.864013671875</v>
      </c>
      <c r="H327" s="26">
        <v>1</v>
      </c>
      <c r="I327" s="26">
        <v>0</v>
      </c>
      <c r="J327" s="26">
        <v>0</v>
      </c>
      <c r="K327" s="25">
        <v>0</v>
      </c>
      <c r="L327" s="26">
        <v>1</v>
      </c>
      <c r="N327"/>
      <c r="O327"/>
      <c r="P327"/>
      <c r="Q327"/>
    </row>
    <row r="328" spans="1:17" ht="14.25" customHeight="1" x14ac:dyDescent="0.25">
      <c r="A328" s="24" t="s">
        <v>9</v>
      </c>
      <c r="B328" s="23" t="s">
        <v>38</v>
      </c>
      <c r="C328" s="24">
        <v>0</v>
      </c>
      <c r="D328" s="24">
        <v>5</v>
      </c>
      <c r="E328" s="59">
        <v>-70.929231999999999</v>
      </c>
      <c r="F328" s="59">
        <v>-53.165134000000002</v>
      </c>
      <c r="G328" s="58">
        <v>3646.515869140625</v>
      </c>
      <c r="H328" s="26">
        <v>1</v>
      </c>
      <c r="I328" s="26">
        <v>0</v>
      </c>
      <c r="J328" s="26">
        <v>0</v>
      </c>
      <c r="K328" s="25">
        <v>0</v>
      </c>
      <c r="L328" s="26">
        <v>1</v>
      </c>
      <c r="N328"/>
      <c r="O328"/>
      <c r="P328"/>
      <c r="Q328"/>
    </row>
    <row r="329" spans="1:17" ht="14.25" customHeight="1" x14ac:dyDescent="0.25">
      <c r="A329" s="24" t="s">
        <v>9</v>
      </c>
      <c r="B329" s="23" t="s">
        <v>38</v>
      </c>
      <c r="C329" s="24">
        <v>0</v>
      </c>
      <c r="D329" s="24">
        <v>6</v>
      </c>
      <c r="E329" s="59">
        <v>-70.920017999999999</v>
      </c>
      <c r="F329" s="59">
        <v>-53.16292</v>
      </c>
      <c r="G329" s="58">
        <v>4565.94140625</v>
      </c>
      <c r="H329" s="26">
        <v>1</v>
      </c>
      <c r="I329" s="26">
        <v>0</v>
      </c>
      <c r="J329" s="26">
        <v>0</v>
      </c>
      <c r="K329" s="25">
        <v>0</v>
      </c>
      <c r="L329" s="26">
        <v>1</v>
      </c>
      <c r="N329"/>
      <c r="O329"/>
      <c r="P329"/>
      <c r="Q329"/>
    </row>
    <row r="330" spans="1:17" ht="14.25" customHeight="1" x14ac:dyDescent="0.25">
      <c r="A330" s="24" t="s">
        <v>9</v>
      </c>
      <c r="B330" s="23" t="s">
        <v>38</v>
      </c>
      <c r="C330" s="24">
        <v>0</v>
      </c>
      <c r="D330" s="24">
        <v>7</v>
      </c>
      <c r="E330" s="59">
        <v>-70.913197999999994</v>
      </c>
      <c r="F330" s="59">
        <v>-53.165500999999999</v>
      </c>
      <c r="G330" s="58">
        <v>5104.9921875</v>
      </c>
      <c r="H330" s="26">
        <v>1</v>
      </c>
      <c r="I330" s="26">
        <v>0</v>
      </c>
      <c r="J330" s="26">
        <v>0</v>
      </c>
      <c r="K330" s="25">
        <v>0</v>
      </c>
      <c r="L330" s="26">
        <v>1</v>
      </c>
      <c r="N330"/>
      <c r="O330"/>
      <c r="P330"/>
      <c r="Q330"/>
    </row>
    <row r="331" spans="1:17" ht="14.25" customHeight="1" x14ac:dyDescent="0.25">
      <c r="A331" s="24" t="s">
        <v>9</v>
      </c>
      <c r="B331" s="23" t="s">
        <v>38</v>
      </c>
      <c r="C331" s="24">
        <v>0</v>
      </c>
      <c r="D331" s="24">
        <v>8</v>
      </c>
      <c r="E331" s="59">
        <v>-70.904088999999999</v>
      </c>
      <c r="F331" s="59">
        <v>-53.153092000000001</v>
      </c>
      <c r="G331" s="58">
        <v>7118.41796875</v>
      </c>
      <c r="H331" s="26">
        <v>1</v>
      </c>
      <c r="I331" s="26">
        <v>0</v>
      </c>
      <c r="J331" s="26">
        <v>0</v>
      </c>
      <c r="K331" s="25">
        <v>0</v>
      </c>
      <c r="L331" s="26">
        <v>1</v>
      </c>
      <c r="N331"/>
      <c r="O331"/>
      <c r="P331"/>
      <c r="Q331"/>
    </row>
    <row r="332" spans="1:17" ht="14.25" customHeight="1" x14ac:dyDescent="0.25">
      <c r="A332" s="24" t="s">
        <v>9</v>
      </c>
      <c r="B332" s="23" t="s">
        <v>38</v>
      </c>
      <c r="C332" s="24">
        <v>0</v>
      </c>
      <c r="D332" s="24">
        <v>9</v>
      </c>
      <c r="E332" s="59">
        <v>-70.899736000000004</v>
      </c>
      <c r="F332" s="59">
        <v>-53.144075999999998</v>
      </c>
      <c r="G332" s="58">
        <v>8703.470703125</v>
      </c>
      <c r="H332" s="26">
        <v>1</v>
      </c>
      <c r="I332" s="26">
        <v>0</v>
      </c>
      <c r="J332" s="26">
        <v>0</v>
      </c>
      <c r="K332" s="25">
        <v>0</v>
      </c>
      <c r="L332" s="26">
        <v>1</v>
      </c>
      <c r="N332"/>
      <c r="O332"/>
      <c r="P332"/>
      <c r="Q332"/>
    </row>
    <row r="333" spans="1:17" ht="14.25" customHeight="1" x14ac:dyDescent="0.25">
      <c r="A333" s="24" t="s">
        <v>9</v>
      </c>
      <c r="B333" s="23" t="s">
        <v>38</v>
      </c>
      <c r="C333" s="24">
        <v>0</v>
      </c>
      <c r="D333" s="24">
        <v>10</v>
      </c>
      <c r="E333" s="59">
        <v>-70.911769000000007</v>
      </c>
      <c r="F333" s="59">
        <v>-53.133924</v>
      </c>
      <c r="G333" s="58">
        <v>10326.7724609375</v>
      </c>
      <c r="H333" s="26">
        <v>1</v>
      </c>
      <c r="I333" s="26">
        <v>0</v>
      </c>
      <c r="J333" s="26">
        <v>0</v>
      </c>
      <c r="K333" s="25">
        <v>0</v>
      </c>
      <c r="L333" s="26">
        <v>1</v>
      </c>
      <c r="N333"/>
      <c r="O333"/>
      <c r="P333"/>
      <c r="Q333"/>
    </row>
    <row r="334" spans="1:17" ht="14.25" customHeight="1" x14ac:dyDescent="0.25">
      <c r="A334" s="24" t="s">
        <v>9</v>
      </c>
      <c r="B334" s="23" t="s">
        <v>38</v>
      </c>
      <c r="C334" s="24">
        <v>0</v>
      </c>
      <c r="D334" s="24">
        <v>11</v>
      </c>
      <c r="E334" s="59">
        <v>-70.916905</v>
      </c>
      <c r="F334" s="59">
        <v>-53.128016000000002</v>
      </c>
      <c r="G334" s="58">
        <v>11258.943359375</v>
      </c>
      <c r="H334" s="26">
        <v>1</v>
      </c>
      <c r="I334" s="26">
        <v>0</v>
      </c>
      <c r="J334" s="26">
        <v>0</v>
      </c>
      <c r="K334" s="25">
        <v>0</v>
      </c>
      <c r="L334" s="26">
        <v>1</v>
      </c>
      <c r="N334"/>
      <c r="O334"/>
      <c r="P334"/>
      <c r="Q334"/>
    </row>
    <row r="335" spans="1:17" ht="14.25" customHeight="1" x14ac:dyDescent="0.25">
      <c r="A335" s="24" t="s">
        <v>9</v>
      </c>
      <c r="B335" s="23" t="s">
        <v>38</v>
      </c>
      <c r="C335" s="24">
        <v>0</v>
      </c>
      <c r="D335" s="24">
        <v>12</v>
      </c>
      <c r="E335" s="59">
        <v>-70.907432999999997</v>
      </c>
      <c r="F335" s="59">
        <v>-53.131030000000003</v>
      </c>
      <c r="G335" s="58">
        <v>12163.970703125</v>
      </c>
      <c r="H335" s="26">
        <v>1</v>
      </c>
      <c r="I335" s="26">
        <v>0</v>
      </c>
      <c r="J335" s="26">
        <v>0</v>
      </c>
      <c r="K335" s="25">
        <v>0</v>
      </c>
      <c r="L335" s="26">
        <v>1</v>
      </c>
      <c r="N335"/>
      <c r="O335"/>
      <c r="P335"/>
      <c r="Q335"/>
    </row>
    <row r="336" spans="1:17" ht="14.25" customHeight="1" x14ac:dyDescent="0.25">
      <c r="A336" s="24" t="s">
        <v>9</v>
      </c>
      <c r="B336" s="23" t="s">
        <v>38</v>
      </c>
      <c r="C336" s="24">
        <v>0</v>
      </c>
      <c r="D336" s="24">
        <v>13</v>
      </c>
      <c r="E336" s="59">
        <v>-70.896404000000004</v>
      </c>
      <c r="F336" s="59">
        <v>-53.124020999999999</v>
      </c>
      <c r="G336" s="58">
        <v>13238.6083984375</v>
      </c>
      <c r="H336" s="26">
        <v>1</v>
      </c>
      <c r="I336" s="26">
        <v>0</v>
      </c>
      <c r="J336" s="26">
        <v>0</v>
      </c>
      <c r="K336" s="25">
        <v>0</v>
      </c>
      <c r="L336" s="26">
        <v>1</v>
      </c>
      <c r="N336"/>
      <c r="O336"/>
      <c r="P336"/>
      <c r="Q336"/>
    </row>
    <row r="337" spans="1:17" ht="14.25" customHeight="1" x14ac:dyDescent="0.25">
      <c r="A337" s="24" t="s">
        <v>9</v>
      </c>
      <c r="B337" s="23" t="s">
        <v>38</v>
      </c>
      <c r="C337" s="24">
        <v>0</v>
      </c>
      <c r="D337" s="24">
        <v>14</v>
      </c>
      <c r="E337" s="59">
        <v>-70.877280999999996</v>
      </c>
      <c r="F337" s="59">
        <v>-53.131211</v>
      </c>
      <c r="G337" s="58">
        <v>14986.75</v>
      </c>
      <c r="H337" s="26">
        <v>1</v>
      </c>
      <c r="I337" s="26">
        <v>1</v>
      </c>
      <c r="J337" s="26">
        <v>0</v>
      </c>
      <c r="K337" s="25">
        <v>0.1</v>
      </c>
      <c r="L337" s="26">
        <v>1</v>
      </c>
      <c r="N337"/>
      <c r="O337"/>
      <c r="P337"/>
      <c r="Q337"/>
    </row>
    <row r="338" spans="1:17" ht="14.25" customHeight="1" x14ac:dyDescent="0.25">
      <c r="A338" s="24" t="s">
        <v>9</v>
      </c>
      <c r="B338" s="23" t="s">
        <v>38</v>
      </c>
      <c r="C338" s="24">
        <v>1</v>
      </c>
      <c r="D338" s="24">
        <v>1</v>
      </c>
      <c r="E338" s="59">
        <v>-70.878116000000006</v>
      </c>
      <c r="F338" s="59">
        <v>-53.131138</v>
      </c>
      <c r="G338" s="58">
        <v>136.29017639160156</v>
      </c>
      <c r="H338" s="26">
        <v>1</v>
      </c>
      <c r="I338" s="26">
        <v>0</v>
      </c>
      <c r="J338" s="26">
        <v>0</v>
      </c>
      <c r="K338" s="25">
        <v>0</v>
      </c>
      <c r="L338" s="26">
        <v>1</v>
      </c>
      <c r="N338"/>
      <c r="O338"/>
      <c r="P338"/>
      <c r="Q338"/>
    </row>
    <row r="339" spans="1:17" ht="14.25" customHeight="1" x14ac:dyDescent="0.25">
      <c r="A339" s="24" t="s">
        <v>9</v>
      </c>
      <c r="B339" s="23" t="s">
        <v>38</v>
      </c>
      <c r="C339" s="24">
        <v>1</v>
      </c>
      <c r="D339" s="24">
        <v>2</v>
      </c>
      <c r="E339" s="59">
        <v>-70.899390999999994</v>
      </c>
      <c r="F339" s="59">
        <v>-53.12565</v>
      </c>
      <c r="G339" s="58">
        <v>2074.686279296875</v>
      </c>
      <c r="H339" s="26">
        <v>1</v>
      </c>
      <c r="I339" s="26">
        <v>1</v>
      </c>
      <c r="J339" s="26">
        <v>0</v>
      </c>
      <c r="K339" s="25">
        <v>0.8</v>
      </c>
      <c r="L339" s="26">
        <v>1</v>
      </c>
      <c r="N339"/>
      <c r="O339"/>
      <c r="P339"/>
      <c r="Q339"/>
    </row>
    <row r="340" spans="1:17" ht="14.25" customHeight="1" x14ac:dyDescent="0.25">
      <c r="A340" s="24" t="s">
        <v>9</v>
      </c>
      <c r="B340" s="23" t="s">
        <v>38</v>
      </c>
      <c r="C340" s="24">
        <v>1</v>
      </c>
      <c r="D340" s="24">
        <v>3</v>
      </c>
      <c r="E340" s="59">
        <v>-70.907647999999995</v>
      </c>
      <c r="F340" s="59">
        <v>-53.131045</v>
      </c>
      <c r="G340" s="58">
        <v>2891.198486328125</v>
      </c>
      <c r="H340" s="26">
        <v>1</v>
      </c>
      <c r="I340" s="26">
        <v>1</v>
      </c>
      <c r="J340" s="26">
        <v>0</v>
      </c>
      <c r="K340" s="25">
        <v>0.1</v>
      </c>
      <c r="L340" s="26">
        <v>1</v>
      </c>
      <c r="N340"/>
      <c r="O340"/>
      <c r="P340"/>
      <c r="Q340"/>
    </row>
    <row r="341" spans="1:17" ht="14.25" customHeight="1" x14ac:dyDescent="0.25">
      <c r="A341" s="24" t="s">
        <v>9</v>
      </c>
      <c r="B341" s="23" t="s">
        <v>38</v>
      </c>
      <c r="C341" s="24">
        <v>1</v>
      </c>
      <c r="D341" s="24">
        <v>4</v>
      </c>
      <c r="E341" s="59">
        <v>-70.916865999999999</v>
      </c>
      <c r="F341" s="59">
        <v>-53.127992999999996</v>
      </c>
      <c r="G341" s="58">
        <v>3774.874755859375</v>
      </c>
      <c r="H341" s="26">
        <v>1</v>
      </c>
      <c r="I341" s="26">
        <v>0</v>
      </c>
      <c r="J341" s="26">
        <v>0</v>
      </c>
      <c r="K341" s="25">
        <v>0</v>
      </c>
      <c r="L341" s="26">
        <v>1</v>
      </c>
      <c r="N341"/>
      <c r="O341"/>
      <c r="P341"/>
      <c r="Q341"/>
    </row>
    <row r="342" spans="1:17" ht="14.25" customHeight="1" x14ac:dyDescent="0.25">
      <c r="A342" s="24" t="s">
        <v>9</v>
      </c>
      <c r="B342" s="23" t="s">
        <v>38</v>
      </c>
      <c r="C342" s="24">
        <v>1</v>
      </c>
      <c r="D342" s="24">
        <v>5</v>
      </c>
      <c r="E342" s="59">
        <v>-70.915000000000006</v>
      </c>
      <c r="F342" s="59">
        <v>-53.135793</v>
      </c>
      <c r="G342" s="58">
        <v>5010.76708984375</v>
      </c>
      <c r="H342" s="26">
        <v>1</v>
      </c>
      <c r="I342" s="26">
        <v>0</v>
      </c>
      <c r="J342" s="26">
        <v>0</v>
      </c>
      <c r="K342" s="25">
        <v>0</v>
      </c>
      <c r="L342" s="26">
        <v>1</v>
      </c>
      <c r="N342"/>
      <c r="O342"/>
      <c r="P342"/>
      <c r="Q342"/>
    </row>
    <row r="343" spans="1:17" ht="14.25" customHeight="1" x14ac:dyDescent="0.25">
      <c r="A343" s="24" t="s">
        <v>9</v>
      </c>
      <c r="B343" s="23" t="s">
        <v>38</v>
      </c>
      <c r="C343" s="24">
        <v>1</v>
      </c>
      <c r="D343" s="24">
        <v>6</v>
      </c>
      <c r="E343" s="59">
        <v>-70.907850999999994</v>
      </c>
      <c r="F343" s="59">
        <v>-53.141553999999999</v>
      </c>
      <c r="G343" s="58">
        <v>5927.123046875</v>
      </c>
      <c r="H343" s="26">
        <v>1</v>
      </c>
      <c r="I343" s="26">
        <v>0</v>
      </c>
      <c r="J343" s="26">
        <v>0</v>
      </c>
      <c r="K343" s="25">
        <v>0</v>
      </c>
      <c r="L343" s="26">
        <v>1</v>
      </c>
      <c r="N343"/>
      <c r="O343"/>
      <c r="P343"/>
      <c r="Q343"/>
    </row>
    <row r="344" spans="1:17" ht="14.25" customHeight="1" x14ac:dyDescent="0.25">
      <c r="A344" s="24" t="s">
        <v>9</v>
      </c>
      <c r="B344" s="23" t="s">
        <v>38</v>
      </c>
      <c r="C344" s="24">
        <v>1</v>
      </c>
      <c r="D344" s="24">
        <v>7</v>
      </c>
      <c r="E344" s="59">
        <v>-70.906769999999995</v>
      </c>
      <c r="F344" s="59">
        <v>-53.14828</v>
      </c>
      <c r="G344" s="58">
        <v>6996.4931640625</v>
      </c>
      <c r="H344" s="26">
        <v>1</v>
      </c>
      <c r="I344" s="26">
        <v>0</v>
      </c>
      <c r="J344" s="26">
        <v>0</v>
      </c>
      <c r="K344" s="25">
        <v>0</v>
      </c>
      <c r="L344" s="26">
        <v>1</v>
      </c>
      <c r="N344"/>
      <c r="O344"/>
      <c r="P344"/>
      <c r="Q344"/>
    </row>
    <row r="345" spans="1:17" ht="14.25" customHeight="1" x14ac:dyDescent="0.25">
      <c r="A345" s="24" t="s">
        <v>9</v>
      </c>
      <c r="B345" s="23" t="s">
        <v>38</v>
      </c>
      <c r="C345" s="24">
        <v>1</v>
      </c>
      <c r="D345" s="24">
        <v>8</v>
      </c>
      <c r="E345" s="59">
        <v>-70.906156999999993</v>
      </c>
      <c r="F345" s="59">
        <v>-53.153537999999998</v>
      </c>
      <c r="G345" s="58">
        <v>7926.18701171875</v>
      </c>
      <c r="H345" s="26">
        <v>1</v>
      </c>
      <c r="I345" s="26">
        <v>0</v>
      </c>
      <c r="J345" s="26">
        <v>0</v>
      </c>
      <c r="K345" s="25">
        <v>0</v>
      </c>
      <c r="L345" s="26">
        <v>1</v>
      </c>
      <c r="N345"/>
      <c r="O345"/>
      <c r="P345"/>
      <c r="Q345"/>
    </row>
    <row r="346" spans="1:17" ht="14.25" customHeight="1" x14ac:dyDescent="0.25">
      <c r="A346" s="24" t="s">
        <v>9</v>
      </c>
      <c r="B346" s="23" t="s">
        <v>38</v>
      </c>
      <c r="C346" s="24">
        <v>1</v>
      </c>
      <c r="D346" s="24">
        <v>9</v>
      </c>
      <c r="E346" s="59">
        <v>-70.915227999999999</v>
      </c>
      <c r="F346" s="59">
        <v>-53.164383999999998</v>
      </c>
      <c r="G346" s="58">
        <v>9892.2412109375</v>
      </c>
      <c r="H346" s="26">
        <v>1</v>
      </c>
      <c r="I346" s="26">
        <v>0</v>
      </c>
      <c r="J346" s="26">
        <v>0</v>
      </c>
      <c r="K346" s="25">
        <v>0</v>
      </c>
      <c r="L346" s="26">
        <v>1</v>
      </c>
      <c r="N346"/>
      <c r="O346"/>
      <c r="P346"/>
      <c r="Q346"/>
    </row>
    <row r="347" spans="1:17" ht="14.25" customHeight="1" x14ac:dyDescent="0.25">
      <c r="A347" s="24" t="s">
        <v>9</v>
      </c>
      <c r="B347" s="23" t="s">
        <v>38</v>
      </c>
      <c r="C347" s="24">
        <v>1</v>
      </c>
      <c r="D347" s="24">
        <v>10</v>
      </c>
      <c r="E347" s="59">
        <v>-70.923098999999993</v>
      </c>
      <c r="F347" s="59">
        <v>-53.165148000000002</v>
      </c>
      <c r="G347" s="58">
        <v>10640.0703125</v>
      </c>
      <c r="H347" s="26">
        <v>1</v>
      </c>
      <c r="I347" s="26">
        <v>0</v>
      </c>
      <c r="J347" s="26">
        <v>0</v>
      </c>
      <c r="K347" s="25">
        <v>0</v>
      </c>
      <c r="L347" s="26">
        <v>1</v>
      </c>
      <c r="N347"/>
      <c r="O347"/>
      <c r="P347"/>
      <c r="Q347"/>
    </row>
    <row r="348" spans="1:17" ht="14.25" customHeight="1" x14ac:dyDescent="0.25">
      <c r="A348" s="24" t="s">
        <v>9</v>
      </c>
      <c r="B348" s="23" t="s">
        <v>38</v>
      </c>
      <c r="C348" s="24">
        <v>1</v>
      </c>
      <c r="D348" s="24">
        <v>11</v>
      </c>
      <c r="E348" s="59">
        <v>-70.929232999999996</v>
      </c>
      <c r="F348" s="59">
        <v>-53.165134999999999</v>
      </c>
      <c r="G348" s="58">
        <v>11198.5615234375</v>
      </c>
      <c r="H348" s="26">
        <v>1</v>
      </c>
      <c r="I348" s="26">
        <v>0</v>
      </c>
      <c r="J348" s="26">
        <v>0</v>
      </c>
      <c r="K348" s="25">
        <v>0</v>
      </c>
      <c r="L348" s="26">
        <v>1</v>
      </c>
      <c r="N348"/>
      <c r="O348"/>
      <c r="P348"/>
      <c r="Q348"/>
    </row>
    <row r="349" spans="1:17" ht="14.25" customHeight="1" x14ac:dyDescent="0.25">
      <c r="A349" s="24" t="s">
        <v>9</v>
      </c>
      <c r="B349" s="23" t="s">
        <v>38</v>
      </c>
      <c r="C349" s="24">
        <v>1</v>
      </c>
      <c r="D349" s="24">
        <v>12</v>
      </c>
      <c r="E349" s="59">
        <v>-70.940399999999997</v>
      </c>
      <c r="F349" s="59">
        <v>-53.173211000000002</v>
      </c>
      <c r="G349" s="58">
        <v>12512.3173828125</v>
      </c>
      <c r="H349" s="26">
        <v>1</v>
      </c>
      <c r="I349" s="26">
        <v>0</v>
      </c>
      <c r="J349" s="26">
        <v>0</v>
      </c>
      <c r="K349" s="25">
        <v>0</v>
      </c>
      <c r="L349" s="26">
        <v>1</v>
      </c>
      <c r="N349"/>
      <c r="O349"/>
      <c r="P349"/>
      <c r="Q349"/>
    </row>
    <row r="350" spans="1:17" ht="14.25" customHeight="1" x14ac:dyDescent="0.25">
      <c r="A350" s="24" t="s">
        <v>9</v>
      </c>
      <c r="B350" s="23" t="s">
        <v>38</v>
      </c>
      <c r="C350" s="24">
        <v>1</v>
      </c>
      <c r="D350" s="24">
        <v>13</v>
      </c>
      <c r="E350" s="59">
        <v>-70.942464000000001</v>
      </c>
      <c r="F350" s="59">
        <v>-53.178342000000001</v>
      </c>
      <c r="G350" s="58">
        <v>13260.3984375</v>
      </c>
      <c r="H350" s="26">
        <v>1</v>
      </c>
      <c r="I350" s="26">
        <v>0</v>
      </c>
      <c r="J350" s="26">
        <v>0</v>
      </c>
      <c r="K350" s="25">
        <v>0</v>
      </c>
      <c r="L350" s="26">
        <v>1</v>
      </c>
      <c r="N350"/>
      <c r="O350"/>
      <c r="P350"/>
      <c r="Q350"/>
    </row>
    <row r="351" spans="1:17" ht="14.25" customHeight="1" x14ac:dyDescent="0.25">
      <c r="A351" s="24" t="s">
        <v>9</v>
      </c>
      <c r="B351" s="23" t="s">
        <v>38</v>
      </c>
      <c r="C351" s="24">
        <v>1</v>
      </c>
      <c r="D351" s="24">
        <v>14</v>
      </c>
      <c r="E351" s="59">
        <v>-70.939553000000004</v>
      </c>
      <c r="F351" s="59">
        <v>-53.181811000000003</v>
      </c>
      <c r="G351" s="58">
        <v>13849.681640625</v>
      </c>
      <c r="H351" s="26">
        <v>1</v>
      </c>
      <c r="I351" s="26">
        <v>0</v>
      </c>
      <c r="J351" s="26">
        <v>0</v>
      </c>
      <c r="K351" s="25">
        <v>0</v>
      </c>
      <c r="L351" s="26">
        <v>1</v>
      </c>
      <c r="N351"/>
      <c r="O351"/>
      <c r="P351"/>
      <c r="Q351"/>
    </row>
    <row r="352" spans="1:17" ht="14.25" customHeight="1" x14ac:dyDescent="0.25">
      <c r="A352" s="24" t="s">
        <v>9</v>
      </c>
      <c r="B352" s="23" t="s">
        <v>38</v>
      </c>
      <c r="C352" s="24">
        <v>1</v>
      </c>
      <c r="D352" s="24">
        <v>15</v>
      </c>
      <c r="E352" s="59">
        <v>-70.948913000000005</v>
      </c>
      <c r="F352" s="59">
        <v>-53.180622</v>
      </c>
      <c r="G352" s="58">
        <v>14653.021484375</v>
      </c>
      <c r="H352" s="26">
        <v>1</v>
      </c>
      <c r="I352" s="26">
        <v>1</v>
      </c>
      <c r="J352" s="26">
        <v>0</v>
      </c>
      <c r="K352" s="25">
        <v>0.1</v>
      </c>
      <c r="L352" s="26">
        <v>1</v>
      </c>
      <c r="N352"/>
      <c r="O352"/>
      <c r="P352"/>
      <c r="Q352"/>
    </row>
    <row r="353" spans="1:17" ht="14.25" customHeight="1" x14ac:dyDescent="0.25">
      <c r="A353" s="24" t="s">
        <v>9</v>
      </c>
      <c r="B353" s="23" t="s">
        <v>39</v>
      </c>
      <c r="C353" s="24">
        <v>0</v>
      </c>
      <c r="D353" s="24">
        <v>1</v>
      </c>
      <c r="E353" s="59">
        <v>-70.948784000000003</v>
      </c>
      <c r="F353" s="59">
        <v>-53.180667999999997</v>
      </c>
      <c r="G353" s="58">
        <v>202.06883239746094</v>
      </c>
      <c r="H353" s="26">
        <v>1</v>
      </c>
      <c r="I353" s="26">
        <v>0</v>
      </c>
      <c r="J353" s="26">
        <v>0</v>
      </c>
      <c r="K353" s="25">
        <v>0</v>
      </c>
      <c r="L353" s="26">
        <v>1</v>
      </c>
      <c r="N353"/>
      <c r="O353"/>
      <c r="P353"/>
      <c r="Q353"/>
    </row>
    <row r="354" spans="1:17" ht="14.25" customHeight="1" x14ac:dyDescent="0.25">
      <c r="A354" s="24" t="s">
        <v>9</v>
      </c>
      <c r="B354" s="23" t="s">
        <v>39</v>
      </c>
      <c r="C354" s="24">
        <v>0</v>
      </c>
      <c r="D354" s="24">
        <v>2</v>
      </c>
      <c r="E354" s="59">
        <v>-70.944061000000005</v>
      </c>
      <c r="F354" s="59">
        <v>-53.182358000000001</v>
      </c>
      <c r="G354" s="58">
        <v>569.6136474609375</v>
      </c>
      <c r="H354" s="26">
        <v>1</v>
      </c>
      <c r="I354" s="26">
        <v>1</v>
      </c>
      <c r="J354" s="26">
        <v>0</v>
      </c>
      <c r="K354" s="25">
        <v>0.8</v>
      </c>
      <c r="L354" s="26">
        <v>1</v>
      </c>
      <c r="N354"/>
      <c r="O354"/>
      <c r="P354"/>
      <c r="Q354"/>
    </row>
    <row r="355" spans="1:17" ht="14.25" customHeight="1" x14ac:dyDescent="0.25">
      <c r="A355" s="24" t="s">
        <v>9</v>
      </c>
      <c r="B355" s="23" t="s">
        <v>39</v>
      </c>
      <c r="C355" s="24">
        <v>0</v>
      </c>
      <c r="D355" s="24">
        <v>3</v>
      </c>
      <c r="E355" s="59">
        <v>-70.939492000000001</v>
      </c>
      <c r="F355" s="59">
        <v>-53.181755000000003</v>
      </c>
      <c r="G355" s="58">
        <v>1002.8263549804687</v>
      </c>
      <c r="H355" s="26">
        <v>1</v>
      </c>
      <c r="I355" s="26">
        <v>0</v>
      </c>
      <c r="J355" s="26">
        <v>0</v>
      </c>
      <c r="K355" s="25">
        <v>0</v>
      </c>
      <c r="L355" s="26">
        <v>1</v>
      </c>
      <c r="N355"/>
      <c r="O355"/>
      <c r="P355"/>
      <c r="Q355"/>
    </row>
    <row r="356" spans="1:17" ht="14.25" customHeight="1" x14ac:dyDescent="0.25">
      <c r="A356" s="24" t="s">
        <v>9</v>
      </c>
      <c r="B356" s="23" t="s">
        <v>39</v>
      </c>
      <c r="C356" s="24">
        <v>0</v>
      </c>
      <c r="D356" s="24">
        <v>4</v>
      </c>
      <c r="E356" s="59">
        <v>-70.942655000000002</v>
      </c>
      <c r="F356" s="59">
        <v>-53.178266999999998</v>
      </c>
      <c r="G356" s="58">
        <v>1599.9183349609375</v>
      </c>
      <c r="H356" s="26">
        <v>1</v>
      </c>
      <c r="I356" s="26">
        <v>0</v>
      </c>
      <c r="J356" s="26">
        <v>0</v>
      </c>
      <c r="K356" s="25">
        <v>0</v>
      </c>
      <c r="L356" s="26">
        <v>1</v>
      </c>
      <c r="N356"/>
      <c r="O356"/>
      <c r="P356"/>
      <c r="Q356"/>
    </row>
    <row r="357" spans="1:17" ht="14.25" customHeight="1" x14ac:dyDescent="0.25">
      <c r="A357" s="24" t="s">
        <v>9</v>
      </c>
      <c r="B357" s="23" t="s">
        <v>39</v>
      </c>
      <c r="C357" s="24">
        <v>0</v>
      </c>
      <c r="D357" s="24">
        <v>5</v>
      </c>
      <c r="E357" s="59">
        <v>-70.940398999999999</v>
      </c>
      <c r="F357" s="59">
        <v>-53.173209999999997</v>
      </c>
      <c r="G357" s="58">
        <v>2332.864013671875</v>
      </c>
      <c r="H357" s="26">
        <v>1</v>
      </c>
      <c r="I357" s="26">
        <v>0</v>
      </c>
      <c r="J357" s="26">
        <v>0</v>
      </c>
      <c r="K357" s="25">
        <v>0</v>
      </c>
      <c r="L357" s="26">
        <v>1</v>
      </c>
      <c r="N357"/>
      <c r="O357"/>
      <c r="P357"/>
      <c r="Q357"/>
    </row>
    <row r="358" spans="1:17" ht="14.25" customHeight="1" x14ac:dyDescent="0.25">
      <c r="A358" s="24" t="s">
        <v>9</v>
      </c>
      <c r="B358" s="23" t="s">
        <v>39</v>
      </c>
      <c r="C358" s="24">
        <v>0</v>
      </c>
      <c r="D358" s="24">
        <v>6</v>
      </c>
      <c r="E358" s="59">
        <v>-70.928711000000007</v>
      </c>
      <c r="F358" s="59">
        <v>-53.168047999999999</v>
      </c>
      <c r="G358" s="58">
        <v>3602.21875</v>
      </c>
      <c r="H358" s="26">
        <v>1</v>
      </c>
      <c r="I358" s="26">
        <v>0</v>
      </c>
      <c r="J358" s="26">
        <v>0</v>
      </c>
      <c r="K358" s="25">
        <v>0</v>
      </c>
      <c r="L358" s="26">
        <v>1</v>
      </c>
      <c r="N358"/>
      <c r="O358"/>
      <c r="P358"/>
      <c r="Q358"/>
    </row>
    <row r="359" spans="1:17" ht="14.25" customHeight="1" x14ac:dyDescent="0.25">
      <c r="A359" s="24" t="s">
        <v>9</v>
      </c>
      <c r="B359" s="23" t="s">
        <v>39</v>
      </c>
      <c r="C359" s="24">
        <v>0</v>
      </c>
      <c r="D359" s="24">
        <v>7</v>
      </c>
      <c r="E359" s="59">
        <v>-70.925084999999996</v>
      </c>
      <c r="F359" s="59">
        <v>-53.167369000000001</v>
      </c>
      <c r="G359" s="58">
        <v>3950.271240234375</v>
      </c>
      <c r="H359" s="26">
        <v>1</v>
      </c>
      <c r="I359" s="26">
        <v>0</v>
      </c>
      <c r="J359" s="26">
        <v>0</v>
      </c>
      <c r="K359" s="25">
        <v>0</v>
      </c>
      <c r="L359" s="26">
        <v>1</v>
      </c>
      <c r="N359"/>
      <c r="O359"/>
      <c r="P359"/>
      <c r="Q359"/>
    </row>
    <row r="360" spans="1:17" ht="14.25" customHeight="1" x14ac:dyDescent="0.25">
      <c r="A360" s="24" t="s">
        <v>9</v>
      </c>
      <c r="B360" s="23" t="s">
        <v>39</v>
      </c>
      <c r="C360" s="24">
        <v>0</v>
      </c>
      <c r="D360" s="24">
        <v>8</v>
      </c>
      <c r="E360" s="59">
        <v>-70.921935000000005</v>
      </c>
      <c r="F360" s="59">
        <v>-53.167321999999999</v>
      </c>
      <c r="G360" s="58">
        <v>4242.5986328125</v>
      </c>
      <c r="H360" s="26">
        <v>1</v>
      </c>
      <c r="I360" s="26">
        <v>1</v>
      </c>
      <c r="J360" s="26">
        <v>0</v>
      </c>
      <c r="K360" s="25">
        <v>0.1</v>
      </c>
      <c r="L360" s="26">
        <v>1</v>
      </c>
      <c r="N360"/>
      <c r="O360"/>
      <c r="P360"/>
      <c r="Q360"/>
    </row>
    <row r="361" spans="1:17" ht="14.25" customHeight="1" x14ac:dyDescent="0.25">
      <c r="A361" s="24" t="s">
        <v>9</v>
      </c>
      <c r="B361" s="23" t="s">
        <v>39</v>
      </c>
      <c r="C361" s="24">
        <v>0</v>
      </c>
      <c r="D361" s="24">
        <v>9</v>
      </c>
      <c r="E361" s="59">
        <v>-70.919298999999995</v>
      </c>
      <c r="F361" s="59">
        <v>-53.166190999999998</v>
      </c>
      <c r="G361" s="58">
        <v>4522.8681640625</v>
      </c>
      <c r="H361" s="26">
        <v>1</v>
      </c>
      <c r="I361" s="26">
        <v>0</v>
      </c>
      <c r="J361" s="26">
        <v>0</v>
      </c>
      <c r="K361" s="25">
        <v>0</v>
      </c>
      <c r="L361" s="26">
        <v>1</v>
      </c>
      <c r="N361"/>
      <c r="O361"/>
      <c r="P361"/>
      <c r="Q361"/>
    </row>
    <row r="362" spans="1:17" ht="14.25" customHeight="1" x14ac:dyDescent="0.25">
      <c r="A362" s="24" t="s">
        <v>9</v>
      </c>
      <c r="B362" s="23" t="s">
        <v>39</v>
      </c>
      <c r="C362" s="24">
        <v>0</v>
      </c>
      <c r="D362" s="24">
        <v>10</v>
      </c>
      <c r="E362" s="59">
        <v>-70.904088999999999</v>
      </c>
      <c r="F362" s="59">
        <v>-53.153092000000001</v>
      </c>
      <c r="G362" s="58">
        <v>7122.0654296875</v>
      </c>
      <c r="H362" s="26">
        <v>1</v>
      </c>
      <c r="I362" s="26">
        <v>0</v>
      </c>
      <c r="J362" s="26">
        <v>0</v>
      </c>
      <c r="K362" s="25">
        <v>0</v>
      </c>
      <c r="L362" s="26">
        <v>1</v>
      </c>
      <c r="N362"/>
      <c r="O362"/>
      <c r="P362"/>
      <c r="Q362"/>
    </row>
    <row r="363" spans="1:17" ht="14.25" customHeight="1" x14ac:dyDescent="0.25">
      <c r="A363" s="24" t="s">
        <v>9</v>
      </c>
      <c r="B363" s="23" t="s">
        <v>39</v>
      </c>
      <c r="C363" s="24">
        <v>0</v>
      </c>
      <c r="D363" s="24">
        <v>11</v>
      </c>
      <c r="E363" s="59">
        <v>-70.899736000000004</v>
      </c>
      <c r="F363" s="59">
        <v>-53.144075999999998</v>
      </c>
      <c r="G363" s="58">
        <v>8707.1181640625</v>
      </c>
      <c r="H363" s="26">
        <v>1</v>
      </c>
      <c r="I363" s="26">
        <v>0</v>
      </c>
      <c r="J363" s="26">
        <v>0</v>
      </c>
      <c r="K363" s="25">
        <v>0</v>
      </c>
      <c r="L363" s="26">
        <v>1</v>
      </c>
      <c r="N363"/>
      <c r="O363"/>
      <c r="P363"/>
      <c r="Q363"/>
    </row>
    <row r="364" spans="1:17" ht="14.25" customHeight="1" x14ac:dyDescent="0.25">
      <c r="A364" s="24" t="s">
        <v>9</v>
      </c>
      <c r="B364" s="23" t="s">
        <v>39</v>
      </c>
      <c r="C364" s="24">
        <v>0</v>
      </c>
      <c r="D364" s="24">
        <v>12</v>
      </c>
      <c r="E364" s="59">
        <v>-70.911769000000007</v>
      </c>
      <c r="F364" s="59">
        <v>-53.133924</v>
      </c>
      <c r="G364" s="58">
        <v>10330.419921875</v>
      </c>
      <c r="H364" s="26">
        <v>1</v>
      </c>
      <c r="I364" s="26">
        <v>0</v>
      </c>
      <c r="J364" s="26">
        <v>0</v>
      </c>
      <c r="K364" s="25">
        <v>0</v>
      </c>
      <c r="L364" s="26">
        <v>1</v>
      </c>
      <c r="N364"/>
      <c r="O364"/>
      <c r="P364"/>
      <c r="Q364"/>
    </row>
    <row r="365" spans="1:17" ht="14.25" customHeight="1" x14ac:dyDescent="0.25">
      <c r="A365" s="24" t="s">
        <v>9</v>
      </c>
      <c r="B365" s="23" t="s">
        <v>39</v>
      </c>
      <c r="C365" s="24">
        <v>0</v>
      </c>
      <c r="D365" s="24">
        <v>13</v>
      </c>
      <c r="E365" s="59">
        <v>-70.916905</v>
      </c>
      <c r="F365" s="59">
        <v>-53.128016000000002</v>
      </c>
      <c r="G365" s="58">
        <v>11262.5908203125</v>
      </c>
      <c r="H365" s="26">
        <v>1</v>
      </c>
      <c r="I365" s="26">
        <v>0</v>
      </c>
      <c r="J365" s="26">
        <v>0</v>
      </c>
      <c r="K365" s="25">
        <v>0</v>
      </c>
      <c r="L365" s="26">
        <v>1</v>
      </c>
      <c r="N365"/>
      <c r="O365"/>
      <c r="P365"/>
      <c r="Q365"/>
    </row>
    <row r="366" spans="1:17" ht="14.25" customHeight="1" x14ac:dyDescent="0.25">
      <c r="A366" s="24" t="s">
        <v>9</v>
      </c>
      <c r="B366" s="23" t="s">
        <v>39</v>
      </c>
      <c r="C366" s="24">
        <v>0</v>
      </c>
      <c r="D366" s="24">
        <v>14</v>
      </c>
      <c r="E366" s="59">
        <v>-70.907432999999997</v>
      </c>
      <c r="F366" s="59">
        <v>-53.131030000000003</v>
      </c>
      <c r="G366" s="58">
        <v>12167.6181640625</v>
      </c>
      <c r="H366" s="26">
        <v>1</v>
      </c>
      <c r="I366" s="26">
        <v>0</v>
      </c>
      <c r="J366" s="26">
        <v>0</v>
      </c>
      <c r="K366" s="25">
        <v>0</v>
      </c>
      <c r="L366" s="26">
        <v>1</v>
      </c>
      <c r="N366"/>
      <c r="O366"/>
      <c r="P366"/>
      <c r="Q366"/>
    </row>
    <row r="367" spans="1:17" ht="14.25" customHeight="1" x14ac:dyDescent="0.25">
      <c r="A367" s="24" t="s">
        <v>9</v>
      </c>
      <c r="B367" s="23" t="s">
        <v>39</v>
      </c>
      <c r="C367" s="24">
        <v>0</v>
      </c>
      <c r="D367" s="24">
        <v>15</v>
      </c>
      <c r="E367" s="59">
        <v>-70.896404000000004</v>
      </c>
      <c r="F367" s="59">
        <v>-53.124020999999999</v>
      </c>
      <c r="G367" s="58">
        <v>13242.255859375</v>
      </c>
      <c r="H367" s="26">
        <v>1</v>
      </c>
      <c r="I367" s="26">
        <v>0</v>
      </c>
      <c r="J367" s="26">
        <v>0</v>
      </c>
      <c r="K367" s="25">
        <v>0</v>
      </c>
      <c r="L367" s="26">
        <v>1</v>
      </c>
      <c r="N367"/>
      <c r="O367"/>
      <c r="P367"/>
      <c r="Q367"/>
    </row>
    <row r="368" spans="1:17" ht="14.25" customHeight="1" x14ac:dyDescent="0.25">
      <c r="A368" s="24" t="s">
        <v>9</v>
      </c>
      <c r="B368" s="23" t="s">
        <v>39</v>
      </c>
      <c r="C368" s="24">
        <v>0</v>
      </c>
      <c r="D368" s="24">
        <v>16</v>
      </c>
      <c r="E368" s="59">
        <v>-70.877280999999996</v>
      </c>
      <c r="F368" s="59">
        <v>-53.131211</v>
      </c>
      <c r="G368" s="58">
        <v>14990.3974609375</v>
      </c>
      <c r="H368" s="26">
        <v>1</v>
      </c>
      <c r="I368" s="26">
        <v>1</v>
      </c>
      <c r="J368" s="26">
        <v>0</v>
      </c>
      <c r="K368" s="25">
        <v>0.1</v>
      </c>
      <c r="L368" s="26">
        <v>1</v>
      </c>
      <c r="N368"/>
      <c r="O368"/>
      <c r="P368"/>
      <c r="Q368"/>
    </row>
    <row r="369" spans="1:17" ht="14.25" customHeight="1" x14ac:dyDescent="0.25">
      <c r="A369" s="24" t="s">
        <v>9</v>
      </c>
      <c r="B369" s="23" t="s">
        <v>39</v>
      </c>
      <c r="C369" s="24">
        <v>1</v>
      </c>
      <c r="D369" s="24">
        <v>1</v>
      </c>
      <c r="E369" s="59">
        <v>-70.878116000000006</v>
      </c>
      <c r="F369" s="59">
        <v>-53.131138</v>
      </c>
      <c r="G369" s="58">
        <v>136.29017639160156</v>
      </c>
      <c r="H369" s="26">
        <v>1</v>
      </c>
      <c r="I369" s="26">
        <v>1</v>
      </c>
      <c r="J369" s="26">
        <v>0</v>
      </c>
      <c r="K369" s="25">
        <v>0.8</v>
      </c>
      <c r="L369" s="26">
        <v>1</v>
      </c>
      <c r="N369"/>
      <c r="O369"/>
      <c r="P369"/>
      <c r="Q369"/>
    </row>
    <row r="370" spans="1:17" ht="14.25" customHeight="1" x14ac:dyDescent="0.25">
      <c r="A370" s="24" t="s">
        <v>9</v>
      </c>
      <c r="B370" s="23" t="s">
        <v>39</v>
      </c>
      <c r="C370" s="24">
        <v>1</v>
      </c>
      <c r="D370" s="24">
        <v>2</v>
      </c>
      <c r="E370" s="59">
        <v>-70.899390999999994</v>
      </c>
      <c r="F370" s="59">
        <v>-53.12565</v>
      </c>
      <c r="G370" s="58">
        <v>2074.686279296875</v>
      </c>
      <c r="H370" s="26">
        <v>1</v>
      </c>
      <c r="I370" s="26">
        <v>1</v>
      </c>
      <c r="J370" s="26">
        <v>0</v>
      </c>
      <c r="K370" s="25">
        <v>0.1</v>
      </c>
      <c r="L370" s="26">
        <v>1</v>
      </c>
      <c r="N370"/>
      <c r="O370"/>
      <c r="P370"/>
      <c r="Q370"/>
    </row>
    <row r="371" spans="1:17" ht="14.25" customHeight="1" x14ac:dyDescent="0.25">
      <c r="A371" s="24" t="s">
        <v>9</v>
      </c>
      <c r="B371" s="23" t="s">
        <v>39</v>
      </c>
      <c r="C371" s="24">
        <v>1</v>
      </c>
      <c r="D371" s="24">
        <v>3</v>
      </c>
      <c r="E371" s="59">
        <v>-70.907647999999995</v>
      </c>
      <c r="F371" s="59">
        <v>-53.131045</v>
      </c>
      <c r="G371" s="58">
        <v>2891.198486328125</v>
      </c>
      <c r="H371" s="26">
        <v>1</v>
      </c>
      <c r="I371" s="26">
        <v>0</v>
      </c>
      <c r="J371" s="26">
        <v>0</v>
      </c>
      <c r="K371" s="25">
        <v>0</v>
      </c>
      <c r="L371" s="26">
        <v>1</v>
      </c>
      <c r="N371"/>
      <c r="O371"/>
      <c r="P371"/>
      <c r="Q371"/>
    </row>
    <row r="372" spans="1:17" ht="14.25" customHeight="1" x14ac:dyDescent="0.25">
      <c r="A372" s="24" t="s">
        <v>9</v>
      </c>
      <c r="B372" s="23" t="s">
        <v>39</v>
      </c>
      <c r="C372" s="24">
        <v>1</v>
      </c>
      <c r="D372" s="24">
        <v>4</v>
      </c>
      <c r="E372" s="59">
        <v>-70.916865999999999</v>
      </c>
      <c r="F372" s="59">
        <v>-53.127992999999996</v>
      </c>
      <c r="G372" s="58">
        <v>3774.874755859375</v>
      </c>
      <c r="H372" s="26">
        <v>1</v>
      </c>
      <c r="I372" s="26">
        <v>0</v>
      </c>
      <c r="J372" s="26">
        <v>0</v>
      </c>
      <c r="K372" s="25">
        <v>0</v>
      </c>
      <c r="L372" s="26">
        <v>1</v>
      </c>
      <c r="N372"/>
      <c r="O372"/>
      <c r="P372"/>
      <c r="Q372"/>
    </row>
    <row r="373" spans="1:17" ht="14.25" customHeight="1" x14ac:dyDescent="0.25">
      <c r="A373" s="24" t="s">
        <v>9</v>
      </c>
      <c r="B373" s="23" t="s">
        <v>39</v>
      </c>
      <c r="C373" s="24">
        <v>1</v>
      </c>
      <c r="D373" s="24">
        <v>5</v>
      </c>
      <c r="E373" s="59">
        <v>-70.915000000000006</v>
      </c>
      <c r="F373" s="59">
        <v>-53.135793</v>
      </c>
      <c r="G373" s="58">
        <v>5009.8203125</v>
      </c>
      <c r="H373" s="26">
        <v>1</v>
      </c>
      <c r="I373" s="26">
        <v>0</v>
      </c>
      <c r="J373" s="26">
        <v>0</v>
      </c>
      <c r="K373" s="25">
        <v>0</v>
      </c>
      <c r="L373" s="26">
        <v>1</v>
      </c>
      <c r="N373"/>
      <c r="O373"/>
      <c r="P373"/>
      <c r="Q373"/>
    </row>
    <row r="374" spans="1:17" ht="14.25" customHeight="1" x14ac:dyDescent="0.25">
      <c r="A374" s="24" t="s">
        <v>9</v>
      </c>
      <c r="B374" s="23" t="s">
        <v>39</v>
      </c>
      <c r="C374" s="24">
        <v>1</v>
      </c>
      <c r="D374" s="24">
        <v>6</v>
      </c>
      <c r="E374" s="59">
        <v>-70.907850999999994</v>
      </c>
      <c r="F374" s="59">
        <v>-53.141553999999999</v>
      </c>
      <c r="G374" s="58">
        <v>5926.17626953125</v>
      </c>
      <c r="H374" s="26">
        <v>1</v>
      </c>
      <c r="I374" s="26">
        <v>0</v>
      </c>
      <c r="J374" s="26">
        <v>0</v>
      </c>
      <c r="K374" s="25">
        <v>0</v>
      </c>
      <c r="L374" s="26">
        <v>1</v>
      </c>
      <c r="N374"/>
      <c r="O374"/>
      <c r="P374"/>
      <c r="Q374"/>
    </row>
    <row r="375" spans="1:17" ht="14.25" customHeight="1" x14ac:dyDescent="0.25">
      <c r="A375" s="24" t="s">
        <v>9</v>
      </c>
      <c r="B375" s="23" t="s">
        <v>39</v>
      </c>
      <c r="C375" s="24">
        <v>1</v>
      </c>
      <c r="D375" s="24">
        <v>7</v>
      </c>
      <c r="E375" s="59">
        <v>-70.906769999999995</v>
      </c>
      <c r="F375" s="59">
        <v>-53.14828</v>
      </c>
      <c r="G375" s="58">
        <v>6995.54638671875</v>
      </c>
      <c r="H375" s="26">
        <v>1</v>
      </c>
      <c r="I375" s="26">
        <v>0</v>
      </c>
      <c r="J375" s="26">
        <v>0</v>
      </c>
      <c r="K375" s="25">
        <v>0</v>
      </c>
      <c r="L375" s="26">
        <v>1</v>
      </c>
      <c r="N375"/>
      <c r="O375"/>
      <c r="P375"/>
      <c r="Q375"/>
    </row>
    <row r="376" spans="1:17" ht="14.25" customHeight="1" x14ac:dyDescent="0.25">
      <c r="A376" s="24" t="s">
        <v>9</v>
      </c>
      <c r="B376" s="23" t="s">
        <v>39</v>
      </c>
      <c r="C376" s="24">
        <v>1</v>
      </c>
      <c r="D376" s="24">
        <v>8</v>
      </c>
      <c r="E376" s="59">
        <v>-70.906156999999993</v>
      </c>
      <c r="F376" s="59">
        <v>-53.153537999999998</v>
      </c>
      <c r="G376" s="58">
        <v>7925.240234375</v>
      </c>
      <c r="H376" s="26">
        <v>1</v>
      </c>
      <c r="I376" s="26">
        <v>0</v>
      </c>
      <c r="J376" s="26">
        <v>0</v>
      </c>
      <c r="K376" s="25">
        <v>0</v>
      </c>
      <c r="L376" s="26">
        <v>1</v>
      </c>
      <c r="N376"/>
      <c r="O376"/>
      <c r="P376"/>
      <c r="Q376"/>
    </row>
    <row r="377" spans="1:17" ht="14.25" customHeight="1" x14ac:dyDescent="0.25">
      <c r="A377" s="24" t="s">
        <v>9</v>
      </c>
      <c r="B377" s="23" t="s">
        <v>39</v>
      </c>
      <c r="C377" s="24">
        <v>1</v>
      </c>
      <c r="D377" s="24">
        <v>9</v>
      </c>
      <c r="E377" s="59">
        <v>-70.91789</v>
      </c>
      <c r="F377" s="59">
        <v>-53.164316999999997</v>
      </c>
      <c r="G377" s="58">
        <v>10134.5107421875</v>
      </c>
      <c r="H377" s="26">
        <v>1</v>
      </c>
      <c r="I377" s="26">
        <v>0</v>
      </c>
      <c r="J377" s="26">
        <v>0</v>
      </c>
      <c r="K377" s="25">
        <v>0</v>
      </c>
      <c r="L377" s="26">
        <v>1</v>
      </c>
      <c r="N377"/>
      <c r="O377"/>
      <c r="P377"/>
      <c r="Q377"/>
    </row>
    <row r="378" spans="1:17" ht="14.25" customHeight="1" x14ac:dyDescent="0.25">
      <c r="A378" s="24" t="s">
        <v>9</v>
      </c>
      <c r="B378" s="23" t="s">
        <v>39</v>
      </c>
      <c r="C378" s="24">
        <v>1</v>
      </c>
      <c r="D378" s="24">
        <v>10</v>
      </c>
      <c r="E378" s="59">
        <v>-70.919668999999999</v>
      </c>
      <c r="F378" s="59">
        <v>-53.165998000000002</v>
      </c>
      <c r="G378" s="58">
        <v>10356.224609375</v>
      </c>
      <c r="H378" s="26">
        <v>1</v>
      </c>
      <c r="I378" s="26">
        <v>0</v>
      </c>
      <c r="J378" s="26">
        <v>0</v>
      </c>
      <c r="K378" s="25">
        <v>0</v>
      </c>
      <c r="L378" s="26">
        <v>1</v>
      </c>
      <c r="N378"/>
      <c r="O378"/>
      <c r="P378"/>
      <c r="Q378"/>
    </row>
    <row r="379" spans="1:17" ht="14.25" customHeight="1" x14ac:dyDescent="0.25">
      <c r="A379" s="24" t="s">
        <v>9</v>
      </c>
      <c r="B379" s="23" t="s">
        <v>39</v>
      </c>
      <c r="C379" s="24">
        <v>1</v>
      </c>
      <c r="D379" s="24">
        <v>11</v>
      </c>
      <c r="E379" s="59">
        <v>-70.925102999999993</v>
      </c>
      <c r="F379" s="59">
        <v>-53.167361999999997</v>
      </c>
      <c r="G379" s="58">
        <v>10900.943359375</v>
      </c>
      <c r="H379" s="26">
        <v>1</v>
      </c>
      <c r="I379" s="26">
        <v>0</v>
      </c>
      <c r="J379" s="26">
        <v>0</v>
      </c>
      <c r="K379" s="25">
        <v>0</v>
      </c>
      <c r="L379" s="26">
        <v>1</v>
      </c>
      <c r="N379"/>
      <c r="O379"/>
      <c r="P379"/>
      <c r="Q379"/>
    </row>
    <row r="380" spans="1:17" ht="14.25" customHeight="1" x14ac:dyDescent="0.25">
      <c r="A380" s="24" t="s">
        <v>9</v>
      </c>
      <c r="B380" s="23" t="s">
        <v>39</v>
      </c>
      <c r="C380" s="24">
        <v>1</v>
      </c>
      <c r="D380" s="24">
        <v>12</v>
      </c>
      <c r="E380" s="59">
        <v>-70.928708</v>
      </c>
      <c r="F380" s="59">
        <v>-53.168044999999999</v>
      </c>
      <c r="G380" s="58">
        <v>11247.1728515625</v>
      </c>
      <c r="H380" s="26">
        <v>1</v>
      </c>
      <c r="I380" s="26">
        <v>0</v>
      </c>
      <c r="J380" s="26">
        <v>0</v>
      </c>
      <c r="K380" s="25">
        <v>0</v>
      </c>
      <c r="L380" s="26">
        <v>1</v>
      </c>
      <c r="N380"/>
      <c r="O380"/>
      <c r="P380"/>
      <c r="Q380"/>
    </row>
    <row r="381" spans="1:17" ht="14.25" customHeight="1" x14ac:dyDescent="0.25">
      <c r="A381" s="24" t="s">
        <v>9</v>
      </c>
      <c r="B381" s="23" t="s">
        <v>39</v>
      </c>
      <c r="C381" s="24">
        <v>1</v>
      </c>
      <c r="D381" s="24">
        <v>13</v>
      </c>
      <c r="E381" s="59">
        <v>-70.940399999999997</v>
      </c>
      <c r="F381" s="59">
        <v>-53.173211000000002</v>
      </c>
      <c r="G381" s="58">
        <v>12517.1513671875</v>
      </c>
      <c r="H381" s="26">
        <v>1</v>
      </c>
      <c r="I381" s="26">
        <v>0</v>
      </c>
      <c r="J381" s="26">
        <v>0</v>
      </c>
      <c r="K381" s="25">
        <v>0</v>
      </c>
      <c r="L381" s="26">
        <v>1</v>
      </c>
      <c r="N381"/>
      <c r="O381"/>
      <c r="P381"/>
      <c r="Q381"/>
    </row>
    <row r="382" spans="1:17" ht="14.25" customHeight="1" x14ac:dyDescent="0.25">
      <c r="A382" s="24" t="s">
        <v>9</v>
      </c>
      <c r="B382" s="23" t="s">
        <v>39</v>
      </c>
      <c r="C382" s="24">
        <v>1</v>
      </c>
      <c r="D382" s="24">
        <v>14</v>
      </c>
      <c r="E382" s="59">
        <v>-70.942464000000001</v>
      </c>
      <c r="F382" s="59">
        <v>-53.178342000000001</v>
      </c>
      <c r="G382" s="58">
        <v>13265.232421875</v>
      </c>
      <c r="H382" s="26">
        <v>1</v>
      </c>
      <c r="I382" s="26">
        <v>0</v>
      </c>
      <c r="J382" s="26">
        <v>0</v>
      </c>
      <c r="K382" s="25">
        <v>0</v>
      </c>
      <c r="L382" s="26">
        <v>1</v>
      </c>
      <c r="N382"/>
      <c r="O382"/>
      <c r="P382"/>
      <c r="Q382"/>
    </row>
    <row r="383" spans="1:17" ht="14.25" customHeight="1" x14ac:dyDescent="0.25">
      <c r="A383" s="24" t="s">
        <v>9</v>
      </c>
      <c r="B383" s="23" t="s">
        <v>39</v>
      </c>
      <c r="C383" s="24">
        <v>1</v>
      </c>
      <c r="D383" s="24">
        <v>15</v>
      </c>
      <c r="E383" s="59">
        <v>-70.939553000000004</v>
      </c>
      <c r="F383" s="59">
        <v>-53.181811000000003</v>
      </c>
      <c r="G383" s="58">
        <v>13854.515625</v>
      </c>
      <c r="H383" s="26">
        <v>1</v>
      </c>
      <c r="I383" s="26">
        <v>0</v>
      </c>
      <c r="J383" s="26">
        <v>0</v>
      </c>
      <c r="K383" s="25">
        <v>0</v>
      </c>
      <c r="L383" s="26">
        <v>1</v>
      </c>
      <c r="N383"/>
      <c r="O383"/>
      <c r="P383"/>
      <c r="Q383"/>
    </row>
    <row r="384" spans="1:17" ht="14.25" customHeight="1" x14ac:dyDescent="0.25">
      <c r="A384" s="24" t="s">
        <v>9</v>
      </c>
      <c r="B384" s="23" t="s">
        <v>39</v>
      </c>
      <c r="C384" s="24">
        <v>1</v>
      </c>
      <c r="D384" s="24">
        <v>16</v>
      </c>
      <c r="E384" s="59">
        <v>-70.948913000000005</v>
      </c>
      <c r="F384" s="59">
        <v>-53.180622</v>
      </c>
      <c r="G384" s="58">
        <v>14657.85546875</v>
      </c>
      <c r="H384" s="26">
        <v>1</v>
      </c>
      <c r="I384" s="26">
        <v>1</v>
      </c>
      <c r="J384" s="26">
        <v>0</v>
      </c>
      <c r="K384" s="25">
        <v>0.1</v>
      </c>
      <c r="L384" s="26">
        <v>1</v>
      </c>
      <c r="N384"/>
      <c r="O384"/>
      <c r="P384"/>
      <c r="Q384"/>
    </row>
    <row r="385" spans="1:17" ht="14.25" customHeight="1" x14ac:dyDescent="0.25">
      <c r="A385" s="24" t="s">
        <v>9</v>
      </c>
      <c r="B385" s="23" t="s">
        <v>40</v>
      </c>
      <c r="C385" s="24">
        <v>0</v>
      </c>
      <c r="D385" s="24">
        <v>1</v>
      </c>
      <c r="E385" s="59">
        <v>-70.947999999999993</v>
      </c>
      <c r="F385" s="59">
        <v>-53.180950000000003</v>
      </c>
      <c r="G385" s="58">
        <v>325.94464111328125</v>
      </c>
      <c r="H385" s="26">
        <v>1</v>
      </c>
      <c r="I385" s="26">
        <v>1</v>
      </c>
      <c r="J385" s="26">
        <v>0</v>
      </c>
      <c r="K385" s="25">
        <v>0.8</v>
      </c>
      <c r="L385" s="26">
        <v>1</v>
      </c>
      <c r="N385"/>
      <c r="O385"/>
      <c r="P385"/>
      <c r="Q385"/>
    </row>
    <row r="386" spans="1:17" ht="14.25" customHeight="1" x14ac:dyDescent="0.25">
      <c r="A386" s="24" t="s">
        <v>9</v>
      </c>
      <c r="B386" s="23" t="s">
        <v>40</v>
      </c>
      <c r="C386" s="24">
        <v>0</v>
      </c>
      <c r="D386" s="24">
        <v>2</v>
      </c>
      <c r="E386" s="59">
        <v>-70.944061000000005</v>
      </c>
      <c r="F386" s="59">
        <v>-53.182358000000001</v>
      </c>
      <c r="G386" s="58">
        <v>632.39581298828125</v>
      </c>
      <c r="H386" s="26">
        <v>1</v>
      </c>
      <c r="I386" s="26">
        <v>1</v>
      </c>
      <c r="J386" s="26">
        <v>0</v>
      </c>
      <c r="K386" s="25">
        <v>0.1</v>
      </c>
      <c r="L386" s="26">
        <v>1</v>
      </c>
      <c r="N386"/>
      <c r="O386"/>
      <c r="P386"/>
      <c r="Q386"/>
    </row>
    <row r="387" spans="1:17" ht="14.25" customHeight="1" x14ac:dyDescent="0.25">
      <c r="A387" s="24" t="s">
        <v>9</v>
      </c>
      <c r="B387" s="23" t="s">
        <v>40</v>
      </c>
      <c r="C387" s="24">
        <v>0</v>
      </c>
      <c r="D387" s="24">
        <v>3</v>
      </c>
      <c r="E387" s="59">
        <v>-70.941913</v>
      </c>
      <c r="F387" s="59">
        <v>-53.183109999999999</v>
      </c>
      <c r="G387" s="58">
        <v>798.6099853515625</v>
      </c>
      <c r="H387" s="26">
        <v>1</v>
      </c>
      <c r="I387" s="26">
        <v>0</v>
      </c>
      <c r="J387" s="26">
        <v>0</v>
      </c>
      <c r="K387" s="25">
        <v>0</v>
      </c>
      <c r="L387" s="26">
        <v>1</v>
      </c>
      <c r="N387"/>
      <c r="O387"/>
      <c r="P387"/>
      <c r="Q387"/>
    </row>
    <row r="388" spans="1:17" ht="14.25" customHeight="1" x14ac:dyDescent="0.25">
      <c r="A388" s="24" t="s">
        <v>9</v>
      </c>
      <c r="B388" s="23" t="s">
        <v>40</v>
      </c>
      <c r="C388" s="24">
        <v>0</v>
      </c>
      <c r="D388" s="24">
        <v>4</v>
      </c>
      <c r="E388" s="59">
        <v>-70.936698000000007</v>
      </c>
      <c r="F388" s="59">
        <v>-53.179186000000001</v>
      </c>
      <c r="G388" s="58">
        <v>1407.13525390625</v>
      </c>
      <c r="H388" s="26">
        <v>1</v>
      </c>
      <c r="I388" s="26">
        <v>0</v>
      </c>
      <c r="J388" s="26">
        <v>0</v>
      </c>
      <c r="K388" s="25">
        <v>0</v>
      </c>
      <c r="L388" s="26">
        <v>1</v>
      </c>
      <c r="N388"/>
      <c r="O388"/>
      <c r="P388"/>
      <c r="Q388"/>
    </row>
    <row r="389" spans="1:17" ht="14.25" customHeight="1" x14ac:dyDescent="0.25">
      <c r="A389" s="24" t="s">
        <v>9</v>
      </c>
      <c r="B389" s="23" t="s">
        <v>40</v>
      </c>
      <c r="C389" s="24">
        <v>0</v>
      </c>
      <c r="D389" s="24">
        <v>5</v>
      </c>
      <c r="E389" s="59">
        <v>-70.937127000000004</v>
      </c>
      <c r="F389" s="59">
        <v>-53.176153999999997</v>
      </c>
      <c r="G389" s="58">
        <v>1878.518310546875</v>
      </c>
      <c r="H389" s="26">
        <v>1</v>
      </c>
      <c r="I389" s="26">
        <v>0</v>
      </c>
      <c r="J389" s="26">
        <v>0</v>
      </c>
      <c r="K389" s="25">
        <v>0</v>
      </c>
      <c r="L389" s="26">
        <v>1</v>
      </c>
      <c r="N389"/>
      <c r="O389"/>
      <c r="P389"/>
      <c r="Q389"/>
    </row>
    <row r="390" spans="1:17" ht="14.25" customHeight="1" x14ac:dyDescent="0.25">
      <c r="A390" s="24" t="s">
        <v>9</v>
      </c>
      <c r="B390" s="23" t="s">
        <v>40</v>
      </c>
      <c r="C390" s="24">
        <v>0</v>
      </c>
      <c r="D390" s="24">
        <v>6</v>
      </c>
      <c r="E390" s="59">
        <v>-70.930105999999995</v>
      </c>
      <c r="F390" s="59">
        <v>-53.176898000000001</v>
      </c>
      <c r="G390" s="58">
        <v>2511.795166015625</v>
      </c>
      <c r="H390" s="26">
        <v>1</v>
      </c>
      <c r="I390" s="26">
        <v>0</v>
      </c>
      <c r="J390" s="26">
        <v>0</v>
      </c>
      <c r="K390" s="25">
        <v>0</v>
      </c>
      <c r="L390" s="26">
        <v>1</v>
      </c>
      <c r="N390"/>
      <c r="O390"/>
      <c r="P390"/>
      <c r="Q390"/>
    </row>
    <row r="391" spans="1:17" ht="14.25" customHeight="1" x14ac:dyDescent="0.25">
      <c r="A391" s="24" t="s">
        <v>9</v>
      </c>
      <c r="B391" s="23" t="s">
        <v>40</v>
      </c>
      <c r="C391" s="24">
        <v>0</v>
      </c>
      <c r="D391" s="24">
        <v>7</v>
      </c>
      <c r="E391" s="59">
        <v>-70.926174000000003</v>
      </c>
      <c r="F391" s="59">
        <v>-53.176212</v>
      </c>
      <c r="G391" s="58">
        <v>2901.528076171875</v>
      </c>
      <c r="H391" s="26">
        <v>1</v>
      </c>
      <c r="I391" s="26">
        <v>0</v>
      </c>
      <c r="J391" s="26">
        <v>0</v>
      </c>
      <c r="K391" s="25">
        <v>0</v>
      </c>
      <c r="L391" s="26">
        <v>1</v>
      </c>
      <c r="N391"/>
      <c r="O391"/>
      <c r="P391"/>
      <c r="Q391"/>
    </row>
    <row r="392" spans="1:17" ht="14.25" customHeight="1" x14ac:dyDescent="0.25">
      <c r="A392" s="24" t="s">
        <v>9</v>
      </c>
      <c r="B392" s="23" t="s">
        <v>40</v>
      </c>
      <c r="C392" s="24">
        <v>0</v>
      </c>
      <c r="D392" s="24">
        <v>8</v>
      </c>
      <c r="E392" s="59">
        <v>-70.922838999999996</v>
      </c>
      <c r="F392" s="59">
        <v>-53.176451999999998</v>
      </c>
      <c r="G392" s="58">
        <v>3199.687744140625</v>
      </c>
      <c r="H392" s="26">
        <v>1</v>
      </c>
      <c r="I392" s="26">
        <v>0</v>
      </c>
      <c r="J392" s="26">
        <v>0</v>
      </c>
      <c r="K392" s="25">
        <v>0</v>
      </c>
      <c r="L392" s="26">
        <v>1</v>
      </c>
      <c r="N392"/>
      <c r="O392"/>
      <c r="P392"/>
      <c r="Q392"/>
    </row>
    <row r="393" spans="1:17" ht="14.25" customHeight="1" x14ac:dyDescent="0.25">
      <c r="A393" s="24" t="s">
        <v>9</v>
      </c>
      <c r="B393" s="23" t="s">
        <v>40</v>
      </c>
      <c r="C393" s="24">
        <v>0</v>
      </c>
      <c r="D393" s="24">
        <v>9</v>
      </c>
      <c r="E393" s="59">
        <v>-70.924901000000006</v>
      </c>
      <c r="F393" s="59">
        <v>-53.175353000000001</v>
      </c>
      <c r="G393" s="58">
        <v>3411.87939453125</v>
      </c>
      <c r="H393" s="26">
        <v>1</v>
      </c>
      <c r="I393" s="26">
        <v>0</v>
      </c>
      <c r="J393" s="26">
        <v>0</v>
      </c>
      <c r="K393" s="25">
        <v>0</v>
      </c>
      <c r="L393" s="26">
        <v>1</v>
      </c>
      <c r="N393"/>
      <c r="O393"/>
      <c r="P393"/>
      <c r="Q393"/>
    </row>
    <row r="394" spans="1:17" ht="14.25" customHeight="1" x14ac:dyDescent="0.25">
      <c r="A394" s="24" t="s">
        <v>9</v>
      </c>
      <c r="B394" s="23" t="s">
        <v>40</v>
      </c>
      <c r="C394" s="24">
        <v>0</v>
      </c>
      <c r="D394" s="24">
        <v>10</v>
      </c>
      <c r="E394" s="59">
        <v>-70.919298999999995</v>
      </c>
      <c r="F394" s="59">
        <v>-53.166190999999998</v>
      </c>
      <c r="G394" s="58">
        <v>4702.2578125</v>
      </c>
      <c r="H394" s="26">
        <v>1</v>
      </c>
      <c r="I394" s="26">
        <v>0</v>
      </c>
      <c r="J394" s="26">
        <v>0</v>
      </c>
      <c r="K394" s="25">
        <v>0</v>
      </c>
      <c r="L394" s="26">
        <v>1</v>
      </c>
      <c r="N394"/>
      <c r="O394"/>
      <c r="P394"/>
      <c r="Q394"/>
    </row>
    <row r="395" spans="1:17" ht="14.25" customHeight="1" x14ac:dyDescent="0.25">
      <c r="A395" s="24" t="s">
        <v>9</v>
      </c>
      <c r="B395" s="23" t="s">
        <v>40</v>
      </c>
      <c r="C395" s="24">
        <v>0</v>
      </c>
      <c r="D395" s="24">
        <v>11</v>
      </c>
      <c r="E395" s="59">
        <v>-70.913197999999994</v>
      </c>
      <c r="F395" s="59">
        <v>-53.165500999999999</v>
      </c>
      <c r="G395" s="58">
        <v>5288.029296875</v>
      </c>
      <c r="H395" s="26">
        <v>1</v>
      </c>
      <c r="I395" s="26">
        <v>0</v>
      </c>
      <c r="J395" s="26">
        <v>0</v>
      </c>
      <c r="K395" s="25">
        <v>0</v>
      </c>
      <c r="L395" s="26">
        <v>1</v>
      </c>
      <c r="N395"/>
      <c r="O395"/>
      <c r="P395"/>
      <c r="Q395"/>
    </row>
    <row r="396" spans="1:17" ht="14.25" customHeight="1" x14ac:dyDescent="0.25">
      <c r="A396" s="24" t="s">
        <v>9</v>
      </c>
      <c r="B396" s="23" t="s">
        <v>40</v>
      </c>
      <c r="C396" s="24">
        <v>0</v>
      </c>
      <c r="D396" s="24">
        <v>12</v>
      </c>
      <c r="E396" s="59">
        <v>-70.905153999999996</v>
      </c>
      <c r="F396" s="59">
        <v>-53.160862999999999</v>
      </c>
      <c r="G396" s="58">
        <v>6191.076171875</v>
      </c>
      <c r="H396" s="26">
        <v>1</v>
      </c>
      <c r="I396" s="26">
        <v>0</v>
      </c>
      <c r="J396" s="26">
        <v>0</v>
      </c>
      <c r="K396" s="25">
        <v>0</v>
      </c>
      <c r="L396" s="26">
        <v>1</v>
      </c>
      <c r="N396"/>
      <c r="O396"/>
      <c r="P396"/>
      <c r="Q396"/>
    </row>
    <row r="397" spans="1:17" ht="14.25" customHeight="1" x14ac:dyDescent="0.25">
      <c r="A397" s="24" t="s">
        <v>9</v>
      </c>
      <c r="B397" s="23" t="s">
        <v>40</v>
      </c>
      <c r="C397" s="24">
        <v>0</v>
      </c>
      <c r="D397" s="24">
        <v>13</v>
      </c>
      <c r="E397" s="59">
        <v>-70.899179000000004</v>
      </c>
      <c r="F397" s="59">
        <v>-53.161211000000002</v>
      </c>
      <c r="G397" s="58">
        <v>6731.98876953125</v>
      </c>
      <c r="H397" s="26">
        <v>1</v>
      </c>
      <c r="I397" s="26">
        <v>1</v>
      </c>
      <c r="J397" s="26">
        <v>0</v>
      </c>
      <c r="K397" s="25">
        <v>0.1</v>
      </c>
      <c r="L397" s="26">
        <v>1</v>
      </c>
      <c r="N397"/>
      <c r="O397"/>
      <c r="P397"/>
      <c r="Q397"/>
    </row>
    <row r="398" spans="1:17" ht="14.25" customHeight="1" x14ac:dyDescent="0.25">
      <c r="A398" s="24" t="s">
        <v>9</v>
      </c>
      <c r="B398" s="23" t="s">
        <v>41</v>
      </c>
      <c r="C398" s="24">
        <v>0</v>
      </c>
      <c r="D398" s="24">
        <v>1</v>
      </c>
      <c r="E398" s="38">
        <v>-70.947764000000006</v>
      </c>
      <c r="F398" s="38">
        <v>-53.186411</v>
      </c>
      <c r="G398" s="25">
        <v>241.24189758300781</v>
      </c>
      <c r="H398" s="26">
        <v>1</v>
      </c>
      <c r="I398" s="26">
        <v>0</v>
      </c>
      <c r="J398" s="26">
        <v>1</v>
      </c>
      <c r="K398" s="25">
        <v>0</v>
      </c>
      <c r="L398" s="26">
        <v>1</v>
      </c>
      <c r="N398"/>
      <c r="O398"/>
      <c r="P398"/>
      <c r="Q398"/>
    </row>
    <row r="399" spans="1:17" ht="14.25" customHeight="1" x14ac:dyDescent="0.25">
      <c r="A399" s="24" t="s">
        <v>9</v>
      </c>
      <c r="B399" s="23" t="s">
        <v>41</v>
      </c>
      <c r="C399" s="24">
        <v>0</v>
      </c>
      <c r="D399" s="24">
        <v>2</v>
      </c>
      <c r="E399" s="38">
        <v>-70.948018000000005</v>
      </c>
      <c r="F399" s="38">
        <v>-53.180942999999999</v>
      </c>
      <c r="G399" s="25">
        <v>1083.5987548828125</v>
      </c>
      <c r="H399" s="26">
        <v>1</v>
      </c>
      <c r="I399" s="26">
        <v>1</v>
      </c>
      <c r="J399" s="26">
        <v>0</v>
      </c>
      <c r="K399" s="25">
        <v>0.8</v>
      </c>
      <c r="L399" s="26">
        <v>1</v>
      </c>
      <c r="N399"/>
      <c r="O399"/>
      <c r="P399"/>
      <c r="Q399"/>
    </row>
    <row r="400" spans="1:17" ht="14.25" customHeight="1" x14ac:dyDescent="0.25">
      <c r="A400" s="24" t="s">
        <v>9</v>
      </c>
      <c r="B400" s="23" t="s">
        <v>41</v>
      </c>
      <c r="C400" s="24">
        <v>0</v>
      </c>
      <c r="D400" s="24">
        <v>3</v>
      </c>
      <c r="E400" s="38">
        <v>-70.940882999999999</v>
      </c>
      <c r="F400" s="38">
        <v>-53.169466999999997</v>
      </c>
      <c r="G400" s="25">
        <v>2678.698486328125</v>
      </c>
      <c r="H400" s="26">
        <v>1</v>
      </c>
      <c r="I400" s="26">
        <v>1</v>
      </c>
      <c r="J400" s="26">
        <v>0</v>
      </c>
      <c r="K400" s="25">
        <v>0.1</v>
      </c>
      <c r="L400" s="26">
        <v>1</v>
      </c>
      <c r="N400"/>
      <c r="O400"/>
      <c r="P400"/>
      <c r="Q400"/>
    </row>
    <row r="401" spans="1:17" ht="14.25" customHeight="1" x14ac:dyDescent="0.25">
      <c r="A401" s="24" t="s">
        <v>9</v>
      </c>
      <c r="B401" s="23" t="s">
        <v>41</v>
      </c>
      <c r="C401" s="24">
        <v>0</v>
      </c>
      <c r="D401" s="24">
        <v>4</v>
      </c>
      <c r="E401" s="38">
        <v>-70.931346000000005</v>
      </c>
      <c r="F401" s="38">
        <v>-53.157733</v>
      </c>
      <c r="G401" s="25">
        <v>4140.19580078125</v>
      </c>
      <c r="H401" s="26">
        <v>1</v>
      </c>
      <c r="I401" s="26">
        <v>0</v>
      </c>
      <c r="J401" s="26">
        <v>0</v>
      </c>
      <c r="K401" s="25">
        <v>0</v>
      </c>
      <c r="L401" s="26">
        <v>1</v>
      </c>
      <c r="N401"/>
      <c r="O401"/>
      <c r="P401"/>
      <c r="Q401"/>
    </row>
    <row r="402" spans="1:17" ht="14.25" customHeight="1" x14ac:dyDescent="0.25">
      <c r="A402" s="24" t="s">
        <v>9</v>
      </c>
      <c r="B402" s="23" t="s">
        <v>41</v>
      </c>
      <c r="C402" s="24">
        <v>0</v>
      </c>
      <c r="D402" s="24">
        <v>5</v>
      </c>
      <c r="E402" s="38">
        <v>-70.925194000000005</v>
      </c>
      <c r="F402" s="38">
        <v>-53.145696000000001</v>
      </c>
      <c r="G402" s="25">
        <v>5543.0224609375</v>
      </c>
      <c r="H402" s="26">
        <v>1</v>
      </c>
      <c r="I402" s="26">
        <v>0</v>
      </c>
      <c r="J402" s="26">
        <v>0</v>
      </c>
      <c r="K402" s="25">
        <v>0</v>
      </c>
      <c r="L402" s="26">
        <v>1</v>
      </c>
      <c r="N402"/>
      <c r="O402"/>
      <c r="P402"/>
      <c r="Q402"/>
    </row>
    <row r="403" spans="1:17" ht="14.25" customHeight="1" x14ac:dyDescent="0.25">
      <c r="A403" s="24" t="s">
        <v>9</v>
      </c>
      <c r="B403" s="23" t="s">
        <v>41</v>
      </c>
      <c r="C403" s="24">
        <v>0</v>
      </c>
      <c r="D403" s="24">
        <v>6</v>
      </c>
      <c r="E403" s="38">
        <v>-70.919506999999996</v>
      </c>
      <c r="F403" s="38">
        <v>-53.138514999999998</v>
      </c>
      <c r="G403" s="25">
        <v>6436.60009765625</v>
      </c>
      <c r="H403" s="26">
        <v>1</v>
      </c>
      <c r="I403" s="26">
        <v>0</v>
      </c>
      <c r="J403" s="26">
        <v>0</v>
      </c>
      <c r="K403" s="25">
        <v>0</v>
      </c>
      <c r="L403" s="26">
        <v>1</v>
      </c>
      <c r="N403"/>
      <c r="O403"/>
      <c r="P403"/>
      <c r="Q403"/>
    </row>
    <row r="404" spans="1:17" ht="14.25" customHeight="1" x14ac:dyDescent="0.25">
      <c r="A404" s="24" t="s">
        <v>9</v>
      </c>
      <c r="B404" s="23" t="s">
        <v>41</v>
      </c>
      <c r="C404" s="24">
        <v>0</v>
      </c>
      <c r="D404" s="24">
        <v>7</v>
      </c>
      <c r="E404" s="38">
        <v>-70.898854999999998</v>
      </c>
      <c r="F404" s="38">
        <v>-53.125483000000003</v>
      </c>
      <c r="G404" s="25">
        <v>8441.6767578125</v>
      </c>
      <c r="H404" s="26">
        <v>1</v>
      </c>
      <c r="I404" s="26">
        <v>0</v>
      </c>
      <c r="J404" s="26">
        <v>0</v>
      </c>
      <c r="K404" s="25">
        <v>0</v>
      </c>
      <c r="L404" s="26">
        <v>1</v>
      </c>
      <c r="N404"/>
      <c r="O404"/>
      <c r="P404"/>
      <c r="Q404"/>
    </row>
    <row r="405" spans="1:17" ht="14.25" customHeight="1" x14ac:dyDescent="0.25">
      <c r="A405" s="24" t="s">
        <v>9</v>
      </c>
      <c r="B405" s="23" t="s">
        <v>41</v>
      </c>
      <c r="C405" s="24">
        <v>0</v>
      </c>
      <c r="D405" s="24">
        <v>8</v>
      </c>
      <c r="E405" s="38">
        <v>-70.897172999999995</v>
      </c>
      <c r="F405" s="38">
        <v>-53.121549999999999</v>
      </c>
      <c r="G405" s="25">
        <v>9071.16015625</v>
      </c>
      <c r="H405" s="26">
        <v>1</v>
      </c>
      <c r="I405" s="26">
        <v>1</v>
      </c>
      <c r="J405" s="26">
        <v>0</v>
      </c>
      <c r="K405" s="25">
        <v>0.1</v>
      </c>
      <c r="L405" s="26">
        <v>1</v>
      </c>
      <c r="N405"/>
      <c r="O405"/>
      <c r="P405"/>
      <c r="Q40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55"/>
  <sheetViews>
    <sheetView zoomScaleNormal="100" workbookViewId="0">
      <selection activeCell="G67" sqref="G67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</cols>
  <sheetData>
    <row r="2" spans="1:8" ht="16.5" x14ac:dyDescent="0.25">
      <c r="A2" s="81" t="str">
        <f>"HORAS DE PASADA PROGRAMADA DE LA UNIDAD DE NEGOCIO ("&amp;A7&amp;" - "&amp;C7&amp;")"</f>
        <v>HORAS DE PASADA PROGRAMADA DE LA UNIDAD DE NEGOCIO (PA - NORMAL)</v>
      </c>
      <c r="B2" s="81"/>
      <c r="C2" s="81"/>
      <c r="D2" s="81"/>
      <c r="E2" s="81"/>
      <c r="F2" s="81"/>
      <c r="G2" s="81"/>
      <c r="H2" s="81"/>
    </row>
    <row r="4" spans="1:8" s="3" customFormat="1" x14ac:dyDescent="0.25">
      <c r="A4" s="3" t="s">
        <v>18</v>
      </c>
    </row>
    <row r="6" spans="1:8" x14ac:dyDescent="0.25">
      <c r="A6" s="88" t="s">
        <v>19</v>
      </c>
      <c r="B6" s="89"/>
      <c r="C6" s="88" t="s">
        <v>20</v>
      </c>
      <c r="D6" s="93"/>
      <c r="E6" s="15" t="s">
        <v>13</v>
      </c>
      <c r="F6" s="15" t="s">
        <v>14</v>
      </c>
    </row>
    <row r="7" spans="1:8" x14ac:dyDescent="0.25">
      <c r="A7" s="90" t="str">
        <f>+TAPA!D11</f>
        <v>PA</v>
      </c>
      <c r="B7" s="91"/>
      <c r="C7" s="90" t="str">
        <f>+TAPA!B16</f>
        <v>NORMAL</v>
      </c>
      <c r="D7" s="94"/>
      <c r="E7" s="20">
        <f>+TAPA!C16</f>
        <v>43647</v>
      </c>
      <c r="F7" s="20">
        <f>+TAPA!D16</f>
        <v>43708</v>
      </c>
    </row>
    <row r="9" spans="1:8" s="3" customFormat="1" x14ac:dyDescent="0.25">
      <c r="A9" s="3" t="s">
        <v>42</v>
      </c>
    </row>
    <row r="10" spans="1:8" ht="27" customHeight="1" x14ac:dyDescent="0.25"/>
    <row r="11" spans="1:8" ht="53.25" customHeight="1" x14ac:dyDescent="0.25">
      <c r="A11" s="21" t="s">
        <v>19</v>
      </c>
      <c r="B11" s="21" t="s">
        <v>24</v>
      </c>
      <c r="C11" s="21" t="s">
        <v>25</v>
      </c>
      <c r="D11" s="21" t="s">
        <v>43</v>
      </c>
      <c r="E11" s="21" t="s">
        <v>44</v>
      </c>
      <c r="F11" s="21" t="s">
        <v>45</v>
      </c>
      <c r="G11" s="21" t="s">
        <v>46</v>
      </c>
      <c r="H11" s="22" t="s">
        <v>47</v>
      </c>
    </row>
    <row r="12" spans="1:8" ht="14.25" customHeight="1" x14ac:dyDescent="0.25">
      <c r="A12" s="41" t="s">
        <v>9</v>
      </c>
      <c r="B12" s="41">
        <v>2</v>
      </c>
      <c r="C12" s="41">
        <v>0</v>
      </c>
      <c r="D12" s="41">
        <v>1</v>
      </c>
      <c r="E12" s="42" t="s">
        <v>48</v>
      </c>
      <c r="F12" s="69" t="s">
        <v>71</v>
      </c>
      <c r="G12" s="68" t="s">
        <v>74</v>
      </c>
      <c r="H12" s="43" t="s">
        <v>49</v>
      </c>
    </row>
    <row r="13" spans="1:8" s="6" customFormat="1" ht="14.25" customHeight="1" x14ac:dyDescent="0.25">
      <c r="A13" s="41" t="s">
        <v>9</v>
      </c>
      <c r="B13" s="41">
        <v>2</v>
      </c>
      <c r="C13" s="41">
        <v>0</v>
      </c>
      <c r="D13" s="41">
        <v>1</v>
      </c>
      <c r="E13" s="68" t="s">
        <v>51</v>
      </c>
      <c r="F13" s="44" t="s">
        <v>50</v>
      </c>
      <c r="G13" s="68" t="s">
        <v>51</v>
      </c>
      <c r="H13" s="43" t="s">
        <v>49</v>
      </c>
    </row>
    <row r="14" spans="1:8" s="6" customFormat="1" ht="14.25" customHeight="1" x14ac:dyDescent="0.25">
      <c r="A14" s="41" t="s">
        <v>9</v>
      </c>
      <c r="B14" s="41">
        <v>2</v>
      </c>
      <c r="C14" s="41">
        <v>0</v>
      </c>
      <c r="D14" s="41">
        <v>1</v>
      </c>
      <c r="E14" s="68" t="s">
        <v>51</v>
      </c>
      <c r="F14" s="69" t="s">
        <v>83</v>
      </c>
      <c r="G14" s="68" t="s">
        <v>51</v>
      </c>
      <c r="H14" s="43" t="s">
        <v>49</v>
      </c>
    </row>
    <row r="15" spans="1:8" s="6" customFormat="1" ht="14.25" customHeight="1" x14ac:dyDescent="0.25">
      <c r="A15" s="41" t="s">
        <v>9</v>
      </c>
      <c r="B15" s="41">
        <v>2</v>
      </c>
      <c r="C15" s="41">
        <v>0</v>
      </c>
      <c r="D15" s="41">
        <v>1</v>
      </c>
      <c r="E15" s="42" t="s">
        <v>51</v>
      </c>
      <c r="F15" s="68" t="s">
        <v>84</v>
      </c>
      <c r="G15" s="42" t="s">
        <v>51</v>
      </c>
      <c r="H15" s="43" t="s">
        <v>49</v>
      </c>
    </row>
    <row r="16" spans="1:8" s="6" customFormat="1" ht="14.25" customHeight="1" x14ac:dyDescent="0.25">
      <c r="A16" s="41" t="s">
        <v>9</v>
      </c>
      <c r="B16" s="41">
        <v>2</v>
      </c>
      <c r="C16" s="41">
        <v>0</v>
      </c>
      <c r="D16" s="41">
        <v>1</v>
      </c>
      <c r="E16" s="42" t="s">
        <v>51</v>
      </c>
      <c r="F16" s="68" t="s">
        <v>85</v>
      </c>
      <c r="G16" s="42" t="s">
        <v>51</v>
      </c>
      <c r="H16" s="43" t="s">
        <v>49</v>
      </c>
    </row>
    <row r="17" spans="1:8" s="6" customFormat="1" ht="14.25" customHeight="1" x14ac:dyDescent="0.25">
      <c r="A17" s="41" t="s">
        <v>9</v>
      </c>
      <c r="B17" s="41">
        <v>2</v>
      </c>
      <c r="C17" s="41">
        <v>0</v>
      </c>
      <c r="D17" s="41">
        <v>1</v>
      </c>
      <c r="E17" s="68" t="s">
        <v>68</v>
      </c>
      <c r="F17" s="68" t="s">
        <v>86</v>
      </c>
      <c r="G17" s="68" t="s">
        <v>68</v>
      </c>
      <c r="H17" s="43" t="s">
        <v>49</v>
      </c>
    </row>
    <row r="18" spans="1:8" s="6" customFormat="1" x14ac:dyDescent="0.25">
      <c r="A18" s="41" t="s">
        <v>9</v>
      </c>
      <c r="B18" s="41">
        <v>2</v>
      </c>
      <c r="C18" s="41">
        <v>1</v>
      </c>
      <c r="D18" s="41">
        <v>1</v>
      </c>
      <c r="E18" s="42" t="s">
        <v>48</v>
      </c>
      <c r="F18" s="42" t="s">
        <v>71</v>
      </c>
      <c r="G18" s="42" t="s">
        <v>68</v>
      </c>
      <c r="H18" s="43" t="s">
        <v>49</v>
      </c>
    </row>
    <row r="19" spans="1:8" s="6" customFormat="1" x14ac:dyDescent="0.25">
      <c r="A19" s="41" t="s">
        <v>9</v>
      </c>
      <c r="B19" s="41">
        <v>2</v>
      </c>
      <c r="C19" s="41">
        <v>1</v>
      </c>
      <c r="D19" s="41">
        <v>1</v>
      </c>
      <c r="E19" s="42" t="s">
        <v>51</v>
      </c>
      <c r="F19" s="42" t="s">
        <v>52</v>
      </c>
      <c r="G19" s="42" t="s">
        <v>51</v>
      </c>
      <c r="H19" s="43" t="s">
        <v>49</v>
      </c>
    </row>
    <row r="20" spans="1:8" s="6" customFormat="1" x14ac:dyDescent="0.25">
      <c r="A20" s="41" t="s">
        <v>9</v>
      </c>
      <c r="B20" s="41">
        <v>2</v>
      </c>
      <c r="C20" s="41">
        <v>1</v>
      </c>
      <c r="D20" s="41">
        <v>1</v>
      </c>
      <c r="E20" s="42" t="s">
        <v>51</v>
      </c>
      <c r="F20" s="42" t="s">
        <v>53</v>
      </c>
      <c r="G20" s="42" t="s">
        <v>51</v>
      </c>
      <c r="H20" s="43" t="s">
        <v>49</v>
      </c>
    </row>
    <row r="21" spans="1:8" s="6" customFormat="1" x14ac:dyDescent="0.25">
      <c r="A21" s="41" t="s">
        <v>9</v>
      </c>
      <c r="B21" s="41">
        <v>2</v>
      </c>
      <c r="C21" s="41">
        <v>1</v>
      </c>
      <c r="D21" s="41">
        <v>1</v>
      </c>
      <c r="E21" s="42" t="s">
        <v>51</v>
      </c>
      <c r="F21" s="42" t="s">
        <v>54</v>
      </c>
      <c r="G21" s="42" t="s">
        <v>51</v>
      </c>
      <c r="H21" s="43" t="s">
        <v>49</v>
      </c>
    </row>
    <row r="22" spans="1:8" s="6" customFormat="1" x14ac:dyDescent="0.25">
      <c r="A22" s="41" t="s">
        <v>9</v>
      </c>
      <c r="B22" s="41">
        <v>2</v>
      </c>
      <c r="C22" s="41">
        <v>1</v>
      </c>
      <c r="D22" s="41">
        <v>1</v>
      </c>
      <c r="E22" s="68" t="s">
        <v>68</v>
      </c>
      <c r="F22" s="68" t="s">
        <v>66</v>
      </c>
      <c r="G22" s="68" t="s">
        <v>68</v>
      </c>
      <c r="H22" s="43" t="s">
        <v>49</v>
      </c>
    </row>
    <row r="23" spans="1:8" s="6" customFormat="1" x14ac:dyDescent="0.25">
      <c r="A23" s="41" t="s">
        <v>9</v>
      </c>
      <c r="B23" s="41">
        <v>6</v>
      </c>
      <c r="C23" s="41">
        <v>0</v>
      </c>
      <c r="D23" s="41">
        <v>1</v>
      </c>
      <c r="E23" s="68" t="s">
        <v>64</v>
      </c>
      <c r="F23" s="68" t="s">
        <v>90</v>
      </c>
      <c r="G23" s="68" t="s">
        <v>64</v>
      </c>
      <c r="H23" s="43" t="s">
        <v>49</v>
      </c>
    </row>
    <row r="24" spans="1:8" s="6" customFormat="1" x14ac:dyDescent="0.25">
      <c r="A24" s="41" t="s">
        <v>9</v>
      </c>
      <c r="B24" s="41">
        <v>6</v>
      </c>
      <c r="C24" s="41">
        <v>0</v>
      </c>
      <c r="D24" s="41">
        <v>1</v>
      </c>
      <c r="E24" s="42" t="s">
        <v>51</v>
      </c>
      <c r="F24" s="42" t="s">
        <v>69</v>
      </c>
      <c r="G24" s="42" t="s">
        <v>51</v>
      </c>
      <c r="H24" s="43" t="s">
        <v>49</v>
      </c>
    </row>
    <row r="25" spans="1:8" s="6" customFormat="1" x14ac:dyDescent="0.25">
      <c r="A25" s="41" t="s">
        <v>9</v>
      </c>
      <c r="B25" s="41">
        <v>6</v>
      </c>
      <c r="C25" s="41">
        <v>0</v>
      </c>
      <c r="D25" s="41">
        <v>1</v>
      </c>
      <c r="E25" s="42" t="s">
        <v>51</v>
      </c>
      <c r="F25" s="42" t="s">
        <v>72</v>
      </c>
      <c r="G25" s="42" t="s">
        <v>51</v>
      </c>
      <c r="H25" s="43" t="s">
        <v>49</v>
      </c>
    </row>
    <row r="26" spans="1:8" s="6" customFormat="1" x14ac:dyDescent="0.25">
      <c r="A26" s="41" t="s">
        <v>9</v>
      </c>
      <c r="B26" s="41">
        <v>6</v>
      </c>
      <c r="C26" s="41">
        <v>0</v>
      </c>
      <c r="D26" s="41">
        <v>1</v>
      </c>
      <c r="E26" s="42" t="s">
        <v>51</v>
      </c>
      <c r="F26" s="42" t="s">
        <v>73</v>
      </c>
      <c r="G26" s="42" t="s">
        <v>51</v>
      </c>
      <c r="H26" s="43" t="s">
        <v>49</v>
      </c>
    </row>
    <row r="27" spans="1:8" s="6" customFormat="1" x14ac:dyDescent="0.25">
      <c r="A27" s="41" t="s">
        <v>9</v>
      </c>
      <c r="B27" s="41">
        <v>6</v>
      </c>
      <c r="C27" s="41">
        <v>1</v>
      </c>
      <c r="D27" s="41">
        <v>1</v>
      </c>
      <c r="E27" s="42" t="s">
        <v>51</v>
      </c>
      <c r="F27" s="42" t="s">
        <v>56</v>
      </c>
      <c r="G27" s="42" t="s">
        <v>51</v>
      </c>
      <c r="H27" s="43" t="s">
        <v>49</v>
      </c>
    </row>
    <row r="28" spans="1:8" s="6" customFormat="1" x14ac:dyDescent="0.25">
      <c r="A28" s="41" t="s">
        <v>9</v>
      </c>
      <c r="B28" s="41">
        <v>6</v>
      </c>
      <c r="C28" s="41">
        <v>1</v>
      </c>
      <c r="D28" s="41">
        <v>1</v>
      </c>
      <c r="E28" s="68" t="s">
        <v>64</v>
      </c>
      <c r="F28" s="42" t="s">
        <v>70</v>
      </c>
      <c r="G28" s="68" t="s">
        <v>64</v>
      </c>
      <c r="H28" s="43" t="s">
        <v>49</v>
      </c>
    </row>
    <row r="29" spans="1:8" s="6" customFormat="1" x14ac:dyDescent="0.25">
      <c r="A29" s="41" t="s">
        <v>9</v>
      </c>
      <c r="B29" s="41">
        <v>9</v>
      </c>
      <c r="C29" s="41">
        <v>0</v>
      </c>
      <c r="D29" s="41">
        <v>1</v>
      </c>
      <c r="E29" s="68" t="s">
        <v>51</v>
      </c>
      <c r="F29" s="42" t="s">
        <v>53</v>
      </c>
      <c r="G29" s="68" t="s">
        <v>51</v>
      </c>
      <c r="H29" s="43" t="s">
        <v>49</v>
      </c>
    </row>
    <row r="30" spans="1:8" s="6" customFormat="1" x14ac:dyDescent="0.25">
      <c r="A30" s="41" t="s">
        <v>9</v>
      </c>
      <c r="B30" s="41">
        <v>9</v>
      </c>
      <c r="C30" s="41">
        <v>0</v>
      </c>
      <c r="D30" s="41">
        <v>1</v>
      </c>
      <c r="E30" s="68" t="s">
        <v>51</v>
      </c>
      <c r="F30" s="42" t="s">
        <v>54</v>
      </c>
      <c r="G30" s="68" t="s">
        <v>51</v>
      </c>
      <c r="H30" s="43" t="s">
        <v>49</v>
      </c>
    </row>
    <row r="31" spans="1:8" s="6" customFormat="1" x14ac:dyDescent="0.25">
      <c r="A31" s="41" t="s">
        <v>9</v>
      </c>
      <c r="B31" s="41">
        <v>9</v>
      </c>
      <c r="C31" s="41">
        <v>0</v>
      </c>
      <c r="D31" s="41">
        <v>1</v>
      </c>
      <c r="E31" s="68" t="s">
        <v>51</v>
      </c>
      <c r="F31" s="42" t="s">
        <v>57</v>
      </c>
      <c r="G31" s="68" t="s">
        <v>51</v>
      </c>
      <c r="H31" s="43" t="s">
        <v>49</v>
      </c>
    </row>
    <row r="32" spans="1:8" s="6" customFormat="1" x14ac:dyDescent="0.25">
      <c r="A32" s="41" t="s">
        <v>9</v>
      </c>
      <c r="B32" s="41">
        <v>9</v>
      </c>
      <c r="C32" s="41">
        <v>0</v>
      </c>
      <c r="D32" s="41">
        <v>1</v>
      </c>
      <c r="E32" s="68" t="s">
        <v>51</v>
      </c>
      <c r="F32" s="42" t="s">
        <v>55</v>
      </c>
      <c r="G32" s="68" t="s">
        <v>51</v>
      </c>
      <c r="H32" s="43" t="s">
        <v>49</v>
      </c>
    </row>
    <row r="33" spans="1:8" s="6" customFormat="1" x14ac:dyDescent="0.25">
      <c r="A33" s="41" t="s">
        <v>9</v>
      </c>
      <c r="B33" s="41">
        <v>9</v>
      </c>
      <c r="C33" s="41">
        <v>0</v>
      </c>
      <c r="D33" s="41">
        <v>1</v>
      </c>
      <c r="E33" s="68" t="s">
        <v>51</v>
      </c>
      <c r="F33" s="42" t="s">
        <v>58</v>
      </c>
      <c r="G33" s="68" t="s">
        <v>51</v>
      </c>
      <c r="H33" s="43" t="s">
        <v>49</v>
      </c>
    </row>
    <row r="34" spans="1:8" s="6" customFormat="1" x14ac:dyDescent="0.25">
      <c r="A34" s="41" t="s">
        <v>9</v>
      </c>
      <c r="B34" s="41">
        <v>9</v>
      </c>
      <c r="C34" s="41">
        <v>0</v>
      </c>
      <c r="D34" s="41">
        <v>1</v>
      </c>
      <c r="E34" s="42" t="s">
        <v>51</v>
      </c>
      <c r="F34" s="68" t="s">
        <v>89</v>
      </c>
      <c r="G34" s="42" t="s">
        <v>51</v>
      </c>
      <c r="H34" s="43" t="s">
        <v>49</v>
      </c>
    </row>
    <row r="35" spans="1:8" s="6" customFormat="1" x14ac:dyDescent="0.25">
      <c r="A35" s="41" t="s">
        <v>9</v>
      </c>
      <c r="B35" s="41">
        <v>9</v>
      </c>
      <c r="C35" s="41">
        <v>1</v>
      </c>
      <c r="D35" s="41">
        <v>1</v>
      </c>
      <c r="E35" s="42" t="s">
        <v>48</v>
      </c>
      <c r="F35" s="42" t="s">
        <v>59</v>
      </c>
      <c r="G35" s="68" t="s">
        <v>51</v>
      </c>
      <c r="H35" s="43" t="s">
        <v>49</v>
      </c>
    </row>
    <row r="36" spans="1:8" s="6" customFormat="1" x14ac:dyDescent="0.25">
      <c r="A36" s="41" t="s">
        <v>9</v>
      </c>
      <c r="B36" s="41">
        <v>9</v>
      </c>
      <c r="C36" s="41">
        <v>1</v>
      </c>
      <c r="D36" s="41">
        <v>1</v>
      </c>
      <c r="E36" s="68" t="s">
        <v>51</v>
      </c>
      <c r="F36" s="42" t="s">
        <v>54</v>
      </c>
      <c r="G36" s="68" t="s">
        <v>51</v>
      </c>
      <c r="H36" s="43" t="s">
        <v>49</v>
      </c>
    </row>
    <row r="37" spans="1:8" s="6" customFormat="1" x14ac:dyDescent="0.25">
      <c r="A37" s="41" t="s">
        <v>9</v>
      </c>
      <c r="B37" s="41">
        <v>9</v>
      </c>
      <c r="C37" s="41">
        <v>1</v>
      </c>
      <c r="D37" s="41">
        <v>1</v>
      </c>
      <c r="E37" s="68" t="s">
        <v>51</v>
      </c>
      <c r="F37" s="42" t="s">
        <v>57</v>
      </c>
      <c r="G37" s="68" t="s">
        <v>51</v>
      </c>
      <c r="H37" s="43" t="s">
        <v>49</v>
      </c>
    </row>
    <row r="38" spans="1:8" s="6" customFormat="1" x14ac:dyDescent="0.25">
      <c r="A38" s="41" t="s">
        <v>9</v>
      </c>
      <c r="B38" s="41">
        <v>9</v>
      </c>
      <c r="C38" s="41">
        <v>1</v>
      </c>
      <c r="D38" s="41">
        <v>1</v>
      </c>
      <c r="E38" s="68" t="s">
        <v>51</v>
      </c>
      <c r="F38" s="42" t="s">
        <v>55</v>
      </c>
      <c r="G38" s="68" t="s">
        <v>51</v>
      </c>
      <c r="H38" s="43" t="s">
        <v>49</v>
      </c>
    </row>
    <row r="39" spans="1:8" s="6" customFormat="1" x14ac:dyDescent="0.25">
      <c r="A39" s="41" t="s">
        <v>9</v>
      </c>
      <c r="B39" s="41">
        <v>9</v>
      </c>
      <c r="C39" s="41">
        <v>1</v>
      </c>
      <c r="D39" s="41">
        <v>1</v>
      </c>
      <c r="E39" s="68" t="s">
        <v>51</v>
      </c>
      <c r="F39" s="42" t="s">
        <v>58</v>
      </c>
      <c r="G39" s="68" t="s">
        <v>51</v>
      </c>
      <c r="H39" s="43" t="s">
        <v>49</v>
      </c>
    </row>
    <row r="40" spans="1:8" s="6" customFormat="1" x14ac:dyDescent="0.25">
      <c r="A40" s="41" t="s">
        <v>9</v>
      </c>
      <c r="B40" s="41">
        <v>9</v>
      </c>
      <c r="C40" s="41">
        <v>1</v>
      </c>
      <c r="D40" s="41">
        <v>1</v>
      </c>
      <c r="E40" s="68" t="s">
        <v>51</v>
      </c>
      <c r="F40" s="42" t="s">
        <v>60</v>
      </c>
      <c r="G40" s="68" t="s">
        <v>51</v>
      </c>
      <c r="H40" s="43" t="s">
        <v>49</v>
      </c>
    </row>
    <row r="41" spans="1:8" s="6" customFormat="1" x14ac:dyDescent="0.25">
      <c r="A41" s="41" t="s">
        <v>9</v>
      </c>
      <c r="B41" s="41">
        <v>1</v>
      </c>
      <c r="C41" s="41">
        <v>0</v>
      </c>
      <c r="D41" s="41">
        <v>1</v>
      </c>
      <c r="E41" s="68" t="s">
        <v>68</v>
      </c>
      <c r="F41" s="42" t="s">
        <v>75</v>
      </c>
      <c r="G41" s="68" t="s">
        <v>68</v>
      </c>
      <c r="H41" s="43" t="s">
        <v>49</v>
      </c>
    </row>
    <row r="42" spans="1:8" s="6" customFormat="1" x14ac:dyDescent="0.25">
      <c r="A42" s="41" t="s">
        <v>9</v>
      </c>
      <c r="B42" s="41">
        <v>1</v>
      </c>
      <c r="C42" s="41">
        <v>1</v>
      </c>
      <c r="D42" s="41">
        <v>1</v>
      </c>
      <c r="E42" s="68" t="s">
        <v>68</v>
      </c>
      <c r="F42" s="42" t="s">
        <v>61</v>
      </c>
      <c r="G42" s="68" t="s">
        <v>68</v>
      </c>
      <c r="H42" s="43" t="s">
        <v>49</v>
      </c>
    </row>
    <row r="43" spans="1:8" s="6" customFormat="1" x14ac:dyDescent="0.25">
      <c r="A43" s="41" t="s">
        <v>9</v>
      </c>
      <c r="B43" s="41">
        <v>1</v>
      </c>
      <c r="C43" s="41">
        <v>1</v>
      </c>
      <c r="D43" s="41">
        <v>1</v>
      </c>
      <c r="E43" s="68" t="s">
        <v>51</v>
      </c>
      <c r="F43" s="68" t="s">
        <v>82</v>
      </c>
      <c r="G43" s="68" t="s">
        <v>51</v>
      </c>
      <c r="H43" s="43" t="s">
        <v>49</v>
      </c>
    </row>
    <row r="44" spans="1:8" s="6" customFormat="1" x14ac:dyDescent="0.25">
      <c r="A44" s="41" t="s">
        <v>9</v>
      </c>
      <c r="B44" s="41">
        <v>8</v>
      </c>
      <c r="C44" s="41">
        <v>0</v>
      </c>
      <c r="D44" s="41">
        <v>1</v>
      </c>
      <c r="E44" s="68" t="s">
        <v>51</v>
      </c>
      <c r="F44" s="68" t="s">
        <v>91</v>
      </c>
      <c r="G44" s="68" t="s">
        <v>51</v>
      </c>
      <c r="H44" s="43" t="s">
        <v>49</v>
      </c>
    </row>
    <row r="45" spans="1:8" s="6" customFormat="1" x14ac:dyDescent="0.25">
      <c r="A45" s="41" t="s">
        <v>9</v>
      </c>
      <c r="B45" s="41">
        <v>8</v>
      </c>
      <c r="C45" s="41">
        <v>0</v>
      </c>
      <c r="D45" s="41">
        <v>1</v>
      </c>
      <c r="E45" s="68" t="s">
        <v>68</v>
      </c>
      <c r="F45" s="68" t="s">
        <v>58</v>
      </c>
      <c r="G45" s="68" t="s">
        <v>68</v>
      </c>
      <c r="H45" s="43" t="s">
        <v>49</v>
      </c>
    </row>
    <row r="46" spans="1:8" s="6" customFormat="1" x14ac:dyDescent="0.25">
      <c r="A46" s="41" t="s">
        <v>9</v>
      </c>
      <c r="B46" s="41">
        <v>8</v>
      </c>
      <c r="C46" s="41">
        <v>1</v>
      </c>
      <c r="D46" s="41">
        <v>1</v>
      </c>
      <c r="E46" s="68" t="s">
        <v>68</v>
      </c>
      <c r="F46" s="42" t="s">
        <v>62</v>
      </c>
      <c r="G46" s="68" t="s">
        <v>68</v>
      </c>
      <c r="H46" s="43" t="s">
        <v>49</v>
      </c>
    </row>
    <row r="47" spans="1:8" s="6" customFormat="1" x14ac:dyDescent="0.25">
      <c r="A47" s="41" t="s">
        <v>9</v>
      </c>
      <c r="B47" s="41">
        <v>8</v>
      </c>
      <c r="C47" s="41">
        <v>1</v>
      </c>
      <c r="D47" s="41">
        <v>1</v>
      </c>
      <c r="E47" s="68" t="s">
        <v>68</v>
      </c>
      <c r="F47" s="42" t="s">
        <v>54</v>
      </c>
      <c r="G47" s="68" t="s">
        <v>68</v>
      </c>
      <c r="H47" s="43" t="s">
        <v>49</v>
      </c>
    </row>
    <row r="48" spans="1:8" s="6" customFormat="1" x14ac:dyDescent="0.25">
      <c r="A48" s="41" t="s">
        <v>9</v>
      </c>
      <c r="B48" s="41">
        <v>8</v>
      </c>
      <c r="C48" s="41">
        <v>1</v>
      </c>
      <c r="D48" s="41">
        <v>1</v>
      </c>
      <c r="E48" s="68" t="s">
        <v>68</v>
      </c>
      <c r="F48" s="42" t="s">
        <v>55</v>
      </c>
      <c r="G48" s="68" t="s">
        <v>68</v>
      </c>
      <c r="H48" s="43" t="s">
        <v>49</v>
      </c>
    </row>
    <row r="49" spans="1:8" s="6" customFormat="1" x14ac:dyDescent="0.25">
      <c r="A49" s="41" t="s">
        <v>9</v>
      </c>
      <c r="B49" s="41">
        <v>2</v>
      </c>
      <c r="C49" s="41">
        <v>0</v>
      </c>
      <c r="D49" s="41">
        <v>1</v>
      </c>
      <c r="E49" s="68" t="s">
        <v>64</v>
      </c>
      <c r="F49" s="42" t="s">
        <v>57</v>
      </c>
      <c r="G49" s="68" t="s">
        <v>64</v>
      </c>
      <c r="H49" s="45" t="s">
        <v>63</v>
      </c>
    </row>
    <row r="50" spans="1:8" s="6" customFormat="1" x14ac:dyDescent="0.25">
      <c r="A50" s="41" t="s">
        <v>9</v>
      </c>
      <c r="B50" s="41">
        <v>2</v>
      </c>
      <c r="C50" s="41">
        <v>0</v>
      </c>
      <c r="D50" s="41">
        <v>1</v>
      </c>
      <c r="E50" s="68" t="s">
        <v>64</v>
      </c>
      <c r="F50" s="42" t="s">
        <v>58</v>
      </c>
      <c r="G50" s="68" t="s">
        <v>64</v>
      </c>
      <c r="H50" s="45" t="s">
        <v>63</v>
      </c>
    </row>
    <row r="51" spans="1:8" s="6" customFormat="1" x14ac:dyDescent="0.25">
      <c r="A51" s="41" t="s">
        <v>9</v>
      </c>
      <c r="B51" s="41">
        <v>2</v>
      </c>
      <c r="C51" s="41">
        <v>1</v>
      </c>
      <c r="D51" s="41">
        <v>1</v>
      </c>
      <c r="E51" s="42" t="s">
        <v>48</v>
      </c>
      <c r="F51" s="42" t="s">
        <v>50</v>
      </c>
      <c r="G51" s="42" t="s">
        <v>64</v>
      </c>
      <c r="H51" s="45" t="s">
        <v>63</v>
      </c>
    </row>
    <row r="52" spans="1:8" s="6" customFormat="1" x14ac:dyDescent="0.25">
      <c r="A52" s="41" t="s">
        <v>9</v>
      </c>
      <c r="B52" s="41">
        <v>2</v>
      </c>
      <c r="C52" s="41">
        <v>1</v>
      </c>
      <c r="D52" s="41">
        <v>1</v>
      </c>
      <c r="E52" s="42" t="s">
        <v>64</v>
      </c>
      <c r="F52" s="42" t="s">
        <v>65</v>
      </c>
      <c r="G52" s="42" t="s">
        <v>64</v>
      </c>
      <c r="H52" s="45" t="s">
        <v>63</v>
      </c>
    </row>
    <row r="53" spans="1:8" s="6" customFormat="1" x14ac:dyDescent="0.25">
      <c r="A53" s="41" t="s">
        <v>9</v>
      </c>
      <c r="B53" s="41">
        <v>2</v>
      </c>
      <c r="C53" s="41">
        <v>1</v>
      </c>
      <c r="D53" s="41">
        <v>1</v>
      </c>
      <c r="E53" s="68" t="s">
        <v>64</v>
      </c>
      <c r="F53" s="68" t="s">
        <v>87</v>
      </c>
      <c r="G53" s="68" t="s">
        <v>64</v>
      </c>
      <c r="H53" s="45" t="s">
        <v>63</v>
      </c>
    </row>
    <row r="54" spans="1:8" s="6" customFormat="1" x14ac:dyDescent="0.25">
      <c r="A54" s="41" t="s">
        <v>9</v>
      </c>
      <c r="B54" s="41">
        <v>2</v>
      </c>
      <c r="C54" s="41">
        <v>1</v>
      </c>
      <c r="D54" s="41">
        <v>1</v>
      </c>
      <c r="E54" s="68" t="s">
        <v>64</v>
      </c>
      <c r="F54" s="42" t="s">
        <v>88</v>
      </c>
      <c r="G54" s="68" t="s">
        <v>64</v>
      </c>
      <c r="H54" s="45" t="s">
        <v>63</v>
      </c>
    </row>
    <row r="55" spans="1:8" x14ac:dyDescent="0.25">
      <c r="A55" s="41" t="s">
        <v>9</v>
      </c>
      <c r="B55" s="41" t="s">
        <v>41</v>
      </c>
      <c r="C55" s="41">
        <v>0</v>
      </c>
      <c r="D55" s="41">
        <v>1</v>
      </c>
      <c r="E55" s="42" t="s">
        <v>48</v>
      </c>
      <c r="F55" s="42" t="s">
        <v>76</v>
      </c>
      <c r="G55" s="42" t="s">
        <v>48</v>
      </c>
      <c r="H55" s="45" t="s">
        <v>49</v>
      </c>
    </row>
  </sheetData>
  <autoFilter ref="A11:H55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3" workbookViewId="0">
      <selection activeCell="C11" sqref="C11"/>
    </sheetView>
  </sheetViews>
  <sheetFormatPr baseColWidth="10" defaultRowHeight="15" x14ac:dyDescent="0.25"/>
  <cols>
    <col min="1" max="1" width="10.28515625" customWidth="1"/>
    <col min="2" max="2" width="10.140625" bestFit="1" customWidth="1"/>
    <col min="3" max="3" width="11.85546875" bestFit="1" customWidth="1"/>
    <col min="4" max="4" width="23" bestFit="1" customWidth="1"/>
    <col min="6" max="6" width="17.5703125" customWidth="1"/>
    <col min="7" max="7" width="10.140625" customWidth="1"/>
    <col min="8" max="8" width="29" customWidth="1"/>
    <col min="9" max="9" width="2" customWidth="1"/>
  </cols>
  <sheetData>
    <row r="1" spans="1:8" x14ac:dyDescent="0.25">
      <c r="A1" s="66" t="s">
        <v>24</v>
      </c>
      <c r="B1" s="66" t="s">
        <v>25</v>
      </c>
      <c r="C1" t="s">
        <v>80</v>
      </c>
      <c r="D1" t="s">
        <v>81</v>
      </c>
      <c r="F1" s="66" t="s">
        <v>32</v>
      </c>
      <c r="G1" s="67">
        <v>1</v>
      </c>
    </row>
    <row r="2" spans="1:8" x14ac:dyDescent="0.25">
      <c r="A2">
        <v>1</v>
      </c>
      <c r="B2">
        <v>0</v>
      </c>
      <c r="C2" s="53">
        <v>3</v>
      </c>
      <c r="D2" s="53">
        <v>1</v>
      </c>
    </row>
    <row r="3" spans="1:8" x14ac:dyDescent="0.25">
      <c r="A3">
        <v>1</v>
      </c>
      <c r="B3">
        <v>1</v>
      </c>
      <c r="C3" s="53">
        <v>3</v>
      </c>
      <c r="D3" s="53">
        <v>1</v>
      </c>
      <c r="F3" s="66" t="s">
        <v>24</v>
      </c>
      <c r="G3" s="66" t="s">
        <v>25</v>
      </c>
      <c r="H3" s="66" t="s">
        <v>26</v>
      </c>
    </row>
    <row r="4" spans="1:8" x14ac:dyDescent="0.25">
      <c r="A4">
        <v>2</v>
      </c>
      <c r="B4">
        <v>0</v>
      </c>
      <c r="C4" s="53">
        <v>3</v>
      </c>
      <c r="D4" s="53">
        <v>1</v>
      </c>
      <c r="F4">
        <v>1</v>
      </c>
      <c r="G4">
        <v>0</v>
      </c>
      <c r="H4">
        <v>1</v>
      </c>
    </row>
    <row r="5" spans="1:8" x14ac:dyDescent="0.25">
      <c r="A5">
        <v>2</v>
      </c>
      <c r="B5">
        <v>1</v>
      </c>
      <c r="C5" s="53">
        <v>3</v>
      </c>
      <c r="D5" s="53">
        <v>1</v>
      </c>
      <c r="F5">
        <v>1</v>
      </c>
      <c r="G5">
        <v>1</v>
      </c>
      <c r="H5">
        <v>1</v>
      </c>
    </row>
    <row r="6" spans="1:8" x14ac:dyDescent="0.25">
      <c r="A6">
        <v>5</v>
      </c>
      <c r="B6">
        <v>0</v>
      </c>
      <c r="C6" s="53">
        <v>3</v>
      </c>
      <c r="D6" s="53">
        <v>1</v>
      </c>
      <c r="F6">
        <v>2</v>
      </c>
      <c r="G6">
        <v>0</v>
      </c>
      <c r="H6">
        <v>1</v>
      </c>
    </row>
    <row r="7" spans="1:8" x14ac:dyDescent="0.25">
      <c r="A7">
        <v>5</v>
      </c>
      <c r="B7">
        <v>1</v>
      </c>
      <c r="C7" s="53">
        <v>3</v>
      </c>
      <c r="D7" s="53">
        <v>1</v>
      </c>
      <c r="F7">
        <v>2</v>
      </c>
      <c r="G7">
        <v>1</v>
      </c>
      <c r="H7">
        <v>1</v>
      </c>
    </row>
    <row r="8" spans="1:8" x14ac:dyDescent="0.25">
      <c r="A8">
        <v>6</v>
      </c>
      <c r="B8">
        <v>0</v>
      </c>
      <c r="C8" s="53">
        <v>3</v>
      </c>
      <c r="D8" s="53">
        <v>1</v>
      </c>
      <c r="F8">
        <v>6</v>
      </c>
      <c r="G8">
        <v>0</v>
      </c>
      <c r="H8">
        <v>1</v>
      </c>
    </row>
    <row r="9" spans="1:8" x14ac:dyDescent="0.25">
      <c r="A9">
        <v>6</v>
      </c>
      <c r="B9">
        <v>1</v>
      </c>
      <c r="C9" s="53">
        <v>3</v>
      </c>
      <c r="D9" s="53">
        <v>1</v>
      </c>
      <c r="F9">
        <v>6</v>
      </c>
      <c r="G9">
        <v>1</v>
      </c>
      <c r="H9">
        <v>1</v>
      </c>
    </row>
    <row r="10" spans="1:8" x14ac:dyDescent="0.25">
      <c r="A10">
        <v>8</v>
      </c>
      <c r="B10">
        <v>0</v>
      </c>
      <c r="C10" s="53">
        <v>3</v>
      </c>
      <c r="D10" s="53">
        <v>1</v>
      </c>
      <c r="F10">
        <v>8</v>
      </c>
      <c r="G10">
        <v>0</v>
      </c>
      <c r="H10">
        <v>1</v>
      </c>
    </row>
    <row r="11" spans="1:8" x14ac:dyDescent="0.25">
      <c r="A11">
        <v>8</v>
      </c>
      <c r="B11">
        <v>1</v>
      </c>
      <c r="C11" s="53">
        <v>3</v>
      </c>
      <c r="D11" s="53">
        <v>1</v>
      </c>
      <c r="F11">
        <v>8</v>
      </c>
      <c r="G11">
        <v>1</v>
      </c>
      <c r="H11">
        <v>1</v>
      </c>
    </row>
    <row r="12" spans="1:8" x14ac:dyDescent="0.25">
      <c r="A12" t="s">
        <v>35</v>
      </c>
      <c r="B12">
        <v>0</v>
      </c>
      <c r="C12" s="53">
        <v>3</v>
      </c>
      <c r="D12" s="53">
        <v>1</v>
      </c>
      <c r="F12" t="s">
        <v>35</v>
      </c>
      <c r="G12">
        <v>1</v>
      </c>
      <c r="H12">
        <v>1</v>
      </c>
    </row>
    <row r="13" spans="1:8" x14ac:dyDescent="0.25">
      <c r="A13" t="s">
        <v>35</v>
      </c>
      <c r="B13">
        <v>1</v>
      </c>
      <c r="C13" s="53">
        <v>3</v>
      </c>
      <c r="D13" s="53">
        <v>1</v>
      </c>
      <c r="F13" t="s">
        <v>41</v>
      </c>
      <c r="G13">
        <v>0</v>
      </c>
      <c r="H13">
        <v>1</v>
      </c>
    </row>
    <row r="14" spans="1:8" x14ac:dyDescent="0.25">
      <c r="A14" t="s">
        <v>36</v>
      </c>
      <c r="B14">
        <v>0</v>
      </c>
      <c r="C14" s="53">
        <v>3</v>
      </c>
      <c r="D14" s="53">
        <v>1</v>
      </c>
      <c r="F14">
        <v>9</v>
      </c>
      <c r="G14">
        <v>0</v>
      </c>
      <c r="H14">
        <v>1</v>
      </c>
    </row>
    <row r="15" spans="1:8" x14ac:dyDescent="0.25">
      <c r="A15" t="s">
        <v>36</v>
      </c>
      <c r="B15">
        <v>1</v>
      </c>
      <c r="C15" s="53">
        <v>3</v>
      </c>
      <c r="D15" s="53">
        <v>1</v>
      </c>
      <c r="F15">
        <v>9</v>
      </c>
      <c r="G15">
        <v>1</v>
      </c>
      <c r="H15">
        <v>1</v>
      </c>
    </row>
    <row r="16" spans="1:8" x14ac:dyDescent="0.25">
      <c r="A16" t="s">
        <v>79</v>
      </c>
      <c r="B16">
        <v>0</v>
      </c>
      <c r="C16" s="53">
        <v>3</v>
      </c>
      <c r="D16" s="53">
        <v>1</v>
      </c>
    </row>
    <row r="17" spans="1:8" x14ac:dyDescent="0.25">
      <c r="A17" t="s">
        <v>79</v>
      </c>
      <c r="B17">
        <v>1</v>
      </c>
      <c r="C17" s="53">
        <v>3</v>
      </c>
      <c r="D17" s="53">
        <v>1</v>
      </c>
      <c r="F17" s="66" t="s">
        <v>24</v>
      </c>
      <c r="G17" s="66" t="s">
        <v>25</v>
      </c>
      <c r="H17" s="66" t="s">
        <v>43</v>
      </c>
    </row>
    <row r="18" spans="1:8" x14ac:dyDescent="0.25">
      <c r="A18" t="s">
        <v>37</v>
      </c>
      <c r="B18">
        <v>0</v>
      </c>
      <c r="C18" s="53">
        <v>3</v>
      </c>
      <c r="D18" s="53">
        <v>1</v>
      </c>
      <c r="F18">
        <v>1</v>
      </c>
      <c r="G18">
        <v>0</v>
      </c>
      <c r="H18">
        <v>1</v>
      </c>
    </row>
    <row r="19" spans="1:8" x14ac:dyDescent="0.25">
      <c r="A19" t="s">
        <v>37</v>
      </c>
      <c r="B19">
        <v>1</v>
      </c>
      <c r="C19" s="53">
        <v>3</v>
      </c>
      <c r="D19" s="53">
        <v>1</v>
      </c>
      <c r="F19">
        <v>1</v>
      </c>
      <c r="G19">
        <v>1</v>
      </c>
      <c r="H19">
        <v>1</v>
      </c>
    </row>
    <row r="20" spans="1:8" x14ac:dyDescent="0.25">
      <c r="A20" t="s">
        <v>38</v>
      </c>
      <c r="B20">
        <v>0</v>
      </c>
      <c r="C20" s="53">
        <v>3</v>
      </c>
      <c r="D20" s="53">
        <v>1</v>
      </c>
      <c r="F20">
        <v>2</v>
      </c>
      <c r="G20">
        <v>0</v>
      </c>
      <c r="H20">
        <v>1</v>
      </c>
    </row>
    <row r="21" spans="1:8" x14ac:dyDescent="0.25">
      <c r="A21" t="s">
        <v>38</v>
      </c>
      <c r="B21">
        <v>1</v>
      </c>
      <c r="C21" s="53">
        <v>3</v>
      </c>
      <c r="D21" s="53">
        <v>1</v>
      </c>
      <c r="F21">
        <v>2</v>
      </c>
      <c r="G21">
        <v>1</v>
      </c>
      <c r="H21">
        <v>1</v>
      </c>
    </row>
    <row r="22" spans="1:8" x14ac:dyDescent="0.25">
      <c r="A22" t="s">
        <v>39</v>
      </c>
      <c r="B22">
        <v>0</v>
      </c>
      <c r="C22" s="53">
        <v>3</v>
      </c>
      <c r="D22" s="53">
        <v>1</v>
      </c>
      <c r="F22">
        <v>6</v>
      </c>
      <c r="G22">
        <v>0</v>
      </c>
      <c r="H22">
        <v>1</v>
      </c>
    </row>
    <row r="23" spans="1:8" x14ac:dyDescent="0.25">
      <c r="A23" t="s">
        <v>39</v>
      </c>
      <c r="B23">
        <v>1</v>
      </c>
      <c r="C23" s="53">
        <v>3</v>
      </c>
      <c r="D23" s="53">
        <v>1</v>
      </c>
      <c r="F23">
        <v>6</v>
      </c>
      <c r="G23">
        <v>1</v>
      </c>
      <c r="H23">
        <v>1</v>
      </c>
    </row>
    <row r="24" spans="1:8" x14ac:dyDescent="0.25">
      <c r="A24" t="s">
        <v>40</v>
      </c>
      <c r="B24">
        <v>0</v>
      </c>
      <c r="C24" s="53">
        <v>3</v>
      </c>
      <c r="D24" s="53">
        <v>1</v>
      </c>
      <c r="F24">
        <v>8</v>
      </c>
      <c r="G24">
        <v>0</v>
      </c>
      <c r="H24">
        <v>1</v>
      </c>
    </row>
    <row r="25" spans="1:8" x14ac:dyDescent="0.25">
      <c r="A25" t="s">
        <v>41</v>
      </c>
      <c r="B25">
        <v>0</v>
      </c>
      <c r="C25" s="53">
        <v>3</v>
      </c>
      <c r="D25" s="53">
        <v>1</v>
      </c>
      <c r="F25">
        <v>8</v>
      </c>
      <c r="G25">
        <v>1</v>
      </c>
      <c r="H25">
        <v>1</v>
      </c>
    </row>
    <row r="26" spans="1:8" x14ac:dyDescent="0.25">
      <c r="A26">
        <v>9</v>
      </c>
      <c r="B26">
        <v>0</v>
      </c>
      <c r="C26" s="53">
        <v>3</v>
      </c>
      <c r="D26" s="53">
        <v>1</v>
      </c>
      <c r="F26">
        <v>9</v>
      </c>
      <c r="G26">
        <v>0</v>
      </c>
      <c r="H26">
        <v>1</v>
      </c>
    </row>
    <row r="27" spans="1:8" x14ac:dyDescent="0.25">
      <c r="A27">
        <v>9</v>
      </c>
      <c r="B27">
        <v>1</v>
      </c>
      <c r="C27" s="53">
        <v>3</v>
      </c>
      <c r="D27" s="53">
        <v>1</v>
      </c>
      <c r="F27">
        <v>9</v>
      </c>
      <c r="G27">
        <v>1</v>
      </c>
      <c r="H27">
        <v>1</v>
      </c>
    </row>
    <row r="28" spans="1:8" x14ac:dyDescent="0.25">
      <c r="F28" t="s">
        <v>35</v>
      </c>
      <c r="G28">
        <v>1</v>
      </c>
      <c r="H28">
        <v>1</v>
      </c>
    </row>
    <row r="29" spans="1:8" x14ac:dyDescent="0.25">
      <c r="F29" t="s">
        <v>41</v>
      </c>
      <c r="G29">
        <v>0</v>
      </c>
      <c r="H2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2019-06-27T13:49:30Z</dcterms:modified>
</cp:coreProperties>
</file>