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crodriguez\Dropbox\Revision acreditación 2\Operación zonas reguladas\Operación Punta Arenas\PO\POR\A5\201807\"/>
    </mc:Choice>
  </mc:AlternateContent>
  <bookViews>
    <workbookView xWindow="0" yWindow="0" windowWidth="20490" windowHeight="9045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LPP!$A$11:$H$12</definedName>
    <definedName name="_xlnm._FilterDatabase" localSheetId="1" hidden="1">PC!$B$11:$M$12</definedName>
    <definedName name="_xlnm.Print_Area" localSheetId="0">TAPA!$B$2:$J$14</definedName>
  </definedNames>
  <calcPr calcId="152511"/>
</workbook>
</file>

<file path=xl/calcChain.xml><?xml version="1.0" encoding="utf-8"?>
<calcChain xmlns="http://schemas.openxmlformats.org/spreadsheetml/2006/main">
  <c r="D16" i="1" l="1"/>
  <c r="F7" i="3" s="1"/>
  <c r="A7" i="2"/>
  <c r="B4" i="1"/>
  <c r="C7" i="2"/>
  <c r="F7" i="2"/>
  <c r="E7" i="3"/>
  <c r="C7" i="3"/>
  <c r="A7" i="3"/>
  <c r="A2" i="3" s="1"/>
  <c r="A2" i="2" l="1"/>
  <c r="H7" i="2"/>
</calcChain>
</file>

<file path=xl/sharedStrings.xml><?xml version="1.0" encoding="utf-8"?>
<sst xmlns="http://schemas.openxmlformats.org/spreadsheetml/2006/main" count="95" uniqueCount="55">
  <si>
    <t>TIPO REGULACIÓN</t>
  </si>
  <si>
    <t>ZE</t>
  </si>
  <si>
    <t>TIPO PROGRAMA</t>
  </si>
  <si>
    <t>POR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</si>
  <si>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</si>
  <si>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</si>
  <si>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</si>
  <si>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</si>
  <si>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</si>
  <si>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</si>
  <si>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</si>
  <si>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</si>
  <si>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</si>
  <si>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</si>
  <si>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</si>
  <si>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</si>
  <si>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CORRELATIVO POR</t>
  </si>
  <si>
    <t>NORMAL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</si>
  <si>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</si>
  <si>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</si>
  <si>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</si>
  <si>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</si>
  <si>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</si>
  <si>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</si>
  <si>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</si>
  <si>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</si>
  <si>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</si>
  <si>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</si>
  <si>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</si>
  <si>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</si>
  <si>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</si>
  <si>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</si>
  <si>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</si>
  <si>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</si>
  <si>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</si>
  <si>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</si>
  <si>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</si>
  <si>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</si>
  <si>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FECHA INICIO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</si>
  <si>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</si>
  <si>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</si>
  <si>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</si>
  <si>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</si>
  <si>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</si>
  <si>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DS</t>
  </si>
  <si>
    <t>00:15:00</t>
  </si>
  <si>
    <t>15:20:00</t>
  </si>
  <si>
    <t>15:35:00</t>
  </si>
  <si>
    <t>15:05:00</t>
  </si>
  <si>
    <t>17:05:00</t>
  </si>
  <si>
    <t>19:05:00</t>
  </si>
  <si>
    <t>20:05:00</t>
  </si>
  <si>
    <t>19:35:00</t>
  </si>
  <si>
    <t>Mauricio García</t>
  </si>
  <si>
    <t>Carolina Rodríguez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</si>
</sst>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rebuchet MS"/>
    </font>
    <font>
      <b/>
      <sz val="11"/>
      <color theme="1"/>
      <name val="Calibri"/>
      <scheme val="minor"/>
    </font>
    <font>
      <sz val="9"/>
      <color theme="1"/>
      <name val="Calibri"/>
      <scheme val="minor"/>
    </font>
    <font>
      <sz val="11"/>
      <color theme="1"/>
      <name val="Trebuchet MS"/>
    </font>
    <font>
      <b/>
      <sz val="28"/>
      <color theme="1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8"/>
      <color theme="1"/>
      <name val="Calibri"/>
      <scheme val="minor"/>
    </font>
    <font>
      <b/>
      <sz val="10"/>
      <color theme="0"/>
      <name val="Calibri"/>
    </font>
    <font>
      <sz val="8"/>
      <color rgb="FF000000"/>
      <name val="Calibri"/>
    </font>
    <font>
      <sz val="8"/>
      <color theme="1"/>
      <name val="Calibri"/>
    </font>
    <font>
      <sz val="10"/>
      <color theme="0"/>
      <name val="Calibri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06918546098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67955565050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164" fontId="4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14" fontId="4" fillId="0" borderId="1" xfId="0" applyNumberFormat="1" applyFont="1" applyFill="1" applyBorder="1" applyAlignment="1">
      <alignment horizontal="center"/>
    </xf>
    <xf numFmtId="0" fontId="7" fillId="4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14" fontId="0" fillId="0" borderId="1" xfId="0" applyNumberFormat="1" applyBorder="1" applyAlignment="1">
      <alignment horizontal="center"/>
    </xf>
    <xf numFmtId="0" fontId="9" fillId="7" borderId="5" xfId="0" applyFont="1" applyFill="1" applyBorder="1" applyAlignment="1">
      <alignment horizontal="center" vertical="center" textRotation="90" wrapText="1"/>
    </xf>
    <xf numFmtId="0" fontId="9" fillId="7" borderId="6" xfId="0" applyFont="1" applyFill="1" applyBorder="1" applyAlignment="1">
      <alignment horizontal="center" vertical="center" textRotation="90" wrapText="1"/>
    </xf>
    <xf numFmtId="0" fontId="9" fillId="7" borderId="7" xfId="0" applyFont="1" applyFill="1" applyBorder="1" applyAlignment="1">
      <alignment horizontal="center" vertical="center" wrapText="1"/>
    </xf>
    <xf numFmtId="0" fontId="10" fillId="8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9" borderId="1" xfId="0" applyFill="1" applyBorder="1" applyAlignment="1">
      <alignment horizontal="center"/>
    </xf>
    <xf numFmtId="0" fontId="12" fillId="7" borderId="1" xfId="0" applyFont="1" applyFill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center" vertical="center" wrapText="1"/>
    </xf>
    <xf numFmtId="21" fontId="6" fillId="0" borderId="1" xfId="0" quotePrefix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21" fontId="6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7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4" fillId="0" borderId="1" xfId="0" applyFont="1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9" borderId="2" xfId="0" applyFill="1" applyBorder="1" applyAlignment="1">
      <alignment horizontal="center"/>
    </xf>
    <xf numFmtId="0" fontId="0" fillId="9" borderId="8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9" borderId="3" xfId="0" applyFill="1" applyBorder="1" applyAlignment="1">
      <alignment horizont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12" headerRowDxfId="17" dataDxfId="15" headerRowBorderDxfId="16" tableBorderDxfId="14" totalsRowBorderDxfId="13">
  <autoFilter ref="A11:M12"/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1"/>
  <sheetViews>
    <sheetView tabSelected="1" zoomScale="70" zoomScaleNormal="70" workbookViewId="0">
      <selection activeCell="K15" sqref="K15"/>
    </sheetView>
  </sheetViews>
  <sheetFormatPr baseColWidth="10" defaultRowHeight="16.5" x14ac:dyDescent="0.3"/>
  <cols>
    <col min="1" max="1" width="3.28515625" customWidth="1"/>
    <col min="2" max="2" width="24.42578125" style="4" customWidth="1"/>
    <col min="3" max="3" width="23" style="5" customWidth="1"/>
    <col min="4" max="4" width="20" style="5" customWidth="1"/>
    <col min="5" max="5" width="8" style="5" customWidth="1"/>
    <col min="6" max="6" width="14.5703125" style="5" customWidth="1"/>
    <col min="7" max="7" width="23.5703125" style="5" customWidth="1"/>
    <col min="8" max="9" width="15.140625" style="4" customWidth="1"/>
    <col min="10" max="10" width="8.140625" style="4" customWidth="1"/>
    <col min="11" max="16384" width="11.42578125" style="4"/>
  </cols>
  <sheetData>
    <row r="4" spans="1:10" ht="81" customHeight="1" x14ac:dyDescent="0.3">
      <c r="B4" s="41" t="str">
        <f>+D8&amp;"_"&amp;D9&amp;"_"&amp;D10&amp;"_"&amp;D11&amp;"_"&amp;D13&amp;"_"&amp;E16&amp;"_A5_"&amp;D12&amp;"_"&amp;G16</f>
        <v>POR_XII_PUNTA ARENAS_PA_2018_2_A5_1_6</v>
      </c>
      <c r="C4" s="41"/>
      <c r="D4" s="41"/>
      <c r="E4" s="41"/>
      <c r="F4" s="41"/>
      <c r="G4" s="41"/>
      <c r="H4" s="41"/>
      <c r="I4" s="41"/>
      <c r="J4" s="41"/>
    </row>
    <row r="5" spans="1:10" s="1" customFormat="1" ht="15" x14ac:dyDescent="0.3">
      <c r="A5" s="6"/>
    </row>
    <row r="7" spans="1:10" x14ac:dyDescent="0.3">
      <c r="B7" s="34" t="s">
        <v>0</v>
      </c>
      <c r="C7" s="34"/>
      <c r="D7" s="35" t="s">
        <v>1</v>
      </c>
      <c r="E7" s="36"/>
    </row>
    <row r="8" spans="1:10" x14ac:dyDescent="0.3">
      <c r="B8" s="34" t="s">
        <v>2</v>
      </c>
      <c r="C8" s="34"/>
      <c r="D8" s="35" t="s">
        <v>3</v>
      </c>
      <c r="E8" s="36"/>
    </row>
    <row r="9" spans="1:10" x14ac:dyDescent="0.3">
      <c r="B9" s="34" t="s">
        <v>4</v>
      </c>
      <c r="C9" s="34"/>
      <c r="D9" s="35" t="s">
        <v>5</v>
      </c>
      <c r="E9" s="36"/>
    </row>
    <row r="10" spans="1:10" x14ac:dyDescent="0.3">
      <c r="B10" s="34" t="s">
        <v>6</v>
      </c>
      <c r="C10" s="34"/>
      <c r="D10" s="35" t="s">
        <v>7</v>
      </c>
      <c r="E10" s="36"/>
    </row>
    <row r="11" spans="1:10" x14ac:dyDescent="0.3">
      <c r="B11" s="34" t="s">
        <v>8</v>
      </c>
      <c r="C11" s="34"/>
      <c r="D11" s="37" t="s">
        <v>9</v>
      </c>
      <c r="E11" s="38"/>
    </row>
    <row r="12" spans="1:10" x14ac:dyDescent="0.3">
      <c r="B12" s="34" t="s">
        <v>10</v>
      </c>
      <c r="C12" s="34"/>
      <c r="D12" s="37">
        <v>1</v>
      </c>
      <c r="E12" s="38"/>
    </row>
    <row r="13" spans="1:10" x14ac:dyDescent="0.3">
      <c r="B13" s="34" t="s">
        <v>11</v>
      </c>
      <c r="C13" s="34"/>
      <c r="D13" s="37">
        <v>2018</v>
      </c>
      <c r="E13" s="38"/>
    </row>
    <row r="14" spans="1:10" x14ac:dyDescent="0.3">
      <c r="B14" s="7"/>
      <c r="C14" s="7"/>
    </row>
    <row r="15" spans="1:10" ht="36" customHeight="1" x14ac:dyDescent="0.3">
      <c r="B15" s="8" t="s">
        <v>12</v>
      </c>
      <c r="C15" s="8" t="s">
        <v>13</v>
      </c>
      <c r="D15" s="8" t="s">
        <v>14</v>
      </c>
      <c r="E15" s="39" t="s">
        <v>15</v>
      </c>
      <c r="F15" s="40"/>
      <c r="G15" s="8" t="s">
        <v>16</v>
      </c>
    </row>
    <row r="16" spans="1:10" x14ac:dyDescent="0.3">
      <c r="B16" s="9" t="s">
        <v>17</v>
      </c>
      <c r="C16" s="10">
        <v>43302</v>
      </c>
      <c r="D16" s="10">
        <f>+C16</f>
        <v>43302</v>
      </c>
      <c r="E16" s="43">
        <v>2</v>
      </c>
      <c r="F16" s="43"/>
      <c r="G16" s="11">
        <v>6</v>
      </c>
    </row>
    <row r="17" spans="2:7" x14ac:dyDescent="0.3">
      <c r="B17" s="9"/>
      <c r="C17" s="12"/>
      <c r="D17" s="12"/>
      <c r="E17" s="43"/>
      <c r="F17" s="43"/>
      <c r="G17" s="12"/>
    </row>
    <row r="20" spans="2:7" x14ac:dyDescent="0.3">
      <c r="B20" s="13" t="s">
        <v>18</v>
      </c>
      <c r="C20" s="42" t="s">
        <v>53</v>
      </c>
      <c r="D20" s="42"/>
      <c r="E20" s="42"/>
      <c r="F20" s="42"/>
    </row>
    <row r="21" spans="2:7" x14ac:dyDescent="0.3">
      <c r="B21" s="13" t="s">
        <v>19</v>
      </c>
      <c r="C21" s="42" t="s">
        <v>54</v>
      </c>
      <c r="D21" s="42"/>
      <c r="E21" s="42"/>
      <c r="F21" s="42"/>
    </row>
  </sheetData>
  <mergeCells count="20">
    <mergeCell ref="C21:F21"/>
    <mergeCell ref="B12:C12"/>
    <mergeCell ref="D12:E12"/>
    <mergeCell ref="B13:C13"/>
    <mergeCell ref="D13:E13"/>
    <mergeCell ref="C20:F20"/>
    <mergeCell ref="E16:F16"/>
    <mergeCell ref="E17:F17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E15:F15"/>
  </mergeCells>
  <printOptions horizontalCentered="1"/>
  <pageMargins left="0.70833330000000005" right="0.70833330000000005" top="0.74791660000000004" bottom="0.74791660000000004" header="0.3152778" footer="0.3152778"/>
  <pageSetup paperSize="184" scale="86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zoomScaleNormal="100" workbookViewId="0">
      <selection activeCell="F7" sqref="F7:G7"/>
    </sheetView>
  </sheetViews>
  <sheetFormatPr baseColWidth="10" defaultColWidth="20.42578125" defaultRowHeight="14.25" customHeight="1" x14ac:dyDescent="0.2"/>
  <cols>
    <col min="1" max="1" width="3.28515625" style="14" bestFit="1" customWidth="1"/>
    <col min="2" max="2" width="3.7109375" style="14" bestFit="1" customWidth="1"/>
    <col min="3" max="3" width="3.28515625" style="14" bestFit="1" customWidth="1"/>
    <col min="4" max="4" width="5.7109375" style="14" bestFit="1" customWidth="1"/>
    <col min="5" max="6" width="9.140625" style="14" bestFit="1" customWidth="1"/>
    <col min="7" max="7" width="8.7109375" style="14" bestFit="1" customWidth="1"/>
    <col min="8" max="10" width="3.28515625" style="14" bestFit="1" customWidth="1"/>
    <col min="11" max="11" width="3.5703125" style="14" bestFit="1" customWidth="1"/>
    <col min="12" max="12" width="3.28515625" style="14" bestFit="1" customWidth="1"/>
    <col min="13" max="13" width="25.85546875" style="15" bestFit="1" customWidth="1"/>
    <col min="14" max="16384" width="20.42578125" style="14"/>
  </cols>
  <sheetData>
    <row r="1" spans="1:13" ht="11.25" x14ac:dyDescent="0.2"/>
    <row r="2" spans="1:13" ht="16.5" x14ac:dyDescent="0.2">
      <c r="A2" s="49" t="str">
        <f>"PUNTOS DE CONTROL DE LA UNIDAD DE NEGOCIO ("&amp;A7&amp;" - "&amp;C7&amp;")"</f>
        <v>PUNTOS DE CONTROL DE LA UNIDAD DE NEGOCIO (PA - NORMAL)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ht="11.25" x14ac:dyDescent="0.2"/>
    <row r="4" spans="1:13" s="2" customFormat="1" ht="15" x14ac:dyDescent="0.25">
      <c r="A4" s="2" t="s">
        <v>20</v>
      </c>
    </row>
    <row r="5" spans="1:13" ht="11.25" x14ac:dyDescent="0.2"/>
    <row r="6" spans="1:13" ht="15" x14ac:dyDescent="0.25">
      <c r="A6" s="50" t="s">
        <v>21</v>
      </c>
      <c r="B6" s="51"/>
      <c r="C6" s="52" t="s">
        <v>22</v>
      </c>
      <c r="D6" s="52"/>
      <c r="E6" s="52"/>
      <c r="F6" s="53" t="s">
        <v>13</v>
      </c>
      <c r="G6" s="53" t="s">
        <v>23</v>
      </c>
      <c r="H6" s="52" t="s">
        <v>14</v>
      </c>
      <c r="I6" s="52"/>
      <c r="J6" s="52"/>
      <c r="K6" s="52"/>
      <c r="L6" s="52"/>
    </row>
    <row r="7" spans="1:13" ht="15" x14ac:dyDescent="0.25">
      <c r="A7" s="44" t="str">
        <f>+TAPA!D11</f>
        <v>PA</v>
      </c>
      <c r="B7" s="45"/>
      <c r="C7" s="46" t="str">
        <f>+TAPA!B16</f>
        <v>NORMAL</v>
      </c>
      <c r="D7" s="46"/>
      <c r="E7" s="46"/>
      <c r="F7" s="47">
        <f>+TAPA!C16</f>
        <v>43302</v>
      </c>
      <c r="G7" s="48"/>
      <c r="H7" s="47">
        <f>+TAPA!D16</f>
        <v>43302</v>
      </c>
      <c r="I7" s="48"/>
      <c r="J7" s="48"/>
      <c r="K7" s="48"/>
      <c r="L7" s="48"/>
    </row>
    <row r="8" spans="1:13" ht="11.25" x14ac:dyDescent="0.2"/>
    <row r="9" spans="1:13" s="2" customFormat="1" ht="15" x14ac:dyDescent="0.25">
      <c r="A9" s="2" t="s">
        <v>24</v>
      </c>
    </row>
    <row r="10" spans="1:13" ht="14.25" customHeight="1" x14ac:dyDescent="0.2">
      <c r="L10" s="15"/>
      <c r="M10" s="14"/>
    </row>
    <row r="11" spans="1:13" s="3" customFormat="1" ht="99.75" customHeight="1" x14ac:dyDescent="0.2">
      <c r="A11" s="17" t="s">
        <v>25</v>
      </c>
      <c r="B11" s="18" t="s">
        <v>26</v>
      </c>
      <c r="C11" s="18" t="s">
        <v>27</v>
      </c>
      <c r="D11" s="18" t="s">
        <v>28</v>
      </c>
      <c r="E11" s="18" t="s">
        <v>29</v>
      </c>
      <c r="F11" s="18" t="s">
        <v>30</v>
      </c>
      <c r="G11" s="18" t="s">
        <v>31</v>
      </c>
      <c r="H11" s="18" t="s">
        <v>32</v>
      </c>
      <c r="I11" s="18" t="s">
        <v>33</v>
      </c>
      <c r="J11" s="18" t="s">
        <v>34</v>
      </c>
      <c r="K11" s="18" t="s">
        <v>35</v>
      </c>
      <c r="L11" s="18" t="s">
        <v>36</v>
      </c>
      <c r="M11" s="19" t="s">
        <v>37</v>
      </c>
    </row>
    <row r="12" spans="1:13" ht="14.25" customHeight="1" x14ac:dyDescent="0.2">
      <c r="A12" s="20"/>
      <c r="B12" s="21"/>
      <c r="C12" s="21"/>
      <c r="D12" s="21"/>
      <c r="E12" s="22"/>
      <c r="F12" s="22"/>
      <c r="G12" s="23"/>
      <c r="H12" s="24"/>
      <c r="I12" s="24"/>
      <c r="J12" s="22"/>
      <c r="K12" s="22"/>
      <c r="L12" s="22"/>
      <c r="M12" s="25"/>
    </row>
  </sheetData>
  <mergeCells count="9">
    <mergeCell ref="A7:B7"/>
    <mergeCell ref="C7:E7"/>
    <mergeCell ref="F7:G7"/>
    <mergeCell ref="H7:L7"/>
    <mergeCell ref="A2:M2"/>
    <mergeCell ref="A6:B6"/>
    <mergeCell ref="C6:E6"/>
    <mergeCell ref="F6:G6"/>
    <mergeCell ref="H6:L6"/>
  </mergeCells>
  <pageMargins left="0.7" right="0.7" top="0.75" bottom="0.75" header="0.3" footer="0.3"/>
  <pageSetup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zoomScale="85" zoomScaleNormal="85" workbookViewId="0">
      <selection activeCell="G9" sqref="G9"/>
    </sheetView>
  </sheetViews>
  <sheetFormatPr baseColWidth="10" defaultRowHeight="15" x14ac:dyDescent="0.25"/>
  <cols>
    <col min="1" max="1" width="3.28515625" style="26" bestFit="1" customWidth="1"/>
    <col min="2" max="2" width="7.28515625" style="26" bestFit="1" customWidth="1"/>
    <col min="3" max="3" width="6.85546875" style="26" bestFit="1" customWidth="1"/>
    <col min="4" max="4" width="15.5703125" style="26" customWidth="1"/>
    <col min="5" max="7" width="16.28515625" style="26" customWidth="1"/>
    <col min="8" max="8" width="9.7109375" style="26" bestFit="1" customWidth="1"/>
    <col min="9" max="9" width="20.85546875" customWidth="1"/>
    <col min="10" max="10" width="6.140625" bestFit="1" customWidth="1"/>
  </cols>
  <sheetData>
    <row r="2" spans="1:8" ht="16.5" x14ac:dyDescent="0.25">
      <c r="A2" s="49" t="str">
        <f>"HORAS DE PASADA PROGRAMADA DE LA UNIDAD DE NEGOCIO ("&amp;A7&amp;" - "&amp;C7&amp;")"</f>
        <v>HORAS DE PASADA PROGRAMADA DE LA UNIDAD DE NEGOCIO (PA - NORMAL)</v>
      </c>
      <c r="B2" s="49"/>
      <c r="C2" s="49"/>
      <c r="D2" s="49"/>
      <c r="E2" s="49"/>
      <c r="F2" s="49"/>
      <c r="G2" s="49"/>
      <c r="H2" s="49"/>
    </row>
    <row r="4" spans="1:8" s="2" customFormat="1" x14ac:dyDescent="0.25">
      <c r="A4" s="2" t="s">
        <v>20</v>
      </c>
    </row>
    <row r="6" spans="1:8" x14ac:dyDescent="0.25">
      <c r="A6" s="54" t="s">
        <v>21</v>
      </c>
      <c r="B6" s="57"/>
      <c r="C6" s="54" t="s">
        <v>22</v>
      </c>
      <c r="D6" s="55"/>
      <c r="E6" s="27" t="s">
        <v>38</v>
      </c>
      <c r="F6" s="27" t="s">
        <v>23</v>
      </c>
    </row>
    <row r="7" spans="1:8" x14ac:dyDescent="0.25">
      <c r="A7" s="44" t="str">
        <f>+TAPA!D11</f>
        <v>PA</v>
      </c>
      <c r="B7" s="45"/>
      <c r="C7" s="44" t="str">
        <f>+TAPA!B16</f>
        <v>NORMAL</v>
      </c>
      <c r="D7" s="56"/>
      <c r="E7" s="16">
        <f>+TAPA!C16</f>
        <v>43302</v>
      </c>
      <c r="F7" s="16">
        <f>+TAPA!D16</f>
        <v>43302</v>
      </c>
    </row>
    <row r="9" spans="1:8" s="2" customFormat="1" x14ac:dyDescent="0.25"/>
    <row r="10" spans="1:8" ht="27" customHeight="1" x14ac:dyDescent="0.25"/>
    <row r="11" spans="1:8" ht="53.25" customHeight="1" x14ac:dyDescent="0.25">
      <c r="A11" s="28" t="s">
        <v>21</v>
      </c>
      <c r="B11" s="28" t="s">
        <v>26</v>
      </c>
      <c r="C11" s="28" t="s">
        <v>27</v>
      </c>
      <c r="D11" s="28" t="s">
        <v>39</v>
      </c>
      <c r="E11" s="28" t="s">
        <v>40</v>
      </c>
      <c r="F11" s="28" t="s">
        <v>41</v>
      </c>
      <c r="G11" s="29" t="s">
        <v>42</v>
      </c>
      <c r="H11" s="29" t="s">
        <v>43</v>
      </c>
    </row>
    <row r="12" spans="1:8" s="33" customFormat="1" x14ac:dyDescent="0.25">
      <c r="A12" s="31" t="s">
        <v>9</v>
      </c>
      <c r="B12" s="31">
        <v>1</v>
      </c>
      <c r="C12" s="31">
        <v>0</v>
      </c>
      <c r="D12" s="31">
        <v>1</v>
      </c>
      <c r="E12" s="30" t="s">
        <v>45</v>
      </c>
      <c r="F12" s="30" t="s">
        <v>46</v>
      </c>
      <c r="G12" s="30" t="s">
        <v>45</v>
      </c>
      <c r="H12" s="32" t="s">
        <v>44</v>
      </c>
    </row>
    <row r="13" spans="1:8" x14ac:dyDescent="0.25">
      <c r="A13" s="31" t="s">
        <v>9</v>
      </c>
      <c r="B13" s="31">
        <v>1</v>
      </c>
      <c r="C13" s="31">
        <v>0</v>
      </c>
      <c r="D13" s="31">
        <v>1</v>
      </c>
      <c r="E13" s="30" t="s">
        <v>45</v>
      </c>
      <c r="F13" s="30" t="s">
        <v>47</v>
      </c>
      <c r="G13" s="30" t="s">
        <v>45</v>
      </c>
      <c r="H13" s="32" t="s">
        <v>44</v>
      </c>
    </row>
    <row r="14" spans="1:8" x14ac:dyDescent="0.25">
      <c r="A14" s="31" t="s">
        <v>9</v>
      </c>
      <c r="B14" s="31">
        <v>4</v>
      </c>
      <c r="C14" s="31">
        <v>0</v>
      </c>
      <c r="D14" s="31">
        <v>1</v>
      </c>
      <c r="E14" s="30" t="s">
        <v>45</v>
      </c>
      <c r="F14" s="30" t="s">
        <v>48</v>
      </c>
      <c r="G14" s="30" t="s">
        <v>45</v>
      </c>
      <c r="H14" s="32" t="s">
        <v>44</v>
      </c>
    </row>
    <row r="15" spans="1:8" x14ac:dyDescent="0.25">
      <c r="A15" s="31" t="s">
        <v>9</v>
      </c>
      <c r="B15" s="31">
        <v>4</v>
      </c>
      <c r="C15" s="31">
        <v>0</v>
      </c>
      <c r="D15" s="31">
        <v>1</v>
      </c>
      <c r="E15" s="30" t="s">
        <v>45</v>
      </c>
      <c r="F15" s="30" t="s">
        <v>49</v>
      </c>
      <c r="G15" s="30" t="s">
        <v>45</v>
      </c>
      <c r="H15" s="32" t="s">
        <v>44</v>
      </c>
    </row>
    <row r="16" spans="1:8" x14ac:dyDescent="0.25">
      <c r="A16" s="31" t="s">
        <v>9</v>
      </c>
      <c r="B16" s="31">
        <v>4</v>
      </c>
      <c r="C16" s="31">
        <v>0</v>
      </c>
      <c r="D16" s="31">
        <v>1</v>
      </c>
      <c r="E16" s="30" t="s">
        <v>45</v>
      </c>
      <c r="F16" s="30" t="s">
        <v>50</v>
      </c>
      <c r="G16" s="30" t="s">
        <v>45</v>
      </c>
      <c r="H16" s="32" t="s">
        <v>44</v>
      </c>
    </row>
    <row r="17" spans="1:8" x14ac:dyDescent="0.25">
      <c r="A17" s="31" t="s">
        <v>9</v>
      </c>
      <c r="B17" s="31">
        <v>4</v>
      </c>
      <c r="C17" s="31">
        <v>0</v>
      </c>
      <c r="D17" s="31">
        <v>1</v>
      </c>
      <c r="E17" s="30" t="s">
        <v>45</v>
      </c>
      <c r="F17" s="30" t="s">
        <v>51</v>
      </c>
      <c r="G17" s="30" t="s">
        <v>45</v>
      </c>
      <c r="H17" s="32" t="s">
        <v>44</v>
      </c>
    </row>
    <row r="18" spans="1:8" x14ac:dyDescent="0.25">
      <c r="A18" s="31" t="s">
        <v>9</v>
      </c>
      <c r="B18" s="31">
        <v>8</v>
      </c>
      <c r="C18" s="31">
        <v>0</v>
      </c>
      <c r="D18" s="31">
        <v>1</v>
      </c>
      <c r="E18" s="30" t="s">
        <v>45</v>
      </c>
      <c r="F18" s="30" t="s">
        <v>50</v>
      </c>
      <c r="G18" s="30" t="s">
        <v>45</v>
      </c>
      <c r="H18" s="32" t="s">
        <v>44</v>
      </c>
    </row>
    <row r="19" spans="1:8" x14ac:dyDescent="0.25">
      <c r="A19" s="31" t="s">
        <v>9</v>
      </c>
      <c r="B19" s="31">
        <v>8</v>
      </c>
      <c r="C19" s="31">
        <v>0</v>
      </c>
      <c r="D19" s="31">
        <v>1</v>
      </c>
      <c r="E19" s="30" t="s">
        <v>45</v>
      </c>
      <c r="F19" s="30" t="s">
        <v>52</v>
      </c>
      <c r="G19" s="30" t="s">
        <v>45</v>
      </c>
      <c r="H19" s="32" t="s">
        <v>44</v>
      </c>
    </row>
  </sheetData>
  <autoFilter ref="A11:H12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Carolina Rodriguez Ramirez</cp:lastModifiedBy>
  <dcterms:created xsi:type="dcterms:W3CDTF">2016-02-04T18:46:24Z</dcterms:created>
  <dcterms:modified xsi:type="dcterms:W3CDTF">2018-07-31T20:54:58Z</dcterms:modified>
</cp:coreProperties>
</file>