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rogramas de Operacion\ZE PUNTA ARENAS\POR\A1\201807\"/>
    </mc:Choice>
  </mc:AlternateContent>
  <bookViews>
    <workbookView xWindow="0" yWindow="0" windowWidth="19170" windowHeight="4980" tabRatio="722" activeTab="6"/>
  </bookViews>
  <sheets>
    <sheet name="TAPA" sheetId="1" r:id="rId1"/>
    <sheet name="Operador PA" sheetId="2" r:id="rId2"/>
    <sheet name="1-I" sheetId="3" r:id="rId3"/>
    <sheet name="2V-I" sheetId="4" r:id="rId4"/>
    <sheet name="4-I" sheetId="5" r:id="rId5"/>
    <sheet name="6-I" sheetId="6" r:id="rId6"/>
    <sheet name="6V-I" sheetId="7" r:id="rId7"/>
    <sheet name="8-I" sheetId="8" r:id="rId8"/>
  </sheets>
  <definedNames>
    <definedName name="Dias_en_el_mes" localSheetId="2">#REF!</definedName>
    <definedName name="Dias_en_el_mes" localSheetId="5">#REF!</definedName>
    <definedName name="Dias_en_el_mes" localSheetId="7">#REF!</definedName>
    <definedName name="Dias_en_el_mes">#REF!</definedName>
    <definedName name="Tarifa_Adulta" localSheetId="2">#REF!</definedName>
    <definedName name="Tarifa_Adulta" localSheetId="5">#REF!</definedName>
    <definedName name="Tarifa_Adulta" localSheetId="7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I11" i="2" l="1"/>
  <c r="D13" i="2"/>
  <c r="D11" i="8"/>
  <c r="D18" i="1"/>
  <c r="D11" i="4"/>
  <c r="D11" i="6"/>
  <c r="D11" i="5"/>
  <c r="D11" i="3"/>
  <c r="D11" i="7"/>
  <c r="M37" i="2"/>
  <c r="M32" i="2"/>
  <c r="M33" i="2"/>
  <c r="M34" i="2"/>
  <c r="M35" i="2"/>
  <c r="M36" i="2"/>
  <c r="E7" i="8"/>
  <c r="D7" i="8"/>
  <c r="E7" i="7"/>
  <c r="D7" i="7"/>
  <c r="E7" i="6"/>
  <c r="D7" i="6"/>
  <c r="E7" i="5"/>
  <c r="D7" i="5"/>
  <c r="E7" i="4"/>
  <c r="D7" i="4"/>
  <c r="F7" i="8"/>
  <c r="F7" i="7"/>
  <c r="F7" i="6"/>
  <c r="F7" i="5"/>
  <c r="F7" i="4"/>
  <c r="F7" i="3"/>
  <c r="E7" i="3"/>
  <c r="D7" i="3"/>
  <c r="E37" i="8"/>
  <c r="B2" i="8"/>
  <c r="E37" i="7"/>
  <c r="B2" i="7"/>
  <c r="E37" i="6"/>
  <c r="B2" i="6"/>
  <c r="E37" i="5"/>
  <c r="B2" i="5"/>
  <c r="E37" i="4"/>
  <c r="B2" i="4"/>
  <c r="E37" i="3"/>
  <c r="B2" i="3"/>
  <c r="B4" i="1"/>
  <c r="C4" i="2" s="1"/>
  <c r="D14" i="2"/>
  <c r="I8" i="2"/>
  <c r="D11" i="2"/>
  <c r="D10" i="2"/>
  <c r="D9" i="2"/>
  <c r="D8" i="2"/>
</calcChain>
</file>

<file path=xl/sharedStrings.xml><?xml version="1.0" encoding="utf-8"?>
<sst xmlns="http://schemas.openxmlformats.org/spreadsheetml/2006/main" count="331" uniqueCount="97">
  <si>
    <t>TIPO REGULACIÓN</t>
  </si>
  <si>
    <t>ZE</t>
  </si>
  <si>
    <t>TIPO</t>
  </si>
  <si>
    <t>POR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</si>
  <si>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</si>
  <si>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</si>
  <si>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</si>
  <si>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</si>
  <si>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</si>
  <si>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</si>
  <si>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</si>
  <si>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</si>
  <si>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</si>
  <si>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</si>
  <si>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</si>
  <si>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Carolina Rodríguez</t>
  </si>
  <si>
    <t>FECHA FIN</t>
  </si>
  <si>
    <t>Revisado por</t>
  </si>
  <si>
    <t>Claudia Briones</t>
  </si>
  <si>
    <t>RESUMEN PROGRAMA DE OPERACIÓN</t>
  </si>
  <si>
    <t>CÓDIGO</t>
  </si>
  <si>
    <t>1. Descripción del Programa de Operación</t>
  </si>
  <si>
    <t>DETALLE Estacionalidad</t>
  </si>
  <si>
    <t>REGIMEN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</si>
  <si>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</si>
  <si>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</si>
  <si>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</si>
  <si>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</si>
  <si>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</si>
  <si>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</si>
  <si>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</si>
  <si>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</si>
  <si>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</si>
  <si>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</si>
  <si>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</si>
  <si>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</si>
  <si>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RICARDO MACNAMARA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</si>
  <si>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</si>
  <si>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</si>
  <si>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</si>
  <si>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</si>
  <si>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</si>
  <si>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</si>
  <si>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</si>
  <si>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</si>
  <si>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</si>
  <si>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</si>
  <si>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</si>
  <si>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</si>
  <si>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Longitud anterior</t>
  </si>
  <si>
    <t>Variación (km)</t>
  </si>
  <si>
    <t>Ida</t>
  </si>
  <si>
    <t>Archipiélago de Chiloé</t>
  </si>
  <si>
    <t>Hospital Regional</t>
  </si>
  <si>
    <t>SI</t>
  </si>
  <si>
    <t>2V</t>
  </si>
  <si>
    <t>Villa Nelda Panicucci</t>
  </si>
  <si>
    <t>Zona Franca</t>
  </si>
  <si>
    <t>Coronel Mardones</t>
  </si>
  <si>
    <t>6V</t>
  </si>
  <si>
    <t>1. Descripción del Servicio</t>
  </si>
  <si>
    <t>Estacionalidad</t>
  </si>
  <si>
    <t>IDA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</si>
  <si>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</si>
  <si>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</si>
  <si>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</si>
  <si>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</si>
  <si>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</si>
  <si>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</si>
  <si>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</si>
  <si>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</si>
  <si>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</si>
  <si>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</si>
  <si>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</si>
  <si>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</si>
  <si>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</si>
  <si>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</si>
  <si>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</si>
  <si>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</si>
  <si>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</si>
  <si>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</si>
  <si>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</si>
  <si>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</si>
  <si>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</si>
  <si>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Baja</t>
  </si>
  <si>
    <t>16:00-16:59</t>
  </si>
  <si>
    <t>17:00-17:59</t>
  </si>
  <si>
    <t>18:00-18:59</t>
  </si>
  <si>
    <t>19:00-19:59</t>
  </si>
  <si>
    <t>20:00-20:59</t>
  </si>
  <si>
    <t>21:00-21:59</t>
  </si>
  <si>
    <t xml:space="preserve"> </t>
  </si>
  <si>
    <t>22:00-22:59</t>
  </si>
  <si>
    <t>23:00-23:59</t>
  </si>
  <si>
    <t>Total</t>
  </si>
  <si>
    <t>-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</si>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</sst>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0.0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</numFmts>
  <fonts count="37"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name val="Calibri"/>
      <scheme val="minor"/>
    </font>
    <font>
      <sz val="11"/>
      <name val="Trebuchet MS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</font>
    <font>
      <b/>
      <sz val="11"/>
      <color indexed="8"/>
      <name val="Calibri"/>
    </font>
    <font>
      <sz val="11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8">
    <xf numFmtId="0" fontId="0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7" fillId="12" borderId="0" applyNumberFormat="0" applyBorder="0" applyAlignment="0" applyProtection="0"/>
    <xf numFmtId="0" fontId="18" fillId="24" borderId="9" applyNumberFormat="0" applyAlignment="0" applyProtection="0"/>
    <xf numFmtId="0" fontId="18" fillId="24" borderId="9" applyNumberFormat="0" applyAlignment="0" applyProtection="0"/>
    <xf numFmtId="0" fontId="18" fillId="24" borderId="9" applyNumberFormat="0" applyAlignment="0" applyProtection="0"/>
    <xf numFmtId="0" fontId="18" fillId="24" borderId="9" applyNumberFormat="0" applyAlignment="0" applyProtection="0"/>
    <xf numFmtId="0" fontId="19" fillId="25" borderId="10" applyNumberFormat="0" applyAlignment="0" applyProtection="0"/>
    <xf numFmtId="0" fontId="20" fillId="0" borderId="11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9" borderId="0" applyNumberFormat="0" applyBorder="0" applyAlignment="0" applyProtection="0"/>
    <xf numFmtId="0" fontId="22" fillId="15" borderId="9" applyNumberFormat="0" applyAlignment="0" applyProtection="0"/>
    <xf numFmtId="0" fontId="22" fillId="15" borderId="9" applyNumberFormat="0" applyAlignment="0" applyProtection="0"/>
    <xf numFmtId="0" fontId="22" fillId="15" borderId="9" applyNumberFormat="0" applyAlignment="0" applyProtection="0"/>
    <xf numFmtId="0" fontId="22" fillId="15" borderId="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11" borderId="0" applyNumberFormat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30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12" applyNumberFormat="0" applyFont="0" applyAlignment="0" applyProtection="0"/>
    <xf numFmtId="0" fontId="26" fillId="31" borderId="12" applyNumberFormat="0" applyFont="0" applyAlignment="0" applyProtection="0"/>
    <xf numFmtId="0" fontId="26" fillId="31" borderId="12" applyNumberFormat="0" applyFont="0" applyAlignment="0" applyProtection="0"/>
    <xf numFmtId="0" fontId="26" fillId="31" borderId="12" applyNumberFormat="0" applyFont="0" applyAlignment="0" applyProtection="0"/>
    <xf numFmtId="0" fontId="26" fillId="31" borderId="12" applyNumberFormat="0" applyFont="0" applyAlignment="0" applyProtection="0"/>
    <xf numFmtId="0" fontId="26" fillId="31" borderId="12" applyNumberFormat="0" applyFont="0" applyAlignment="0" applyProtection="0"/>
    <xf numFmtId="0" fontId="26" fillId="31" borderId="12" applyNumberFormat="0" applyFont="0" applyAlignment="0" applyProtection="0"/>
    <xf numFmtId="0" fontId="26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0" fontId="15" fillId="31" borderId="12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4" borderId="13" applyNumberFormat="0" applyAlignment="0" applyProtection="0"/>
    <xf numFmtId="0" fontId="29" fillId="24" borderId="13" applyNumberFormat="0" applyAlignment="0" applyProtection="0"/>
    <xf numFmtId="0" fontId="29" fillId="24" borderId="13" applyNumberFormat="0" applyAlignment="0" applyProtection="0"/>
    <xf numFmtId="0" fontId="29" fillId="24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21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1" fillId="0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5" fontId="0" fillId="0" borderId="0" xfId="0" applyNumberFormat="1"/>
    <xf numFmtId="0" fontId="1" fillId="5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2" fontId="0" fillId="6" borderId="2" xfId="0" applyNumberFormat="1" applyFill="1" applyBorder="1"/>
    <xf numFmtId="2" fontId="0" fillId="0" borderId="0" xfId="0" applyNumberFormat="1" applyFill="1"/>
    <xf numFmtId="2" fontId="0" fillId="0" borderId="2" xfId="0" applyNumberFormat="1" applyBorder="1"/>
    <xf numFmtId="0" fontId="11" fillId="0" borderId="0" xfId="0" applyFont="1"/>
    <xf numFmtId="0" fontId="0" fillId="7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/>
    </xf>
    <xf numFmtId="0" fontId="0" fillId="8" borderId="2" xfId="0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V24" sqref="V24"/>
    </sheetView>
  </sheetViews>
  <sheetFormatPr baseColWidth="10" defaultRowHeight="1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>
      <c r="B1" s="1"/>
      <c r="C1" s="2"/>
      <c r="D1" s="2"/>
      <c r="E1" s="2"/>
      <c r="F1" s="2"/>
      <c r="G1" s="2"/>
      <c r="H1" s="1"/>
      <c r="I1" s="1"/>
      <c r="J1" s="1"/>
    </row>
    <row r="4" spans="1:10" ht="36">
      <c r="B4" s="51" t="str">
        <f>+D12&amp;"_"&amp;D13&amp;"_"&amp;D14&amp;"_"&amp;D15&amp;"_"&amp;I12&amp;"_"&amp;YEAR(D17)&amp;"_"&amp;I13</f>
        <v>POR_XII_PUNTA ARENAS_PA_NORMAL_2018_21</v>
      </c>
      <c r="C4" s="51"/>
      <c r="D4" s="51"/>
      <c r="E4" s="51"/>
      <c r="F4" s="51"/>
      <c r="G4" s="51"/>
      <c r="H4" s="51"/>
      <c r="I4" s="51"/>
      <c r="J4" s="51"/>
    </row>
    <row r="5" spans="1:10">
      <c r="A5" s="3"/>
    </row>
    <row r="6" spans="1:10">
      <c r="A6" s="3"/>
    </row>
    <row r="7" spans="1:10">
      <c r="A7" s="3"/>
    </row>
    <row r="8" spans="1:10">
      <c r="A8" s="3"/>
    </row>
    <row r="9" spans="1:10">
      <c r="A9" s="3"/>
    </row>
    <row r="11" spans="1:10" ht="16.5">
      <c r="B11" s="52" t="s">
        <v>0</v>
      </c>
      <c r="C11" s="52"/>
      <c r="D11" s="53" t="s">
        <v>1</v>
      </c>
      <c r="E11" s="54"/>
    </row>
    <row r="12" spans="1:10" ht="16.5">
      <c r="B12" s="46" t="s">
        <v>2</v>
      </c>
      <c r="C12" s="46"/>
      <c r="D12" s="48" t="s">
        <v>3</v>
      </c>
      <c r="E12" s="48"/>
      <c r="G12" s="46" t="s">
        <v>4</v>
      </c>
      <c r="H12" s="46"/>
      <c r="I12" s="48" t="s">
        <v>5</v>
      </c>
      <c r="J12" s="48"/>
    </row>
    <row r="13" spans="1:10" ht="16.5">
      <c r="B13" s="46" t="s">
        <v>6</v>
      </c>
      <c r="C13" s="46"/>
      <c r="D13" s="48" t="s">
        <v>7</v>
      </c>
      <c r="E13" s="48"/>
      <c r="G13" s="46" t="s">
        <v>8</v>
      </c>
      <c r="H13" s="46"/>
      <c r="I13" s="50">
        <v>21</v>
      </c>
      <c r="J13" s="50"/>
    </row>
    <row r="14" spans="1:10" ht="16.5">
      <c r="B14" s="46" t="s">
        <v>9</v>
      </c>
      <c r="C14" s="46"/>
      <c r="D14" s="48" t="s">
        <v>10</v>
      </c>
      <c r="E14" s="48"/>
    </row>
    <row r="15" spans="1:10" ht="16.5">
      <c r="B15" s="46" t="s">
        <v>11</v>
      </c>
      <c r="C15" s="46"/>
      <c r="D15" s="49" t="s">
        <v>12</v>
      </c>
      <c r="E15" s="49"/>
      <c r="F15" s="2"/>
      <c r="G15" s="2"/>
      <c r="H15" s="1"/>
      <c r="I15" s="1"/>
      <c r="J15" s="1"/>
    </row>
    <row r="16" spans="1:10" ht="16.5">
      <c r="B16" s="5"/>
      <c r="C16" s="5"/>
      <c r="D16" s="2"/>
      <c r="E16" s="2"/>
      <c r="F16" s="2"/>
      <c r="G16" s="2"/>
      <c r="H16" s="1"/>
      <c r="I16" s="1"/>
      <c r="J16" s="1"/>
    </row>
    <row r="17" spans="2:10" ht="16.5">
      <c r="B17" s="46" t="s">
        <v>13</v>
      </c>
      <c r="C17" s="46"/>
      <c r="D17" s="6">
        <v>43295</v>
      </c>
      <c r="E17" s="2"/>
      <c r="F17" s="7" t="s">
        <v>14</v>
      </c>
      <c r="G17" s="47" t="s">
        <v>15</v>
      </c>
      <c r="H17" s="47"/>
      <c r="I17" s="47"/>
      <c r="J17" s="47"/>
    </row>
    <row r="18" spans="2:10" ht="16.5">
      <c r="B18" s="46" t="s">
        <v>16</v>
      </c>
      <c r="C18" s="46"/>
      <c r="D18" s="6">
        <f>+D17</f>
        <v>43295</v>
      </c>
      <c r="E18" s="2"/>
      <c r="F18" s="7" t="s">
        <v>17</v>
      </c>
      <c r="G18" s="47" t="s">
        <v>18</v>
      </c>
      <c r="H18" s="47"/>
      <c r="I18" s="47"/>
      <c r="J18" s="47"/>
    </row>
    <row r="19" spans="2:10" ht="16.5">
      <c r="B19" s="1"/>
      <c r="C19" s="2"/>
      <c r="D19" s="2"/>
      <c r="E19" s="2"/>
      <c r="F19" s="2"/>
      <c r="G19" s="2"/>
      <c r="H19" s="1"/>
      <c r="I19" s="1"/>
      <c r="J19" s="1"/>
    </row>
    <row r="20" spans="2:10" ht="16.5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16" zoomScale="70" zoomScaleNormal="70" workbookViewId="0">
      <selection activeCell="N24" sqref="N24"/>
    </sheetView>
  </sheetViews>
  <sheetFormatPr baseColWidth="10" defaultRowHeight="15"/>
  <cols>
    <col min="3" max="3" width="27.5703125" customWidth="1"/>
    <col min="4" max="4" width="12.42578125" bestFit="1" customWidth="1"/>
    <col min="6" max="6" width="32" customWidth="1"/>
    <col min="8" max="8" width="25.85546875" customWidth="1"/>
    <col min="9" max="9" width="14" customWidth="1"/>
    <col min="10" max="10" width="16.42578125" customWidth="1"/>
    <col min="12" max="13" width="0" hidden="1" customWidth="1"/>
    <col min="14" max="14" width="14.42578125" customWidth="1"/>
  </cols>
  <sheetData>
    <row r="1" spans="1:10" ht="16.5">
      <c r="B1" s="1"/>
      <c r="C1" s="2"/>
      <c r="D1" s="2"/>
      <c r="E1" s="2"/>
      <c r="F1" s="2"/>
      <c r="G1" s="2"/>
      <c r="H1" s="1"/>
      <c r="I1" s="1"/>
      <c r="J1" s="1"/>
    </row>
    <row r="2" spans="1:10" ht="21">
      <c r="B2" s="69" t="s">
        <v>19</v>
      </c>
      <c r="C2" s="69"/>
      <c r="D2" s="69"/>
      <c r="E2" s="69"/>
      <c r="F2" s="69"/>
      <c r="G2" s="69"/>
      <c r="H2" s="69"/>
      <c r="I2" s="69"/>
      <c r="J2" s="69"/>
    </row>
    <row r="4" spans="1:10" ht="18.75">
      <c r="A4" s="8"/>
      <c r="B4" s="9" t="s">
        <v>20</v>
      </c>
      <c r="C4" s="70" t="str">
        <f>+TAPA!B4</f>
        <v>POR_XII_PUNTA ARENAS_PA_NORMAL_2018_21</v>
      </c>
      <c r="D4" s="70"/>
      <c r="E4" s="70"/>
      <c r="F4" s="70"/>
      <c r="G4" s="70"/>
      <c r="H4" s="70"/>
      <c r="I4" s="70"/>
      <c r="J4" s="70"/>
    </row>
    <row r="5" spans="1:10" ht="16.5">
      <c r="B5" s="1"/>
      <c r="C5" s="2"/>
      <c r="D5" s="2"/>
      <c r="E5" s="2"/>
      <c r="F5" s="2"/>
      <c r="G5" s="2"/>
      <c r="H5" s="1"/>
      <c r="I5" s="1"/>
      <c r="J5" s="1"/>
    </row>
    <row r="6" spans="1:10" ht="18">
      <c r="B6" s="10" t="s">
        <v>21</v>
      </c>
      <c r="C6" s="2"/>
      <c r="D6" s="2"/>
      <c r="E6" s="2"/>
      <c r="F6" s="2"/>
      <c r="G6" s="2"/>
      <c r="H6" s="1"/>
      <c r="I6" s="1"/>
      <c r="J6" s="1"/>
    </row>
    <row r="8" spans="1:10" ht="16.5">
      <c r="B8" s="46" t="s">
        <v>2</v>
      </c>
      <c r="C8" s="46"/>
      <c r="D8" s="47" t="str">
        <f>+TAPA!D12</f>
        <v>POR</v>
      </c>
      <c r="E8" s="47"/>
      <c r="G8" s="46" t="s">
        <v>4</v>
      </c>
      <c r="H8" s="46"/>
      <c r="I8" s="53" t="str">
        <f>+TAPA!I12</f>
        <v>NORMAL</v>
      </c>
      <c r="J8" s="54"/>
    </row>
    <row r="9" spans="1:10" ht="16.5">
      <c r="B9" s="46" t="s">
        <v>6</v>
      </c>
      <c r="C9" s="46"/>
      <c r="D9" s="47" t="str">
        <f>+TAPA!D13</f>
        <v>XII</v>
      </c>
      <c r="E9" s="47"/>
      <c r="G9" s="46" t="s">
        <v>22</v>
      </c>
      <c r="H9" s="46"/>
      <c r="I9" s="71" t="s">
        <v>23</v>
      </c>
      <c r="J9" s="72"/>
    </row>
    <row r="10" spans="1:10" ht="16.5">
      <c r="B10" s="46" t="s">
        <v>9</v>
      </c>
      <c r="C10" s="46"/>
      <c r="D10" s="47" t="str">
        <f>+TAPA!D14</f>
        <v>PUNTA ARENAS</v>
      </c>
      <c r="E10" s="47"/>
      <c r="G10" s="46" t="s">
        <v>24</v>
      </c>
      <c r="H10" s="46"/>
      <c r="I10" s="73" t="s">
        <v>25</v>
      </c>
      <c r="J10" s="74"/>
    </row>
    <row r="11" spans="1:10" ht="16.5">
      <c r="B11" s="46" t="s">
        <v>11</v>
      </c>
      <c r="C11" s="46"/>
      <c r="D11" s="47" t="str">
        <f>+TAPA!D15</f>
        <v>PA</v>
      </c>
      <c r="E11" s="47"/>
      <c r="G11" s="46" t="s">
        <v>8</v>
      </c>
      <c r="H11" s="46"/>
      <c r="I11" s="62">
        <f>+TAPA!I13</f>
        <v>21</v>
      </c>
      <c r="J11" s="63"/>
    </row>
    <row r="13" spans="1:10" ht="16.5">
      <c r="B13" s="46" t="s">
        <v>13</v>
      </c>
      <c r="C13" s="46"/>
      <c r="D13" s="11">
        <f>+TAPA!D17</f>
        <v>43295</v>
      </c>
      <c r="E13" s="12"/>
      <c r="F13" s="12"/>
      <c r="I13" s="1"/>
      <c r="J13" s="1"/>
    </row>
    <row r="14" spans="1:10" ht="16.5">
      <c r="B14" s="46" t="s">
        <v>16</v>
      </c>
      <c r="C14" s="46"/>
      <c r="D14" s="13">
        <f>+TAPA!D18</f>
        <v>43295</v>
      </c>
      <c r="E14" s="12"/>
      <c r="F14" s="12"/>
      <c r="G14" s="12"/>
      <c r="H14" s="12"/>
      <c r="I14" s="1"/>
      <c r="J14" s="1"/>
    </row>
    <row r="15" spans="1:10" ht="16.5">
      <c r="B15" s="1"/>
      <c r="C15" s="1"/>
      <c r="D15" s="1"/>
      <c r="E15" s="2"/>
      <c r="F15" s="1"/>
      <c r="G15" s="1"/>
      <c r="H15" s="1"/>
      <c r="I15" s="1"/>
      <c r="J15" s="1"/>
    </row>
    <row r="16" spans="1:10" ht="18">
      <c r="B16" s="10" t="s">
        <v>26</v>
      </c>
      <c r="C16" s="2"/>
      <c r="D16" s="2"/>
      <c r="E16" s="2"/>
      <c r="F16" s="2"/>
      <c r="G16" s="1"/>
      <c r="H16" s="1"/>
      <c r="I16" s="1"/>
      <c r="J16" s="1"/>
    </row>
    <row r="17" spans="2:15" ht="16.5">
      <c r="B17" s="1"/>
      <c r="C17" s="2"/>
      <c r="D17" s="2"/>
      <c r="E17" s="2"/>
      <c r="F17" s="2"/>
      <c r="G17" s="2"/>
      <c r="H17" s="1"/>
      <c r="I17" s="1"/>
      <c r="J17" s="1"/>
    </row>
    <row r="18" spans="2:15" ht="16.5">
      <c r="B18" s="64" t="s">
        <v>27</v>
      </c>
      <c r="C18" s="65"/>
      <c r="D18" s="66" t="s">
        <v>28</v>
      </c>
      <c r="E18" s="67"/>
      <c r="F18" s="67"/>
      <c r="G18" s="68"/>
      <c r="H18" s="1"/>
      <c r="I18" s="4" t="s">
        <v>29</v>
      </c>
      <c r="J18" s="14" t="s">
        <v>30</v>
      </c>
    </row>
    <row r="19" spans="2:15" ht="16.5">
      <c r="B19" s="64" t="s">
        <v>31</v>
      </c>
      <c r="C19" s="65"/>
      <c r="D19" s="66">
        <v>400013</v>
      </c>
      <c r="E19" s="67"/>
      <c r="F19" s="67"/>
      <c r="G19" s="68"/>
      <c r="H19" s="1"/>
      <c r="J19" s="15"/>
    </row>
    <row r="20" spans="2:15" ht="16.5">
      <c r="B20" s="64" t="s">
        <v>32</v>
      </c>
      <c r="C20" s="65"/>
      <c r="D20" s="66" t="s">
        <v>33</v>
      </c>
      <c r="E20" s="67"/>
      <c r="F20" s="67"/>
      <c r="G20" s="68"/>
      <c r="H20" s="1"/>
      <c r="I20" s="4" t="s">
        <v>29</v>
      </c>
      <c r="J20" s="14" t="s">
        <v>34</v>
      </c>
    </row>
    <row r="21" spans="2:15" ht="16.5">
      <c r="B21" s="64" t="s">
        <v>35</v>
      </c>
      <c r="C21" s="65"/>
      <c r="D21" s="66" t="s">
        <v>36</v>
      </c>
      <c r="E21" s="67"/>
      <c r="F21" s="67"/>
      <c r="G21" s="68"/>
      <c r="H21" s="1"/>
      <c r="I21" s="4" t="s">
        <v>29</v>
      </c>
      <c r="J21" s="14"/>
    </row>
    <row r="22" spans="2:15">
      <c r="D22" s="15"/>
      <c r="E22" s="15"/>
      <c r="F22" s="15"/>
      <c r="G22" s="15"/>
      <c r="J22" s="15"/>
    </row>
    <row r="23" spans="2:15" ht="18">
      <c r="B23" s="10" t="s">
        <v>37</v>
      </c>
      <c r="D23" s="15"/>
      <c r="E23" s="15"/>
      <c r="F23" s="15"/>
      <c r="G23" s="15"/>
      <c r="M23" s="16"/>
    </row>
    <row r="24" spans="2:15">
      <c r="D24" s="15"/>
      <c r="E24" s="15"/>
      <c r="F24" s="15"/>
      <c r="G24" s="15"/>
    </row>
    <row r="25" spans="2:15" ht="16.5">
      <c r="B25" s="46" t="s">
        <v>38</v>
      </c>
      <c r="C25" s="46"/>
      <c r="D25" s="14">
        <v>84</v>
      </c>
      <c r="E25" s="15"/>
      <c r="F25" s="15"/>
      <c r="G25" s="15"/>
      <c r="I25" s="1"/>
      <c r="J25" s="1"/>
    </row>
    <row r="26" spans="2:15" ht="16.5">
      <c r="B26" s="46" t="s">
        <v>39</v>
      </c>
      <c r="C26" s="46"/>
      <c r="D26" s="17">
        <v>84</v>
      </c>
      <c r="E26" s="18"/>
      <c r="F26" s="18"/>
      <c r="G26" s="18"/>
      <c r="H26" s="1"/>
      <c r="I26" s="1"/>
      <c r="J26" s="1"/>
      <c r="N26" s="19"/>
    </row>
    <row r="27" spans="2:15" ht="16.5">
      <c r="B27" s="46" t="s">
        <v>40</v>
      </c>
      <c r="C27" s="46"/>
      <c r="D27" s="14">
        <v>7</v>
      </c>
      <c r="E27" s="18"/>
      <c r="F27" s="18"/>
      <c r="G27" s="18"/>
      <c r="H27" s="1"/>
      <c r="I27" s="1"/>
      <c r="J27" s="1"/>
      <c r="N27" s="20"/>
    </row>
    <row r="28" spans="2:15" ht="16.5">
      <c r="B28" s="1"/>
      <c r="C28" s="2"/>
      <c r="D28" s="18"/>
      <c r="E28" s="18"/>
      <c r="F28" s="18"/>
      <c r="G28" s="18"/>
      <c r="H28" s="1"/>
      <c r="I28" s="1"/>
      <c r="J28" s="1"/>
    </row>
    <row r="29" spans="2:15" ht="18">
      <c r="B29" s="10" t="s">
        <v>41</v>
      </c>
      <c r="C29" s="2"/>
      <c r="D29" s="2"/>
      <c r="E29" s="2"/>
      <c r="F29" s="2"/>
      <c r="G29" s="2"/>
      <c r="H29" s="1"/>
      <c r="I29" s="1"/>
      <c r="J29" s="1"/>
    </row>
    <row r="30" spans="2:15" ht="16.5">
      <c r="B30" s="1"/>
      <c r="C30" s="2"/>
      <c r="D30" s="2"/>
      <c r="E30" s="2"/>
      <c r="F30" s="2"/>
      <c r="G30" s="2"/>
      <c r="H30" s="1"/>
      <c r="I30" s="1"/>
      <c r="J30" s="1"/>
    </row>
    <row r="31" spans="2:15" ht="33">
      <c r="B31" s="21" t="s">
        <v>42</v>
      </c>
      <c r="C31" s="21" t="s">
        <v>43</v>
      </c>
      <c r="D31" s="21" t="s">
        <v>44</v>
      </c>
      <c r="E31" s="60" t="s">
        <v>45</v>
      </c>
      <c r="F31" s="60"/>
      <c r="G31" s="60" t="s">
        <v>46</v>
      </c>
      <c r="H31" s="61"/>
      <c r="I31" s="21" t="s">
        <v>47</v>
      </c>
      <c r="J31" s="21" t="s">
        <v>48</v>
      </c>
      <c r="L31" s="22" t="s">
        <v>49</v>
      </c>
      <c r="M31" s="22" t="s">
        <v>50</v>
      </c>
    </row>
    <row r="32" spans="2:15" ht="16.5">
      <c r="B32" s="23">
        <v>1</v>
      </c>
      <c r="C32" s="23" t="s">
        <v>51</v>
      </c>
      <c r="D32" s="24">
        <v>16.45</v>
      </c>
      <c r="E32" s="55" t="s">
        <v>52</v>
      </c>
      <c r="F32" s="55"/>
      <c r="G32" s="55" t="s">
        <v>53</v>
      </c>
      <c r="H32" s="56"/>
      <c r="I32" s="25">
        <v>8</v>
      </c>
      <c r="J32" s="23" t="s">
        <v>54</v>
      </c>
      <c r="L32" s="24">
        <v>15.39</v>
      </c>
      <c r="M32" s="26">
        <f t="shared" ref="M32:M37" si="0">D32-L32</f>
        <v>1.0599999999999987</v>
      </c>
      <c r="N32" s="27"/>
      <c r="O32" s="27"/>
    </row>
    <row r="33" spans="2:16" ht="16.5">
      <c r="B33" s="23" t="s">
        <v>55</v>
      </c>
      <c r="C33" s="23" t="s">
        <v>51</v>
      </c>
      <c r="D33" s="24">
        <v>17.16</v>
      </c>
      <c r="E33" s="56" t="s">
        <v>56</v>
      </c>
      <c r="F33" s="57"/>
      <c r="G33" s="56" t="s">
        <v>57</v>
      </c>
      <c r="H33" s="57"/>
      <c r="I33" s="25">
        <v>15</v>
      </c>
      <c r="J33" s="23" t="s">
        <v>54</v>
      </c>
      <c r="L33" s="24">
        <v>17.16</v>
      </c>
      <c r="M33" s="28">
        <f t="shared" si="0"/>
        <v>0</v>
      </c>
      <c r="N33" s="27"/>
      <c r="O33" s="27"/>
    </row>
    <row r="34" spans="2:16" ht="16.5">
      <c r="B34" s="23">
        <v>4</v>
      </c>
      <c r="C34" s="23" t="s">
        <v>51</v>
      </c>
      <c r="D34" s="24">
        <v>13.97</v>
      </c>
      <c r="E34" s="58" t="s">
        <v>58</v>
      </c>
      <c r="F34" s="59"/>
      <c r="G34" s="56" t="s">
        <v>53</v>
      </c>
      <c r="H34" s="57"/>
      <c r="I34" s="25">
        <v>17</v>
      </c>
      <c r="J34" s="23" t="s">
        <v>54</v>
      </c>
      <c r="L34" s="24">
        <v>13.97</v>
      </c>
      <c r="M34" s="28">
        <f t="shared" si="0"/>
        <v>0</v>
      </c>
      <c r="N34" s="27"/>
      <c r="O34" s="27"/>
    </row>
    <row r="35" spans="2:16" ht="16.5">
      <c r="B35" s="23">
        <v>6</v>
      </c>
      <c r="C35" s="23" t="s">
        <v>51</v>
      </c>
      <c r="D35" s="24">
        <v>14.25</v>
      </c>
      <c r="E35" s="55" t="s">
        <v>52</v>
      </c>
      <c r="F35" s="55"/>
      <c r="G35" s="56" t="s">
        <v>53</v>
      </c>
      <c r="H35" s="57"/>
      <c r="I35" s="25">
        <v>12</v>
      </c>
      <c r="J35" s="23" t="s">
        <v>54</v>
      </c>
      <c r="L35" s="24">
        <v>14.25</v>
      </c>
      <c r="M35" s="28">
        <f t="shared" si="0"/>
        <v>0</v>
      </c>
      <c r="N35" s="27"/>
      <c r="O35" s="27"/>
    </row>
    <row r="36" spans="2:16" ht="16.5">
      <c r="B36" s="23" t="s">
        <v>59</v>
      </c>
      <c r="C36" s="23" t="s">
        <v>51</v>
      </c>
      <c r="D36" s="24">
        <v>14.25</v>
      </c>
      <c r="E36" s="55" t="s">
        <v>52</v>
      </c>
      <c r="F36" s="55"/>
      <c r="G36" s="56" t="s">
        <v>53</v>
      </c>
      <c r="H36" s="57"/>
      <c r="I36" s="23">
        <v>18</v>
      </c>
      <c r="J36" s="25" t="s">
        <v>54</v>
      </c>
      <c r="L36" s="24">
        <v>13.15</v>
      </c>
      <c r="M36" s="28">
        <f t="shared" si="0"/>
        <v>1.0999999999999996</v>
      </c>
      <c r="N36" s="27"/>
      <c r="O36" s="27"/>
    </row>
    <row r="37" spans="2:16" ht="16.5">
      <c r="B37" s="23">
        <v>8</v>
      </c>
      <c r="C37" s="23" t="s">
        <v>51</v>
      </c>
      <c r="D37" s="24">
        <v>15.09</v>
      </c>
      <c r="E37" s="55" t="s">
        <v>52</v>
      </c>
      <c r="F37" s="55"/>
      <c r="G37" s="56" t="s">
        <v>53</v>
      </c>
      <c r="H37" s="57"/>
      <c r="I37" s="25">
        <v>14</v>
      </c>
      <c r="J37" s="23" t="s">
        <v>54</v>
      </c>
      <c r="L37" s="24">
        <v>15.03</v>
      </c>
      <c r="M37" s="26">
        <f t="shared" si="0"/>
        <v>6.0000000000000497E-2</v>
      </c>
      <c r="N37" s="27"/>
      <c r="O37" s="27"/>
    </row>
    <row r="38" spans="2:16">
      <c r="D38" s="15"/>
      <c r="O38" s="15"/>
      <c r="P38" s="15"/>
    </row>
    <row r="39" spans="2:16">
      <c r="O39" s="15"/>
      <c r="P39" s="15"/>
    </row>
  </sheetData>
  <mergeCells count="45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37:F37"/>
    <mergeCell ref="G37:H37"/>
    <mergeCell ref="E36:F36"/>
    <mergeCell ref="G36:H36"/>
    <mergeCell ref="E34:F34"/>
    <mergeCell ref="G34:H34"/>
    <mergeCell ref="E35:F35"/>
    <mergeCell ref="G35:H35"/>
  </mergeCells>
  <dataValidations count="2">
    <dataValidation allowBlank="1" showInputMessage="1" showErrorMessage="1" prompt="Origen y Destino como LOCALIDAD" sqref="E31:F31 F35:F36 E32:E36 E37:H37 H32 F32 G32:G36 H35"/>
    <dataValidation allowBlank="1" showInputMessage="1" showErrorMessage="1" prompt="Nombre de fantasía del servicio" sqref="I31:I35 I37 J36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zoomScale="90" zoomScaleNormal="90" workbookViewId="0">
      <selection activeCell="N35" sqref="N35"/>
    </sheetView>
  </sheetViews>
  <sheetFormatPr baseColWidth="10" defaultRowHeight="15"/>
  <cols>
    <col min="4" max="4" width="15.28515625" customWidth="1"/>
    <col min="5" max="5" width="14.85546875" customWidth="1"/>
    <col min="6" max="6" width="15.140625" customWidth="1"/>
  </cols>
  <sheetData>
    <row r="2" spans="2:9" ht="21">
      <c r="B2" s="75" t="str">
        <f>"PROGRAMA DE OPERACIÓN DEL SERVICIO ("&amp;B7&amp;" - "&amp;C7&amp;")"</f>
        <v>PROGRAMA DE OPERACIÓN DEL SERVICIO (1 - IDA)</v>
      </c>
      <c r="C2" s="75"/>
      <c r="D2" s="75"/>
      <c r="E2" s="75"/>
      <c r="F2" s="75"/>
      <c r="G2" s="75"/>
      <c r="H2" s="75"/>
      <c r="I2" s="75"/>
    </row>
    <row r="4" spans="2:9">
      <c r="B4" s="29" t="s">
        <v>60</v>
      </c>
      <c r="C4" s="29"/>
      <c r="D4" s="29"/>
      <c r="E4" s="29"/>
      <c r="F4" s="29"/>
      <c r="G4" s="29"/>
      <c r="H4" s="29"/>
      <c r="I4" s="29"/>
    </row>
    <row r="6" spans="2:9">
      <c r="B6" s="30" t="s">
        <v>42</v>
      </c>
      <c r="C6" s="30" t="s">
        <v>43</v>
      </c>
      <c r="D6" s="30" t="s">
        <v>45</v>
      </c>
      <c r="E6" s="30" t="s">
        <v>46</v>
      </c>
      <c r="F6" s="30" t="s">
        <v>61</v>
      </c>
      <c r="G6" s="31"/>
    </row>
    <row r="7" spans="2:9" ht="30">
      <c r="B7" s="32">
        <v>1</v>
      </c>
      <c r="C7" s="32" t="s">
        <v>62</v>
      </c>
      <c r="D7" s="32" t="str">
        <f>'Operador PA'!E32</f>
        <v>Archipiélago de Chiloé</v>
      </c>
      <c r="E7" s="32" t="str">
        <f>'Operador PA'!G32</f>
        <v>Hospital Regional</v>
      </c>
      <c r="F7" s="32" t="str">
        <f>TAPA!I12</f>
        <v>NORMAL</v>
      </c>
      <c r="G7" s="31"/>
    </row>
    <row r="9" spans="2:9">
      <c r="B9" s="29" t="s">
        <v>63</v>
      </c>
      <c r="C9" s="29"/>
      <c r="D9" s="29"/>
      <c r="E9" s="29"/>
      <c r="F9" s="29"/>
      <c r="G9" s="29"/>
      <c r="H9" s="29"/>
      <c r="I9" s="29"/>
    </row>
    <row r="11" spans="2:9">
      <c r="B11" s="76" t="s">
        <v>64</v>
      </c>
      <c r="C11" s="76" t="s">
        <v>65</v>
      </c>
      <c r="D11" s="77">
        <f>+'Operador PA'!D13</f>
        <v>43295</v>
      </c>
      <c r="E11" s="78"/>
    </row>
    <row r="12" spans="2:9" ht="30">
      <c r="B12" s="76"/>
      <c r="C12" s="76"/>
      <c r="D12" s="34" t="s">
        <v>66</v>
      </c>
      <c r="E12" s="34" t="s">
        <v>67</v>
      </c>
    </row>
    <row r="13" spans="2:9" ht="15.75">
      <c r="B13" s="35">
        <v>0</v>
      </c>
      <c r="C13" s="36" t="s">
        <v>68</v>
      </c>
      <c r="D13" s="37"/>
      <c r="E13" s="38"/>
    </row>
    <row r="14" spans="2:9" ht="15.75">
      <c r="B14" s="39">
        <v>1</v>
      </c>
      <c r="C14" s="33" t="s">
        <v>69</v>
      </c>
      <c r="D14" s="40"/>
      <c r="E14" s="41"/>
    </row>
    <row r="15" spans="2:9" ht="15.75">
      <c r="B15" s="35">
        <v>2</v>
      </c>
      <c r="C15" s="36" t="s">
        <v>70</v>
      </c>
      <c r="D15" s="37"/>
      <c r="E15" s="38"/>
    </row>
    <row r="16" spans="2:9" ht="15.75">
      <c r="B16" s="39">
        <v>3</v>
      </c>
      <c r="C16" s="33" t="s">
        <v>71</v>
      </c>
      <c r="D16" s="40"/>
      <c r="E16" s="41"/>
    </row>
    <row r="17" spans="2:5" ht="15.75">
      <c r="B17" s="35">
        <v>4</v>
      </c>
      <c r="C17" s="36" t="s">
        <v>72</v>
      </c>
      <c r="D17" s="37"/>
      <c r="E17" s="38"/>
    </row>
    <row r="18" spans="2:5" ht="15.75">
      <c r="B18" s="39">
        <v>5</v>
      </c>
      <c r="C18" s="33" t="s">
        <v>73</v>
      </c>
      <c r="D18" s="40"/>
      <c r="E18" s="41"/>
    </row>
    <row r="19" spans="2:5" ht="15.75">
      <c r="B19" s="35">
        <v>6</v>
      </c>
      <c r="C19" s="36" t="s">
        <v>74</v>
      </c>
      <c r="D19" s="37"/>
      <c r="E19" s="38"/>
    </row>
    <row r="20" spans="2:5" ht="15.75">
      <c r="B20" s="39">
        <v>7</v>
      </c>
      <c r="C20" s="33" t="s">
        <v>75</v>
      </c>
      <c r="D20" s="40"/>
      <c r="E20" s="41"/>
    </row>
    <row r="21" spans="2:5" ht="15.75">
      <c r="B21" s="35">
        <v>8</v>
      </c>
      <c r="C21" s="36" t="s">
        <v>76</v>
      </c>
      <c r="D21" s="37"/>
      <c r="E21" s="38"/>
    </row>
    <row r="22" spans="2:5" ht="15.75">
      <c r="B22" s="39">
        <v>9</v>
      </c>
      <c r="C22" s="33" t="s">
        <v>77</v>
      </c>
      <c r="D22" s="40"/>
      <c r="E22" s="41"/>
    </row>
    <row r="23" spans="2:5" ht="15.75">
      <c r="B23" s="35">
        <v>10</v>
      </c>
      <c r="C23" s="36" t="s">
        <v>78</v>
      </c>
      <c r="D23" s="37"/>
      <c r="E23" s="38"/>
    </row>
    <row r="24" spans="2:5" ht="15.75">
      <c r="B24" s="39">
        <v>11</v>
      </c>
      <c r="C24" s="33" t="s">
        <v>79</v>
      </c>
      <c r="D24" s="40"/>
      <c r="E24" s="41"/>
    </row>
    <row r="25" spans="2:5" ht="15.75">
      <c r="B25" s="35">
        <v>12</v>
      </c>
      <c r="C25" s="36" t="s">
        <v>80</v>
      </c>
      <c r="D25" s="37"/>
      <c r="E25" s="38"/>
    </row>
    <row r="26" spans="2:5" ht="15.75">
      <c r="B26" s="39">
        <v>13</v>
      </c>
      <c r="C26" s="33" t="s">
        <v>81</v>
      </c>
      <c r="D26" s="40"/>
      <c r="E26" s="41"/>
    </row>
    <row r="27" spans="2:5" ht="15.75">
      <c r="B27" s="35">
        <v>14</v>
      </c>
      <c r="C27" s="36" t="s">
        <v>82</v>
      </c>
      <c r="D27" s="37"/>
      <c r="E27" s="38"/>
    </row>
    <row r="28" spans="2:5" ht="15.75">
      <c r="B28" s="39">
        <v>15</v>
      </c>
      <c r="C28" s="33" t="s">
        <v>83</v>
      </c>
      <c r="D28" s="40" t="s">
        <v>84</v>
      </c>
      <c r="E28" s="41">
        <v>0</v>
      </c>
    </row>
    <row r="29" spans="2:5" ht="15.75">
      <c r="B29" s="35">
        <v>16</v>
      </c>
      <c r="C29" s="36" t="s">
        <v>85</v>
      </c>
      <c r="D29" s="37"/>
      <c r="E29" s="38"/>
    </row>
    <row r="30" spans="2:5" ht="15.75">
      <c r="B30" s="39">
        <v>17</v>
      </c>
      <c r="C30" s="33" t="s">
        <v>86</v>
      </c>
      <c r="D30" s="40"/>
      <c r="E30" s="41"/>
    </row>
    <row r="31" spans="2:5" ht="15.75">
      <c r="B31" s="35">
        <v>18</v>
      </c>
      <c r="C31" s="36" t="s">
        <v>87</v>
      </c>
      <c r="D31" s="37"/>
      <c r="E31" s="38"/>
    </row>
    <row r="32" spans="2:5" ht="15.75">
      <c r="B32" s="39">
        <v>19</v>
      </c>
      <c r="C32" s="33" t="s">
        <v>88</v>
      </c>
      <c r="D32" s="40"/>
      <c r="E32" s="41"/>
    </row>
    <row r="33" spans="2:12" ht="15.75">
      <c r="B33" s="35">
        <v>20</v>
      </c>
      <c r="C33" s="36" t="s">
        <v>89</v>
      </c>
      <c r="D33" s="37"/>
      <c r="E33" s="38"/>
    </row>
    <row r="34" spans="2:12" ht="15.75">
      <c r="B34" s="39">
        <v>21</v>
      </c>
      <c r="C34" s="33" t="s">
        <v>90</v>
      </c>
      <c r="D34" s="40"/>
      <c r="E34" s="41"/>
      <c r="L34" t="s">
        <v>91</v>
      </c>
    </row>
    <row r="35" spans="2:12" ht="15.75">
      <c r="B35" s="35">
        <v>22</v>
      </c>
      <c r="C35" s="36" t="s">
        <v>92</v>
      </c>
      <c r="D35" s="37"/>
      <c r="E35" s="38"/>
    </row>
    <row r="36" spans="2:12" ht="15.75">
      <c r="B36" s="39">
        <v>23</v>
      </c>
      <c r="C36" s="33" t="s">
        <v>93</v>
      </c>
      <c r="D36" s="40"/>
      <c r="E36" s="41"/>
    </row>
    <row r="37" spans="2:12" ht="15.75">
      <c r="B37" s="35" t="s">
        <v>94</v>
      </c>
      <c r="C37" s="36"/>
      <c r="D37" s="42" t="s">
        <v>95</v>
      </c>
      <c r="E37" s="4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6">
      <formula>E7=""</formula>
    </cfRule>
  </conditionalFormatting>
  <conditionalFormatting sqref="D7">
    <cfRule type="expression" dxfId="12" priority="8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H39" sqref="H39"/>
    </sheetView>
  </sheetViews>
  <sheetFormatPr baseColWidth="10" defaultRowHeight="15"/>
  <cols>
    <col min="4" max="4" width="19.42578125" bestFit="1" customWidth="1"/>
    <col min="6" max="6" width="13.7109375" bestFit="1" customWidth="1"/>
  </cols>
  <sheetData>
    <row r="2" spans="2:9" ht="21">
      <c r="B2" s="75" t="str">
        <f>"PROGRAMA DE OPERACIÓN DEL SERVICIO ("&amp;B7&amp;" - "&amp;C7&amp;")"</f>
        <v>PROGRAMA DE OPERACIÓN DEL SERVICIO (2V - IDA)</v>
      </c>
      <c r="C2" s="75"/>
      <c r="D2" s="75"/>
      <c r="E2" s="75"/>
      <c r="F2" s="75"/>
      <c r="G2" s="75"/>
      <c r="H2" s="75"/>
      <c r="I2" s="75"/>
    </row>
    <row r="4" spans="2:9">
      <c r="B4" s="29" t="s">
        <v>60</v>
      </c>
      <c r="C4" s="29"/>
      <c r="D4" s="29"/>
      <c r="E4" s="29"/>
      <c r="F4" s="29"/>
      <c r="G4" s="29"/>
      <c r="H4" s="29"/>
      <c r="I4" s="29"/>
    </row>
    <row r="6" spans="2:9">
      <c r="B6" s="30" t="s">
        <v>42</v>
      </c>
      <c r="C6" s="30" t="s">
        <v>43</v>
      </c>
      <c r="D6" s="30" t="s">
        <v>45</v>
      </c>
      <c r="E6" s="30" t="s">
        <v>46</v>
      </c>
      <c r="F6" s="30" t="s">
        <v>61</v>
      </c>
      <c r="G6" s="31"/>
    </row>
    <row r="7" spans="2:9">
      <c r="B7" s="32" t="s">
        <v>55</v>
      </c>
      <c r="C7" s="32" t="s">
        <v>62</v>
      </c>
      <c r="D7" s="32" t="str">
        <f>'Operador PA'!E33</f>
        <v>Villa Nelda Panicucci</v>
      </c>
      <c r="E7" s="32" t="str">
        <f>'Operador PA'!G33</f>
        <v>Zona Franca</v>
      </c>
      <c r="F7" s="32" t="str">
        <f>TAPA!I12</f>
        <v>NORMAL</v>
      </c>
      <c r="G7" s="31"/>
    </row>
    <row r="9" spans="2:9">
      <c r="B9" s="29" t="s">
        <v>63</v>
      </c>
      <c r="C9" s="29"/>
      <c r="D9" s="29"/>
      <c r="E9" s="29"/>
      <c r="F9" s="29"/>
      <c r="G9" s="29"/>
      <c r="H9" s="29"/>
      <c r="I9" s="29"/>
    </row>
    <row r="11" spans="2:9">
      <c r="B11" s="76" t="s">
        <v>64</v>
      </c>
      <c r="C11" s="76" t="s">
        <v>65</v>
      </c>
      <c r="D11" s="77">
        <f>+'Operador PA'!D13</f>
        <v>43295</v>
      </c>
      <c r="E11" s="78"/>
    </row>
    <row r="12" spans="2:9" ht="30">
      <c r="B12" s="76"/>
      <c r="C12" s="76"/>
      <c r="D12" s="34" t="s">
        <v>66</v>
      </c>
      <c r="E12" s="34" t="s">
        <v>67</v>
      </c>
    </row>
    <row r="13" spans="2:9" ht="15.75">
      <c r="B13" s="35">
        <v>0</v>
      </c>
      <c r="C13" s="36" t="s">
        <v>68</v>
      </c>
      <c r="D13" s="37"/>
      <c r="E13" s="38"/>
    </row>
    <row r="14" spans="2:9" ht="15.75">
      <c r="B14" s="39">
        <v>1</v>
      </c>
      <c r="C14" s="33" t="s">
        <v>69</v>
      </c>
      <c r="D14" s="40"/>
      <c r="E14" s="41"/>
    </row>
    <row r="15" spans="2:9" ht="15.75">
      <c r="B15" s="35">
        <v>2</v>
      </c>
      <c r="C15" s="36" t="s">
        <v>70</v>
      </c>
      <c r="D15" s="37"/>
      <c r="E15" s="38"/>
    </row>
    <row r="16" spans="2:9" ht="15.75">
      <c r="B16" s="39">
        <v>3</v>
      </c>
      <c r="C16" s="33" t="s">
        <v>71</v>
      </c>
      <c r="D16" s="40"/>
      <c r="E16" s="41"/>
    </row>
    <row r="17" spans="2:5" ht="15.75">
      <c r="B17" s="35">
        <v>4</v>
      </c>
      <c r="C17" s="36" t="s">
        <v>72</v>
      </c>
      <c r="D17" s="37"/>
      <c r="E17" s="38"/>
    </row>
    <row r="18" spans="2:5" ht="15.75">
      <c r="B18" s="39">
        <v>5</v>
      </c>
      <c r="C18" s="33" t="s">
        <v>73</v>
      </c>
      <c r="D18" s="40"/>
      <c r="E18" s="41"/>
    </row>
    <row r="19" spans="2:5" ht="15.75">
      <c r="B19" s="35">
        <v>6</v>
      </c>
      <c r="C19" s="36" t="s">
        <v>74</v>
      </c>
      <c r="D19" s="37"/>
      <c r="E19" s="38"/>
    </row>
    <row r="20" spans="2:5" ht="15.75">
      <c r="B20" s="39">
        <v>7</v>
      </c>
      <c r="C20" s="33" t="s">
        <v>75</v>
      </c>
      <c r="D20" s="40"/>
      <c r="E20" s="41"/>
    </row>
    <row r="21" spans="2:5" ht="15.75">
      <c r="B21" s="35">
        <v>8</v>
      </c>
      <c r="C21" s="36" t="s">
        <v>76</v>
      </c>
      <c r="D21" s="37"/>
      <c r="E21" s="38"/>
    </row>
    <row r="22" spans="2:5" ht="15.75">
      <c r="B22" s="39">
        <v>9</v>
      </c>
      <c r="C22" s="33" t="s">
        <v>77</v>
      </c>
      <c r="D22" s="40"/>
      <c r="E22" s="41"/>
    </row>
    <row r="23" spans="2:5" ht="15.75">
      <c r="B23" s="35">
        <v>10</v>
      </c>
      <c r="C23" s="36" t="s">
        <v>78</v>
      </c>
      <c r="D23" s="37"/>
      <c r="E23" s="38"/>
    </row>
    <row r="24" spans="2:5" ht="15.75">
      <c r="B24" s="39">
        <v>11</v>
      </c>
      <c r="C24" s="33" t="s">
        <v>79</v>
      </c>
      <c r="D24" s="40" t="s">
        <v>96</v>
      </c>
      <c r="E24" s="41">
        <v>0</v>
      </c>
    </row>
    <row r="25" spans="2:5" ht="15.75">
      <c r="B25" s="35">
        <v>12</v>
      </c>
      <c r="C25" s="36" t="s">
        <v>80</v>
      </c>
      <c r="D25" s="37"/>
      <c r="E25" s="38"/>
    </row>
    <row r="26" spans="2:5" ht="15.75">
      <c r="B26" s="39">
        <v>13</v>
      </c>
      <c r="C26" s="33" t="s">
        <v>81</v>
      </c>
      <c r="D26" s="40" t="s">
        <v>96</v>
      </c>
      <c r="E26" s="41">
        <v>0</v>
      </c>
    </row>
    <row r="27" spans="2:5" ht="15.75">
      <c r="B27" s="35">
        <v>14</v>
      </c>
      <c r="C27" s="36" t="s">
        <v>82</v>
      </c>
      <c r="D27" s="37"/>
      <c r="E27" s="38"/>
    </row>
    <row r="28" spans="2:5" ht="15.75">
      <c r="B28" s="39">
        <v>15</v>
      </c>
      <c r="C28" s="33" t="s">
        <v>83</v>
      </c>
      <c r="D28" s="40"/>
      <c r="E28" s="41"/>
    </row>
    <row r="29" spans="2:5" ht="15.75">
      <c r="B29" s="35">
        <v>16</v>
      </c>
      <c r="C29" s="36" t="s">
        <v>85</v>
      </c>
      <c r="D29" s="37"/>
      <c r="E29" s="38"/>
    </row>
    <row r="30" spans="2:5" ht="15.75">
      <c r="B30" s="39">
        <v>17</v>
      </c>
      <c r="C30" s="33" t="s">
        <v>86</v>
      </c>
      <c r="D30" s="40"/>
      <c r="E30" s="41"/>
    </row>
    <row r="31" spans="2:5" ht="15.75">
      <c r="B31" s="35">
        <v>18</v>
      </c>
      <c r="C31" s="36" t="s">
        <v>87</v>
      </c>
      <c r="D31" s="37"/>
      <c r="E31" s="38"/>
    </row>
    <row r="32" spans="2:5" ht="15.75">
      <c r="B32" s="39">
        <v>19</v>
      </c>
      <c r="C32" s="33" t="s">
        <v>88</v>
      </c>
      <c r="D32" s="40"/>
      <c r="E32" s="41"/>
    </row>
    <row r="33" spans="2:5" ht="15.75">
      <c r="B33" s="35">
        <v>20</v>
      </c>
      <c r="C33" s="36" t="s">
        <v>89</v>
      </c>
      <c r="D33" s="37"/>
      <c r="E33" s="38"/>
    </row>
    <row r="34" spans="2:5" ht="15.75">
      <c r="B34" s="39">
        <v>21</v>
      </c>
      <c r="C34" s="33" t="s">
        <v>90</v>
      </c>
      <c r="D34" s="40"/>
      <c r="E34" s="41"/>
    </row>
    <row r="35" spans="2:5" ht="15.75">
      <c r="B35" s="35">
        <v>22</v>
      </c>
      <c r="C35" s="36" t="s">
        <v>92</v>
      </c>
      <c r="D35" s="37"/>
      <c r="E35" s="38"/>
    </row>
    <row r="36" spans="2:5" ht="15.75">
      <c r="B36" s="39">
        <v>23</v>
      </c>
      <c r="C36" s="33" t="s">
        <v>93</v>
      </c>
      <c r="D36" s="40"/>
      <c r="E36" s="41"/>
    </row>
    <row r="37" spans="2:5" ht="15.75">
      <c r="B37" s="35" t="s">
        <v>94</v>
      </c>
      <c r="C37" s="36"/>
      <c r="D37" s="42" t="s">
        <v>95</v>
      </c>
      <c r="E37" s="4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4">
      <formula>E7=""</formula>
    </cfRule>
  </conditionalFormatting>
  <conditionalFormatting sqref="D7">
    <cfRule type="expression" dxfId="10" priority="10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70" zoomScaleNormal="70" workbookViewId="0">
      <selection activeCell="L55" sqref="L55"/>
    </sheetView>
  </sheetViews>
  <sheetFormatPr baseColWidth="10" defaultRowHeight="1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>
      <c r="B2" s="75" t="str">
        <f>"PROGRAMA DE OPERACIÓN DEL SERVICIO ("&amp;B7&amp;" - "&amp;C7&amp;")"</f>
        <v>PROGRAMA DE OPERACIÓN DEL SERVICIO (4 - IDA)</v>
      </c>
      <c r="C2" s="75"/>
      <c r="D2" s="75"/>
      <c r="E2" s="75"/>
      <c r="F2" s="75"/>
      <c r="G2" s="75"/>
      <c r="H2" s="75"/>
      <c r="I2" s="75"/>
    </row>
    <row r="4" spans="2:9">
      <c r="B4" s="29" t="s">
        <v>60</v>
      </c>
      <c r="C4" s="29"/>
      <c r="D4" s="29"/>
      <c r="E4" s="29"/>
      <c r="F4" s="29"/>
      <c r="G4" s="29"/>
      <c r="H4" s="29"/>
      <c r="I4" s="29"/>
    </row>
    <row r="6" spans="2:9">
      <c r="B6" s="30" t="s">
        <v>42</v>
      </c>
      <c r="C6" s="30" t="s">
        <v>43</v>
      </c>
      <c r="D6" s="30" t="s">
        <v>45</v>
      </c>
      <c r="E6" s="30" t="s">
        <v>46</v>
      </c>
      <c r="F6" s="30" t="s">
        <v>61</v>
      </c>
      <c r="G6" s="31"/>
    </row>
    <row r="7" spans="2:9" ht="30">
      <c r="B7" s="32">
        <v>4</v>
      </c>
      <c r="C7" s="32" t="s">
        <v>62</v>
      </c>
      <c r="D7" s="32" t="str">
        <f>'Operador PA'!E34</f>
        <v>Coronel Mardones</v>
      </c>
      <c r="E7" s="32" t="str">
        <f>'Operador PA'!G34</f>
        <v>Hospital Regional</v>
      </c>
      <c r="F7" s="32" t="str">
        <f>TAPA!I12</f>
        <v>NORMAL</v>
      </c>
      <c r="G7" s="31"/>
    </row>
    <row r="9" spans="2:9">
      <c r="B9" s="29" t="s">
        <v>63</v>
      </c>
      <c r="C9" s="29"/>
      <c r="D9" s="29"/>
      <c r="E9" s="29"/>
      <c r="F9" s="29"/>
      <c r="G9" s="29"/>
      <c r="H9" s="29"/>
      <c r="I9" s="29"/>
    </row>
    <row r="11" spans="2:9">
      <c r="B11" s="76" t="s">
        <v>64</v>
      </c>
      <c r="C11" s="76" t="s">
        <v>65</v>
      </c>
      <c r="D11" s="77">
        <f>+'Operador PA'!D13</f>
        <v>43295</v>
      </c>
      <c r="E11" s="78"/>
    </row>
    <row r="12" spans="2:9" ht="30">
      <c r="B12" s="76"/>
      <c r="C12" s="76"/>
      <c r="D12" s="34" t="s">
        <v>66</v>
      </c>
      <c r="E12" s="34" t="s">
        <v>67</v>
      </c>
    </row>
    <row r="13" spans="2:9" ht="15.75">
      <c r="B13" s="35">
        <v>0</v>
      </c>
      <c r="C13" s="36" t="s">
        <v>68</v>
      </c>
      <c r="D13" s="37"/>
      <c r="E13" s="38"/>
    </row>
    <row r="14" spans="2:9" ht="15.75">
      <c r="B14" s="39">
        <v>1</v>
      </c>
      <c r="C14" s="33" t="s">
        <v>69</v>
      </c>
      <c r="D14" s="40"/>
      <c r="E14" s="41"/>
    </row>
    <row r="15" spans="2:9" ht="15.75">
      <c r="B15" s="35">
        <v>2</v>
      </c>
      <c r="C15" s="36" t="s">
        <v>70</v>
      </c>
      <c r="D15" s="37"/>
      <c r="E15" s="38"/>
    </row>
    <row r="16" spans="2:9" ht="15.75">
      <c r="B16" s="39">
        <v>3</v>
      </c>
      <c r="C16" s="33" t="s">
        <v>71</v>
      </c>
      <c r="D16" s="40"/>
      <c r="E16" s="41"/>
    </row>
    <row r="17" spans="2:5" ht="15.75">
      <c r="B17" s="35">
        <v>4</v>
      </c>
      <c r="C17" s="36" t="s">
        <v>72</v>
      </c>
      <c r="D17" s="37"/>
      <c r="E17" s="38"/>
    </row>
    <row r="18" spans="2:5" ht="15.75">
      <c r="B18" s="39">
        <v>5</v>
      </c>
      <c r="C18" s="33" t="s">
        <v>73</v>
      </c>
      <c r="D18" s="40"/>
      <c r="E18" s="41"/>
    </row>
    <row r="19" spans="2:5" ht="15.75">
      <c r="B19" s="35">
        <v>6</v>
      </c>
      <c r="C19" s="36" t="s">
        <v>74</v>
      </c>
      <c r="D19" s="37"/>
      <c r="E19" s="38"/>
    </row>
    <row r="20" spans="2:5" ht="15.75">
      <c r="B20" s="39">
        <v>7</v>
      </c>
      <c r="C20" s="33" t="s">
        <v>75</v>
      </c>
      <c r="D20" s="40"/>
      <c r="E20" s="41"/>
    </row>
    <row r="21" spans="2:5" ht="15.75">
      <c r="B21" s="35">
        <v>8</v>
      </c>
      <c r="C21" s="36" t="s">
        <v>76</v>
      </c>
      <c r="D21" s="37"/>
      <c r="E21" s="38"/>
    </row>
    <row r="22" spans="2:5" ht="15.75">
      <c r="B22" s="39">
        <v>9</v>
      </c>
      <c r="C22" s="33" t="s">
        <v>77</v>
      </c>
      <c r="D22" s="40"/>
      <c r="E22" s="41"/>
    </row>
    <row r="23" spans="2:5" ht="15.75">
      <c r="B23" s="35">
        <v>10</v>
      </c>
      <c r="C23" s="36" t="s">
        <v>78</v>
      </c>
      <c r="D23" s="37"/>
      <c r="E23" s="38"/>
    </row>
    <row r="24" spans="2:5" ht="15.75">
      <c r="B24" s="39">
        <v>11</v>
      </c>
      <c r="C24" s="33" t="s">
        <v>79</v>
      </c>
      <c r="D24" s="40" t="s">
        <v>96</v>
      </c>
      <c r="E24" s="41">
        <v>0</v>
      </c>
    </row>
    <row r="25" spans="2:5" ht="15.75">
      <c r="B25" s="35">
        <v>12</v>
      </c>
      <c r="C25" s="36" t="s">
        <v>80</v>
      </c>
      <c r="D25" s="37"/>
      <c r="E25" s="38"/>
    </row>
    <row r="26" spans="2:5" ht="15.75">
      <c r="B26" s="39">
        <v>13</v>
      </c>
      <c r="C26" s="33" t="s">
        <v>81</v>
      </c>
      <c r="D26" s="40"/>
      <c r="E26" s="41"/>
    </row>
    <row r="27" spans="2:5" ht="15.75">
      <c r="B27" s="35">
        <v>14</v>
      </c>
      <c r="C27" s="36" t="s">
        <v>82</v>
      </c>
      <c r="D27" s="37"/>
      <c r="E27" s="38"/>
    </row>
    <row r="28" spans="2:5" ht="15.75">
      <c r="B28" s="39">
        <v>15</v>
      </c>
      <c r="C28" s="33" t="s">
        <v>83</v>
      </c>
      <c r="D28" s="40"/>
      <c r="E28" s="41"/>
    </row>
    <row r="29" spans="2:5" ht="15.75">
      <c r="B29" s="35">
        <v>16</v>
      </c>
      <c r="C29" s="36" t="s">
        <v>85</v>
      </c>
      <c r="D29" s="37"/>
      <c r="E29" s="38"/>
    </row>
    <row r="30" spans="2:5" ht="15.75">
      <c r="B30" s="39">
        <v>17</v>
      </c>
      <c r="C30" s="33" t="s">
        <v>86</v>
      </c>
      <c r="D30" s="40"/>
      <c r="E30" s="41"/>
    </row>
    <row r="31" spans="2:5" ht="15.75">
      <c r="B31" s="35">
        <v>18</v>
      </c>
      <c r="C31" s="36" t="s">
        <v>87</v>
      </c>
      <c r="D31" s="37"/>
      <c r="E31" s="38"/>
    </row>
    <row r="32" spans="2:5" ht="15.75">
      <c r="B32" s="39">
        <v>19</v>
      </c>
      <c r="C32" s="33" t="s">
        <v>88</v>
      </c>
      <c r="D32" s="40"/>
      <c r="E32" s="44"/>
    </row>
    <row r="33" spans="2:5" ht="15.75">
      <c r="B33" s="35">
        <v>20</v>
      </c>
      <c r="C33" s="36" t="s">
        <v>89</v>
      </c>
      <c r="D33" s="37"/>
      <c r="E33" s="38"/>
    </row>
    <row r="34" spans="2:5" ht="15.75">
      <c r="B34" s="39">
        <v>21</v>
      </c>
      <c r="C34" s="33" t="s">
        <v>90</v>
      </c>
      <c r="D34" s="40"/>
      <c r="E34" s="41"/>
    </row>
    <row r="35" spans="2:5" ht="15.75">
      <c r="B35" s="35">
        <v>22</v>
      </c>
      <c r="C35" s="36" t="s">
        <v>92</v>
      </c>
      <c r="D35" s="37"/>
      <c r="E35" s="38"/>
    </row>
    <row r="36" spans="2:5" ht="15.75">
      <c r="B36" s="39">
        <v>23</v>
      </c>
      <c r="C36" s="33" t="s">
        <v>93</v>
      </c>
      <c r="D36" s="40"/>
      <c r="E36" s="41"/>
    </row>
    <row r="37" spans="2:5" ht="15.75">
      <c r="B37" s="35" t="s">
        <v>94</v>
      </c>
      <c r="C37" s="36"/>
      <c r="D37" s="42" t="s">
        <v>95</v>
      </c>
      <c r="E37" s="4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2">
      <formula>E7=""</formula>
    </cfRule>
  </conditionalFormatting>
  <conditionalFormatting sqref="D7">
    <cfRule type="expression" dxfId="8" priority="11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J51" sqref="J51"/>
    </sheetView>
  </sheetViews>
  <sheetFormatPr baseColWidth="10" defaultRowHeight="15"/>
  <cols>
    <col min="4" max="4" width="14.42578125" customWidth="1"/>
    <col min="6" max="6" width="13.7109375" bestFit="1" customWidth="1"/>
  </cols>
  <sheetData>
    <row r="2" spans="2:9" ht="21">
      <c r="B2" s="75" t="str">
        <f>"PROGRAMA DE OPERACIÓN DEL SERVICIO ("&amp;B7&amp;" - "&amp;C7&amp;")"</f>
        <v>PROGRAMA DE OPERACIÓN DEL SERVICIO (6 - IDA)</v>
      </c>
      <c r="C2" s="75"/>
      <c r="D2" s="75"/>
      <c r="E2" s="75"/>
      <c r="F2" s="75"/>
      <c r="G2" s="75"/>
      <c r="H2" s="75"/>
      <c r="I2" s="75"/>
    </row>
    <row r="4" spans="2:9">
      <c r="B4" s="29" t="s">
        <v>60</v>
      </c>
      <c r="C4" s="29"/>
      <c r="D4" s="29"/>
      <c r="E4" s="29"/>
      <c r="F4" s="29"/>
      <c r="G4" s="29"/>
      <c r="H4" s="29"/>
      <c r="I4" s="29"/>
    </row>
    <row r="6" spans="2:9">
      <c r="B6" s="30" t="s">
        <v>42</v>
      </c>
      <c r="C6" s="30" t="s">
        <v>43</v>
      </c>
      <c r="D6" s="30" t="s">
        <v>45</v>
      </c>
      <c r="E6" s="30" t="s">
        <v>46</v>
      </c>
      <c r="F6" s="30" t="s">
        <v>61</v>
      </c>
      <c r="G6" s="31"/>
    </row>
    <row r="7" spans="2:9" ht="30">
      <c r="B7" s="32">
        <v>6</v>
      </c>
      <c r="C7" s="32" t="s">
        <v>62</v>
      </c>
      <c r="D7" s="32" t="str">
        <f>'Operador PA'!E35</f>
        <v>Archipiélago de Chiloé</v>
      </c>
      <c r="E7" s="32" t="str">
        <f>'Operador PA'!G35</f>
        <v>Hospital Regional</v>
      </c>
      <c r="F7" s="32" t="str">
        <f>TAPA!I12</f>
        <v>NORMAL</v>
      </c>
      <c r="G7" s="31"/>
    </row>
    <row r="9" spans="2:9">
      <c r="B9" s="29" t="s">
        <v>63</v>
      </c>
      <c r="C9" s="29"/>
      <c r="D9" s="29"/>
      <c r="E9" s="29"/>
      <c r="F9" s="29"/>
      <c r="G9" s="29"/>
      <c r="H9" s="29"/>
      <c r="I9" s="29"/>
    </row>
    <row r="11" spans="2:9">
      <c r="B11" s="76" t="s">
        <v>64</v>
      </c>
      <c r="C11" s="76" t="s">
        <v>65</v>
      </c>
      <c r="D11" s="77">
        <f>+'Operador PA'!D13</f>
        <v>43295</v>
      </c>
      <c r="E11" s="78"/>
    </row>
    <row r="12" spans="2:9" ht="30">
      <c r="B12" s="76"/>
      <c r="C12" s="76"/>
      <c r="D12" s="34" t="s">
        <v>66</v>
      </c>
      <c r="E12" s="34" t="s">
        <v>67</v>
      </c>
    </row>
    <row r="13" spans="2:9" ht="15.75">
      <c r="B13" s="35">
        <v>0</v>
      </c>
      <c r="C13" s="36" t="s">
        <v>68</v>
      </c>
      <c r="D13" s="37"/>
      <c r="E13" s="38"/>
    </row>
    <row r="14" spans="2:9" ht="15.75">
      <c r="B14" s="39">
        <v>1</v>
      </c>
      <c r="C14" s="33" t="s">
        <v>69</v>
      </c>
      <c r="D14" s="40"/>
      <c r="E14" s="41"/>
    </row>
    <row r="15" spans="2:9" ht="15.75">
      <c r="B15" s="35">
        <v>2</v>
      </c>
      <c r="C15" s="36" t="s">
        <v>70</v>
      </c>
      <c r="D15" s="37"/>
      <c r="E15" s="38"/>
    </row>
    <row r="16" spans="2:9" ht="15.75">
      <c r="B16" s="39">
        <v>3</v>
      </c>
      <c r="C16" s="33" t="s">
        <v>71</v>
      </c>
      <c r="D16" s="40"/>
      <c r="E16" s="41"/>
    </row>
    <row r="17" spans="2:5" ht="15.75">
      <c r="B17" s="35">
        <v>4</v>
      </c>
      <c r="C17" s="36" t="s">
        <v>72</v>
      </c>
      <c r="D17" s="37"/>
      <c r="E17" s="38"/>
    </row>
    <row r="18" spans="2:5" ht="15.75">
      <c r="B18" s="39">
        <v>5</v>
      </c>
      <c r="C18" s="33" t="s">
        <v>73</v>
      </c>
      <c r="D18" s="40"/>
      <c r="E18" s="41"/>
    </row>
    <row r="19" spans="2:5" ht="15.75">
      <c r="B19" s="35">
        <v>6</v>
      </c>
      <c r="C19" s="36" t="s">
        <v>74</v>
      </c>
      <c r="D19" s="37"/>
      <c r="E19" s="38"/>
    </row>
    <row r="20" spans="2:5" ht="15.75">
      <c r="B20" s="39">
        <v>7</v>
      </c>
      <c r="C20" s="33" t="s">
        <v>75</v>
      </c>
      <c r="D20" s="40"/>
      <c r="E20" s="41"/>
    </row>
    <row r="21" spans="2:5" ht="15.75">
      <c r="B21" s="35">
        <v>8</v>
      </c>
      <c r="C21" s="36" t="s">
        <v>76</v>
      </c>
      <c r="D21" s="37"/>
      <c r="E21" s="38"/>
    </row>
    <row r="22" spans="2:5" ht="15.75">
      <c r="B22" s="39">
        <v>9</v>
      </c>
      <c r="C22" s="33" t="s">
        <v>77</v>
      </c>
      <c r="D22" s="40" t="s">
        <v>84</v>
      </c>
      <c r="E22" s="41">
        <v>0</v>
      </c>
    </row>
    <row r="23" spans="2:5" ht="15.75">
      <c r="B23" s="35">
        <v>10</v>
      </c>
      <c r="C23" s="36" t="s">
        <v>78</v>
      </c>
      <c r="D23" s="37"/>
      <c r="E23" s="38"/>
    </row>
    <row r="24" spans="2:5" ht="15.75">
      <c r="B24" s="39">
        <v>11</v>
      </c>
      <c r="C24" s="33" t="s">
        <v>79</v>
      </c>
      <c r="D24" s="40"/>
      <c r="E24" s="41"/>
    </row>
    <row r="25" spans="2:5" ht="15.75">
      <c r="B25" s="35">
        <v>12</v>
      </c>
      <c r="C25" s="36" t="s">
        <v>80</v>
      </c>
      <c r="D25" s="37"/>
      <c r="E25" s="38"/>
    </row>
    <row r="26" spans="2:5" ht="15.75">
      <c r="B26" s="39">
        <v>13</v>
      </c>
      <c r="C26" s="33" t="s">
        <v>81</v>
      </c>
      <c r="D26" s="40"/>
      <c r="E26" s="41"/>
    </row>
    <row r="27" spans="2:5" ht="15.75">
      <c r="B27" s="35">
        <v>14</v>
      </c>
      <c r="C27" s="36" t="s">
        <v>82</v>
      </c>
      <c r="D27" s="37"/>
      <c r="E27" s="38"/>
    </row>
    <row r="28" spans="2:5" ht="15.75">
      <c r="B28" s="39">
        <v>15</v>
      </c>
      <c r="C28" s="33" t="s">
        <v>83</v>
      </c>
      <c r="D28" s="40" t="s">
        <v>84</v>
      </c>
      <c r="E28" s="41">
        <v>0</v>
      </c>
    </row>
    <row r="29" spans="2:5" ht="15.75">
      <c r="B29" s="35">
        <v>16</v>
      </c>
      <c r="C29" s="36" t="s">
        <v>85</v>
      </c>
      <c r="D29" s="37"/>
      <c r="E29" s="38"/>
    </row>
    <row r="30" spans="2:5" ht="15.75">
      <c r="B30" s="39">
        <v>17</v>
      </c>
      <c r="C30" s="33" t="s">
        <v>86</v>
      </c>
      <c r="D30" s="40"/>
      <c r="E30" s="41"/>
    </row>
    <row r="31" spans="2:5" ht="15.75">
      <c r="B31" s="35">
        <v>18</v>
      </c>
      <c r="C31" s="36" t="s">
        <v>87</v>
      </c>
      <c r="D31" s="37"/>
      <c r="E31" s="38"/>
    </row>
    <row r="32" spans="2:5" ht="15.75">
      <c r="B32" s="39">
        <v>19</v>
      </c>
      <c r="C32" s="33" t="s">
        <v>88</v>
      </c>
      <c r="D32" s="40"/>
      <c r="E32" s="41"/>
    </row>
    <row r="33" spans="2:5" ht="15.75">
      <c r="B33" s="35">
        <v>20</v>
      </c>
      <c r="C33" s="36" t="s">
        <v>89</v>
      </c>
      <c r="D33" s="37"/>
      <c r="E33" s="38"/>
    </row>
    <row r="34" spans="2:5" ht="15.75">
      <c r="B34" s="39">
        <v>21</v>
      </c>
      <c r="C34" s="33" t="s">
        <v>90</v>
      </c>
      <c r="D34" s="40"/>
      <c r="E34" s="41"/>
    </row>
    <row r="35" spans="2:5" ht="15.75">
      <c r="B35" s="35">
        <v>22</v>
      </c>
      <c r="C35" s="36" t="s">
        <v>92</v>
      </c>
      <c r="D35" s="37"/>
      <c r="E35" s="38"/>
    </row>
    <row r="36" spans="2:5" ht="15.75">
      <c r="B36" s="39">
        <v>23</v>
      </c>
      <c r="C36" s="33" t="s">
        <v>93</v>
      </c>
      <c r="D36" s="40"/>
      <c r="E36" s="41"/>
    </row>
    <row r="37" spans="2:5" ht="15.75">
      <c r="B37" s="35" t="s">
        <v>94</v>
      </c>
      <c r="C37" s="36"/>
      <c r="D37" s="42" t="s">
        <v>95</v>
      </c>
      <c r="E37" s="4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1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zoomScale="80" zoomScaleNormal="80" workbookViewId="0">
      <selection activeCell="Q25" sqref="Q25"/>
    </sheetView>
  </sheetViews>
  <sheetFormatPr baseColWidth="10" defaultRowHeight="1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>
      <c r="B2" s="75" t="str">
        <f>"PROGRAMA DE OPERACIÓN DEL SERVICIO ("&amp;B7&amp;" - "&amp;C7&amp;")"</f>
        <v>PROGRAMA DE OPERACIÓN DEL SERVICIO (6V - IDA)</v>
      </c>
      <c r="C2" s="75"/>
      <c r="D2" s="75"/>
      <c r="E2" s="75"/>
      <c r="F2" s="75"/>
      <c r="G2" s="75"/>
      <c r="H2" s="75"/>
      <c r="I2" s="75"/>
    </row>
    <row r="4" spans="2:9">
      <c r="B4" s="29" t="s">
        <v>60</v>
      </c>
      <c r="C4" s="29"/>
      <c r="D4" s="29"/>
      <c r="E4" s="29"/>
      <c r="F4" s="29"/>
      <c r="G4" s="29"/>
      <c r="H4" s="29"/>
      <c r="I4" s="29"/>
    </row>
    <row r="6" spans="2:9">
      <c r="B6" s="30" t="s">
        <v>42</v>
      </c>
      <c r="C6" s="30" t="s">
        <v>43</v>
      </c>
      <c r="D6" s="30" t="s">
        <v>45</v>
      </c>
      <c r="E6" s="30" t="s">
        <v>46</v>
      </c>
      <c r="F6" s="30" t="s">
        <v>61</v>
      </c>
      <c r="G6" s="31"/>
    </row>
    <row r="7" spans="2:9" ht="30">
      <c r="B7" s="32" t="s">
        <v>59</v>
      </c>
      <c r="C7" s="32" t="s">
        <v>62</v>
      </c>
      <c r="D7" s="32" t="str">
        <f>'Operador PA'!E36</f>
        <v>Archipiélago de Chiloé</v>
      </c>
      <c r="E7" s="32" t="str">
        <f>'Operador PA'!G36</f>
        <v>Hospital Regional</v>
      </c>
      <c r="F7" s="32" t="str">
        <f>TAPA!I12</f>
        <v>NORMAL</v>
      </c>
      <c r="G7" s="31"/>
    </row>
    <row r="9" spans="2:9">
      <c r="B9" s="29" t="s">
        <v>63</v>
      </c>
      <c r="C9" s="29"/>
      <c r="D9" s="29"/>
      <c r="E9" s="29"/>
      <c r="F9" s="29"/>
      <c r="G9" s="29"/>
      <c r="H9" s="29"/>
      <c r="I9" s="29"/>
    </row>
    <row r="11" spans="2:9">
      <c r="B11" s="76" t="s">
        <v>64</v>
      </c>
      <c r="C11" s="76" t="s">
        <v>65</v>
      </c>
      <c r="D11" s="77">
        <f>+'Operador PA'!D13</f>
        <v>43295</v>
      </c>
      <c r="E11" s="78"/>
    </row>
    <row r="12" spans="2:9" ht="30">
      <c r="B12" s="76"/>
      <c r="C12" s="76"/>
      <c r="D12" s="34" t="s">
        <v>66</v>
      </c>
      <c r="E12" s="34" t="s">
        <v>67</v>
      </c>
    </row>
    <row r="13" spans="2:9" ht="15.75">
      <c r="B13" s="35">
        <v>0</v>
      </c>
      <c r="C13" s="36" t="s">
        <v>68</v>
      </c>
      <c r="D13" s="37"/>
      <c r="E13" s="38"/>
    </row>
    <row r="14" spans="2:9" ht="15.75">
      <c r="B14" s="39">
        <v>1</v>
      </c>
      <c r="C14" s="33" t="s">
        <v>69</v>
      </c>
      <c r="D14" s="40"/>
      <c r="E14" s="41"/>
    </row>
    <row r="15" spans="2:9" ht="15.75">
      <c r="B15" s="35">
        <v>2</v>
      </c>
      <c r="C15" s="36" t="s">
        <v>70</v>
      </c>
      <c r="D15" s="37"/>
      <c r="E15" s="38"/>
    </row>
    <row r="16" spans="2:9" ht="15.75">
      <c r="B16" s="39">
        <v>3</v>
      </c>
      <c r="C16" s="33" t="s">
        <v>71</v>
      </c>
      <c r="D16" s="40"/>
      <c r="E16" s="41"/>
    </row>
    <row r="17" spans="2:5" ht="15.75">
      <c r="B17" s="35">
        <v>4</v>
      </c>
      <c r="C17" s="36" t="s">
        <v>72</v>
      </c>
      <c r="D17" s="37"/>
      <c r="E17" s="38"/>
    </row>
    <row r="18" spans="2:5" ht="15.75">
      <c r="B18" s="39">
        <v>5</v>
      </c>
      <c r="C18" s="33" t="s">
        <v>73</v>
      </c>
      <c r="D18" s="40"/>
      <c r="E18" s="41"/>
    </row>
    <row r="19" spans="2:5" ht="15.75">
      <c r="B19" s="35">
        <v>6</v>
      </c>
      <c r="C19" s="36" t="s">
        <v>74</v>
      </c>
      <c r="D19" s="37"/>
      <c r="E19" s="38"/>
    </row>
    <row r="20" spans="2:5" ht="15.75">
      <c r="B20" s="39">
        <v>7</v>
      </c>
      <c r="C20" s="33" t="s">
        <v>75</v>
      </c>
      <c r="D20" s="40"/>
      <c r="E20" s="41"/>
    </row>
    <row r="21" spans="2:5" ht="15.75">
      <c r="B21" s="35">
        <v>8</v>
      </c>
      <c r="C21" s="36" t="s">
        <v>76</v>
      </c>
      <c r="D21" s="37"/>
      <c r="E21" s="38"/>
    </row>
    <row r="22" spans="2:5" ht="15.75">
      <c r="B22" s="39">
        <v>9</v>
      </c>
      <c r="C22" s="33" t="s">
        <v>77</v>
      </c>
      <c r="D22" s="40" t="s">
        <v>84</v>
      </c>
      <c r="E22" s="41">
        <v>0</v>
      </c>
    </row>
    <row r="23" spans="2:5" ht="15.75">
      <c r="B23" s="35">
        <v>10</v>
      </c>
      <c r="C23" s="36" t="s">
        <v>78</v>
      </c>
      <c r="D23" s="37"/>
      <c r="E23" s="38"/>
    </row>
    <row r="24" spans="2:5" ht="15.75">
      <c r="B24" s="39">
        <v>11</v>
      </c>
      <c r="C24" s="33" t="s">
        <v>79</v>
      </c>
      <c r="D24" s="40" t="s">
        <v>96</v>
      </c>
      <c r="E24" s="41">
        <v>0</v>
      </c>
    </row>
    <row r="25" spans="2:5" ht="15.75">
      <c r="B25" s="35">
        <v>12</v>
      </c>
      <c r="C25" s="36" t="s">
        <v>80</v>
      </c>
      <c r="D25" s="37"/>
      <c r="E25" s="38"/>
    </row>
    <row r="26" spans="2:5" ht="15.75">
      <c r="B26" s="39">
        <v>13</v>
      </c>
      <c r="C26" s="33" t="s">
        <v>81</v>
      </c>
      <c r="D26" s="40" t="s">
        <v>96</v>
      </c>
      <c r="E26" s="41">
        <v>0</v>
      </c>
    </row>
    <row r="27" spans="2:5" ht="15.75">
      <c r="B27" s="35">
        <v>14</v>
      </c>
      <c r="C27" s="36" t="s">
        <v>82</v>
      </c>
      <c r="D27" s="37"/>
      <c r="E27" s="38"/>
    </row>
    <row r="28" spans="2:5" ht="15.75">
      <c r="B28" s="39">
        <v>15</v>
      </c>
      <c r="C28" s="33" t="s">
        <v>83</v>
      </c>
      <c r="D28" s="40" t="s">
        <v>84</v>
      </c>
      <c r="E28" s="41">
        <v>0</v>
      </c>
    </row>
    <row r="29" spans="2:5" ht="15.75">
      <c r="B29" s="35">
        <v>16</v>
      </c>
      <c r="C29" s="36" t="s">
        <v>85</v>
      </c>
      <c r="D29" s="37"/>
      <c r="E29" s="38"/>
    </row>
    <row r="30" spans="2:5" ht="15.75">
      <c r="B30" s="39">
        <v>17</v>
      </c>
      <c r="C30" s="33" t="s">
        <v>86</v>
      </c>
      <c r="D30" s="40" t="s">
        <v>84</v>
      </c>
      <c r="E30" s="41">
        <v>0</v>
      </c>
    </row>
    <row r="31" spans="2:5" ht="15.75">
      <c r="B31" s="35">
        <v>18</v>
      </c>
      <c r="C31" s="36" t="s">
        <v>87</v>
      </c>
      <c r="D31" s="37"/>
      <c r="E31" s="38"/>
    </row>
    <row r="32" spans="2:5" ht="15.75">
      <c r="B32" s="39">
        <v>19</v>
      </c>
      <c r="C32" s="33" t="s">
        <v>88</v>
      </c>
      <c r="D32" s="40"/>
      <c r="E32" s="41"/>
    </row>
    <row r="33" spans="2:5" ht="15.75">
      <c r="B33" s="35">
        <v>20</v>
      </c>
      <c r="C33" s="36" t="s">
        <v>89</v>
      </c>
      <c r="D33" s="37"/>
      <c r="E33" s="38"/>
    </row>
    <row r="34" spans="2:5" ht="15.75">
      <c r="B34" s="39">
        <v>21</v>
      </c>
      <c r="C34" s="33" t="s">
        <v>90</v>
      </c>
      <c r="D34" s="40"/>
      <c r="E34" s="41"/>
    </row>
    <row r="35" spans="2:5" ht="15.75">
      <c r="B35" s="35">
        <v>22</v>
      </c>
      <c r="C35" s="36" t="s">
        <v>92</v>
      </c>
      <c r="D35" s="37"/>
      <c r="E35" s="38"/>
    </row>
    <row r="36" spans="2:5" ht="15.75">
      <c r="B36" s="39">
        <v>23</v>
      </c>
      <c r="C36" s="33" t="s">
        <v>93</v>
      </c>
      <c r="D36" s="40"/>
      <c r="E36" s="41"/>
    </row>
    <row r="37" spans="2:5" ht="15.75">
      <c r="B37" s="35" t="s">
        <v>94</v>
      </c>
      <c r="C37" s="36"/>
      <c r="D37" s="42" t="s">
        <v>95</v>
      </c>
      <c r="E37" s="4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3">
      <formula>E7=""</formula>
    </cfRule>
  </conditionalFormatting>
  <conditionalFormatting sqref="D7">
    <cfRule type="expression" dxfId="4" priority="7">
      <formula>D7=""</formula>
    </cfRule>
  </conditionalFormatting>
  <conditionalFormatting sqref="E6">
    <cfRule type="expression" dxfId="3" priority="13">
      <formula>E6=""</formula>
    </cfRule>
  </conditionalFormatting>
  <conditionalFormatting sqref="D6">
    <cfRule type="expression" dxfId="2" priority="14">
      <formula>D6=""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5" zoomScaleNormal="85" workbookViewId="0">
      <selection activeCell="I45" sqref="I45"/>
    </sheetView>
  </sheetViews>
  <sheetFormatPr baseColWidth="10" defaultRowHeight="15"/>
  <cols>
    <col min="4" max="4" width="13.28515625" bestFit="1" customWidth="1"/>
    <col min="6" max="6" width="15.7109375" customWidth="1"/>
  </cols>
  <sheetData>
    <row r="2" spans="2:9" ht="21">
      <c r="B2" s="75" t="str">
        <f>"PROGRAMA DE OPERACIÓN DEL SERVICIO ("&amp;B7&amp;" - "&amp;C7&amp;")"</f>
        <v>PROGRAMA DE OPERACIÓN DEL SERVICIO (8 - IDA)</v>
      </c>
      <c r="C2" s="75"/>
      <c r="D2" s="75"/>
      <c r="E2" s="75"/>
      <c r="F2" s="75"/>
      <c r="G2" s="75"/>
      <c r="H2" s="75"/>
      <c r="I2" s="75"/>
    </row>
    <row r="4" spans="2:9">
      <c r="B4" s="29" t="s">
        <v>60</v>
      </c>
      <c r="C4" s="29"/>
      <c r="D4" s="29"/>
      <c r="E4" s="29"/>
      <c r="F4" s="29"/>
      <c r="G4" s="29"/>
      <c r="H4" s="29"/>
      <c r="I4" s="29"/>
    </row>
    <row r="6" spans="2:9">
      <c r="B6" s="30" t="s">
        <v>42</v>
      </c>
      <c r="C6" s="30" t="s">
        <v>43</v>
      </c>
      <c r="D6" s="30" t="s">
        <v>45</v>
      </c>
      <c r="E6" s="30" t="s">
        <v>46</v>
      </c>
      <c r="F6" s="30" t="s">
        <v>61</v>
      </c>
      <c r="G6" s="31"/>
    </row>
    <row r="7" spans="2:9" ht="30">
      <c r="B7" s="32">
        <v>8</v>
      </c>
      <c r="C7" s="32" t="s">
        <v>62</v>
      </c>
      <c r="D7" s="32" t="str">
        <f>'Operador PA'!E37</f>
        <v>Archipiélago de Chiloé</v>
      </c>
      <c r="E7" s="32" t="str">
        <f>'Operador PA'!G37</f>
        <v>Hospital Regional</v>
      </c>
      <c r="F7" s="32" t="str">
        <f>TAPA!I12</f>
        <v>NORMAL</v>
      </c>
      <c r="G7" s="31"/>
    </row>
    <row r="9" spans="2:9">
      <c r="B9" s="29" t="s">
        <v>63</v>
      </c>
      <c r="C9" s="29"/>
      <c r="D9" s="29"/>
      <c r="E9" s="29"/>
      <c r="F9" s="29"/>
      <c r="G9" s="29"/>
      <c r="H9" s="29"/>
      <c r="I9" s="29"/>
    </row>
    <row r="11" spans="2:9">
      <c r="B11" s="76" t="s">
        <v>64</v>
      </c>
      <c r="C11" s="76" t="s">
        <v>65</v>
      </c>
      <c r="D11" s="77">
        <f>+'Operador PA'!D13</f>
        <v>43295</v>
      </c>
      <c r="E11" s="78"/>
    </row>
    <row r="12" spans="2:9" ht="30">
      <c r="B12" s="76"/>
      <c r="C12" s="76"/>
      <c r="D12" s="34" t="s">
        <v>66</v>
      </c>
      <c r="E12" s="34" t="s">
        <v>67</v>
      </c>
    </row>
    <row r="13" spans="2:9" ht="15.75">
      <c r="B13" s="35">
        <v>0</v>
      </c>
      <c r="C13" s="36" t="s">
        <v>68</v>
      </c>
      <c r="D13" s="37"/>
      <c r="E13" s="38"/>
    </row>
    <row r="14" spans="2:9" ht="15.75">
      <c r="B14" s="39">
        <v>1</v>
      </c>
      <c r="C14" s="33" t="s">
        <v>69</v>
      </c>
      <c r="D14" s="40"/>
      <c r="E14" s="41"/>
    </row>
    <row r="15" spans="2:9" ht="15.75">
      <c r="B15" s="35">
        <v>2</v>
      </c>
      <c r="C15" s="36" t="s">
        <v>70</v>
      </c>
      <c r="D15" s="37"/>
      <c r="E15" s="38"/>
    </row>
    <row r="16" spans="2:9" ht="15.75">
      <c r="B16" s="39">
        <v>3</v>
      </c>
      <c r="C16" s="33" t="s">
        <v>71</v>
      </c>
      <c r="D16" s="40"/>
      <c r="E16" s="41"/>
    </row>
    <row r="17" spans="2:5" ht="15.75">
      <c r="B17" s="35">
        <v>4</v>
      </c>
      <c r="C17" s="36" t="s">
        <v>72</v>
      </c>
      <c r="D17" s="37"/>
      <c r="E17" s="38"/>
    </row>
    <row r="18" spans="2:5" ht="15.75">
      <c r="B18" s="39">
        <v>5</v>
      </c>
      <c r="C18" s="33" t="s">
        <v>73</v>
      </c>
      <c r="D18" s="40"/>
      <c r="E18" s="41"/>
    </row>
    <row r="19" spans="2:5" ht="15.75">
      <c r="B19" s="35">
        <v>6</v>
      </c>
      <c r="C19" s="36" t="s">
        <v>74</v>
      </c>
      <c r="D19" s="37"/>
      <c r="E19" s="38"/>
    </row>
    <row r="20" spans="2:5" ht="15.75">
      <c r="B20" s="39">
        <v>7</v>
      </c>
      <c r="C20" s="33" t="s">
        <v>75</v>
      </c>
      <c r="D20" s="40"/>
      <c r="E20" s="41"/>
    </row>
    <row r="21" spans="2:5" ht="15.75">
      <c r="B21" s="35">
        <v>8</v>
      </c>
      <c r="C21" s="36" t="s">
        <v>76</v>
      </c>
      <c r="D21" s="37"/>
      <c r="E21" s="45"/>
    </row>
    <row r="22" spans="2:5" ht="15.75">
      <c r="B22" s="39">
        <v>9</v>
      </c>
      <c r="C22" s="33" t="s">
        <v>77</v>
      </c>
      <c r="D22" s="40"/>
      <c r="E22" s="41"/>
    </row>
    <row r="23" spans="2:5" ht="15.75">
      <c r="B23" s="35">
        <v>10</v>
      </c>
      <c r="C23" s="36" t="s">
        <v>78</v>
      </c>
      <c r="D23" s="37" t="s">
        <v>84</v>
      </c>
      <c r="E23" s="38">
        <v>0</v>
      </c>
    </row>
    <row r="24" spans="2:5" ht="15.75">
      <c r="B24" s="39">
        <v>11</v>
      </c>
      <c r="C24" s="33" t="s">
        <v>79</v>
      </c>
      <c r="D24" s="40"/>
      <c r="E24" s="41"/>
    </row>
    <row r="25" spans="2:5" ht="15.75">
      <c r="B25" s="35">
        <v>12</v>
      </c>
      <c r="C25" s="36" t="s">
        <v>80</v>
      </c>
      <c r="D25" s="37"/>
      <c r="E25" s="38"/>
    </row>
    <row r="26" spans="2:5" ht="15.75">
      <c r="B26" s="39">
        <v>13</v>
      </c>
      <c r="C26" s="33" t="s">
        <v>81</v>
      </c>
      <c r="D26" s="40"/>
      <c r="E26" s="41"/>
    </row>
    <row r="27" spans="2:5" ht="15.75">
      <c r="B27" s="35">
        <v>14</v>
      </c>
      <c r="C27" s="36" t="s">
        <v>82</v>
      </c>
      <c r="D27" s="37"/>
      <c r="E27" s="38"/>
    </row>
    <row r="28" spans="2:5" ht="15.75">
      <c r="B28" s="39">
        <v>15</v>
      </c>
      <c r="C28" s="33" t="s">
        <v>83</v>
      </c>
      <c r="D28" s="40"/>
      <c r="E28" s="41"/>
    </row>
    <row r="29" spans="2:5" ht="15.75">
      <c r="B29" s="35">
        <v>16</v>
      </c>
      <c r="C29" s="36" t="s">
        <v>85</v>
      </c>
      <c r="D29" s="37" t="s">
        <v>84</v>
      </c>
      <c r="E29" s="38">
        <v>0</v>
      </c>
    </row>
    <row r="30" spans="2:5" ht="15.75">
      <c r="B30" s="39">
        <v>17</v>
      </c>
      <c r="C30" s="33" t="s">
        <v>86</v>
      </c>
      <c r="D30" s="40"/>
      <c r="E30" s="41"/>
    </row>
    <row r="31" spans="2:5" ht="15.75">
      <c r="B31" s="35">
        <v>18</v>
      </c>
      <c r="C31" s="36" t="s">
        <v>87</v>
      </c>
      <c r="D31" s="37"/>
      <c r="E31" s="38"/>
    </row>
    <row r="32" spans="2:5" ht="15.75">
      <c r="B32" s="39">
        <v>19</v>
      </c>
      <c r="C32" s="33" t="s">
        <v>88</v>
      </c>
      <c r="D32" s="40"/>
      <c r="E32" s="41"/>
    </row>
    <row r="33" spans="2:5" ht="15.75">
      <c r="B33" s="35">
        <v>20</v>
      </c>
      <c r="C33" s="36" t="s">
        <v>89</v>
      </c>
      <c r="D33" s="37"/>
      <c r="E33" s="38"/>
    </row>
    <row r="34" spans="2:5" ht="15.75">
      <c r="B34" s="39">
        <v>21</v>
      </c>
      <c r="C34" s="33" t="s">
        <v>90</v>
      </c>
      <c r="D34" s="40"/>
      <c r="E34" s="41"/>
    </row>
    <row r="35" spans="2:5" ht="15.75">
      <c r="B35" s="35">
        <v>22</v>
      </c>
      <c r="C35" s="36" t="s">
        <v>92</v>
      </c>
      <c r="D35" s="37"/>
      <c r="E35" s="38"/>
    </row>
    <row r="36" spans="2:5" ht="15.75">
      <c r="B36" s="39">
        <v>23</v>
      </c>
      <c r="C36" s="33" t="s">
        <v>93</v>
      </c>
      <c r="D36" s="40"/>
      <c r="E36" s="41"/>
    </row>
    <row r="37" spans="2:5" ht="15.75">
      <c r="B37" s="35" t="s">
        <v>94</v>
      </c>
      <c r="C37" s="36"/>
      <c r="D37" s="42" t="s">
        <v>95</v>
      </c>
      <c r="E37" s="4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5">
      <formula>E7=""</formula>
    </cfRule>
  </conditionalFormatting>
  <conditionalFormatting sqref="D7">
    <cfRule type="expression" dxfId="0" priority="9">
      <formula>D7=""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TAPA</vt:lpstr>
      <vt:lpstr>Operador PA</vt:lpstr>
      <vt:lpstr>1-I</vt:lpstr>
      <vt:lpstr>2V-I</vt:lpstr>
      <vt:lpstr>4-I</vt:lpstr>
      <vt:lpstr>6-I</vt:lpstr>
      <vt:lpstr>6V-I</vt:lpstr>
      <vt:lpstr>8-I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2018-07-25T13:39:25Z</dcterms:modified>
</cp:coreProperties>
</file>