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gisel\Desktop\"/>
    </mc:Choice>
  </mc:AlternateContent>
  <xr:revisionPtr revIDLastSave="0" documentId="8_{108CAEDC-9B61-4647-B7EB-D20E111403A2}" xr6:coauthVersionLast="34" xr6:coauthVersionMax="34" xr10:uidLastSave="{00000000-0000-0000-0000-000000000000}"/>
  <bookViews>
    <workbookView xWindow="0" yWindow="0" windowWidth="20490" windowHeight="9045" activeTab="2" xr2:uid="{00000000-000D-0000-FFFF-FFFF00000000}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0">TAPA!$B$2:$J$14</definedName>
  </definedNames>
  <calcPr calcId="179017"/>
</workbook>
</file>

<file path=xl/calcChain.xml><?xml version="1.0" encoding="utf-8"?>
<calcChain xmlns="http://schemas.openxmlformats.org/spreadsheetml/2006/main">
  <c r="D16" i="1" l="1"/>
  <c r="F7" i="3" s="1"/>
  <c r="A7" i="2"/>
  <c r="B4" i="1"/>
  <c r="C7" i="2"/>
  <c r="F7" i="2"/>
  <c r="E7" i="3"/>
  <c r="C7" i="3"/>
  <c r="A7" i="3"/>
  <c r="A2" i="3" s="1"/>
  <c r="A2" i="2" l="1"/>
  <c r="H7" i="2"/>
</calcChain>
</file>

<file path=xl/sharedStrings.xml><?xml version="1.0" encoding="utf-8"?>
<sst xmlns="http://schemas.openxmlformats.org/spreadsheetml/2006/main" count="60" uniqueCount="49">
  <si>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</si>
  <si>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</si>
  <si>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</si>
  <si>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</si>
  <si>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</si>
  <si>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</si>
  <si>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</si>
  <si>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</si>
  <si>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</si>
  <si>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</si>
  <si>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</si>
  <si>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</si>
  <si>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</si>
  <si>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</si>
  <si>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</si>
  <si>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</si>
  <si>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</si>
  <si>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</si>
  <si>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</si>
  <si>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</si>
  <si>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</si>
  <si>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</si>
  <si>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</si>
  <si>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</si>
  <si>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</si>
  <si>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</si>
  <si>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</si>
  <si>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</si>
  <si>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</si>
  <si>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</si>
  <si>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</si>
  <si>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</si>
  <si>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</si>
  <si>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</si>
  <si>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</si>
  <si>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</si>
  <si>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</si>
  <si>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</si>
  <si>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</si>
  <si>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</si>
  <si>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</si>
  <si>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</si>
  <si>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</si>
  <si>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</si>
  <si>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Claudia Briones</t>
  </si>
  <si>
    <t>18:05:00</t>
  </si>
  <si>
    <t>Mauricio Garcia</t>
  </si>
  <si>
    <t>00:30:00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</si>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</sst>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M12" headerRowDxfId="17" dataDxfId="15" headerRowBorderDxfId="16" tableBorderDxfId="14" totalsRowBorderDxfId="13">
  <autoFilter ref="A11:M12" xr:uid="{00000000-0009-0000-0100-000001000000}"/>
  <tableColumns count="13">
    <tableColumn id="1" xr3:uid="{00000000-0010-0000-0000-000001000000}" name="Unidad de Negocio" dataDxfId="12"/>
    <tableColumn id="2" xr3:uid="{00000000-0010-0000-0000-000002000000}" name="Servicio" dataDxfId="11"/>
    <tableColumn id="3" xr3:uid="{00000000-0010-0000-0000-000003000000}" name="Sentido" dataDxfId="10"/>
    <tableColumn id="4" xr3:uid="{00000000-0010-0000-0000-000004000000}" name="Correlativo Punto de Control" dataDxfId="9"/>
    <tableColumn id="5" xr3:uid="{00000000-0010-0000-0000-000005000000}" name="Longitud" dataDxfId="8"/>
    <tableColumn id="6" xr3:uid="{00000000-0010-0000-0000-000006000000}" name="Latitud" dataDxfId="7"/>
    <tableColumn id="7" xr3:uid="{00000000-0010-0000-0000-000007000000}" name="Distancia al origen" dataDxfId="6"/>
    <tableColumn id="8" xr3:uid="{00000000-0010-0000-0000-000008000000}" name="Seguimiento" dataDxfId="5"/>
    <tableColumn id="9" xr3:uid="{00000000-0010-0000-0000-000009000000}" name="ICR" dataDxfId="4"/>
    <tableColumn id="10" xr3:uid="{00000000-0010-0000-0000-00000A000000}" name="IP" dataDxfId="3"/>
    <tableColumn id="11" xr3:uid="{00000000-0010-0000-0000-00000B000000}" name="Ponderador ICR" dataDxfId="2"/>
    <tableColumn id="12" xr3:uid="{00000000-0010-0000-0000-00000C000000}" name="Punto Urbano" dataDxfId="1"/>
    <tableColumn id="13" xr3:uid="{00000000-0010-0000-0000-00000D000000}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4:J21"/>
  <sheetViews>
    <sheetView zoomScale="70" zoomScaleNormal="70" workbookViewId="0">
      <selection activeCell="C20" sqref="C20:F20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36" t="str">
        <f>+D8&amp;"_"&amp;D9&amp;"_"&amp;D10&amp;"_"&amp;D11&amp;"_"&amp;D13&amp;"_"&amp;E16&amp;"_A5_"&amp;D12&amp;"_"&amp;G16</f>
        <v>POR_XII_PUNTA ARENAS_PA_2018_22_A5_1_5</v>
      </c>
      <c r="C4" s="36"/>
      <c r="D4" s="36"/>
      <c r="E4" s="36"/>
      <c r="F4" s="36"/>
      <c r="G4" s="36"/>
      <c r="H4" s="36"/>
      <c r="I4" s="36"/>
      <c r="J4" s="36"/>
    </row>
    <row r="5" spans="1:10" s="1" customFormat="1" ht="15" x14ac:dyDescent="0.3">
      <c r="A5" s="6"/>
    </row>
    <row r="7" spans="1:10" x14ac:dyDescent="0.3">
      <c r="B7" s="32" t="s">
        <v>0</v>
      </c>
      <c r="C7" s="32"/>
      <c r="D7" s="37" t="s">
        <v>1</v>
      </c>
      <c r="E7" s="38"/>
    </row>
    <row r="8" spans="1:10" x14ac:dyDescent="0.3">
      <c r="B8" s="32" t="s">
        <v>2</v>
      </c>
      <c r="C8" s="32"/>
      <c r="D8" s="37" t="s">
        <v>3</v>
      </c>
      <c r="E8" s="38"/>
    </row>
    <row r="9" spans="1:10" x14ac:dyDescent="0.3">
      <c r="B9" s="32" t="s">
        <v>4</v>
      </c>
      <c r="C9" s="32"/>
      <c r="D9" s="37" t="s">
        <v>5</v>
      </c>
      <c r="E9" s="38"/>
    </row>
    <row r="10" spans="1:10" x14ac:dyDescent="0.3">
      <c r="B10" s="32" t="s">
        <v>6</v>
      </c>
      <c r="C10" s="32"/>
      <c r="D10" s="37" t="s">
        <v>7</v>
      </c>
      <c r="E10" s="38"/>
    </row>
    <row r="11" spans="1:10" x14ac:dyDescent="0.3">
      <c r="B11" s="32" t="s">
        <v>8</v>
      </c>
      <c r="C11" s="32"/>
      <c r="D11" s="33" t="s">
        <v>9</v>
      </c>
      <c r="E11" s="34"/>
    </row>
    <row r="12" spans="1:10" x14ac:dyDescent="0.3">
      <c r="B12" s="32" t="s">
        <v>10</v>
      </c>
      <c r="C12" s="32"/>
      <c r="D12" s="33">
        <v>1</v>
      </c>
      <c r="E12" s="34"/>
    </row>
    <row r="13" spans="1:10" x14ac:dyDescent="0.3">
      <c r="B13" s="32" t="s">
        <v>11</v>
      </c>
      <c r="C13" s="32"/>
      <c r="D13" s="33">
        <v>2018</v>
      </c>
      <c r="E13" s="34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39" t="s">
        <v>15</v>
      </c>
      <c r="F15" s="40"/>
      <c r="G15" s="8" t="s">
        <v>16</v>
      </c>
    </row>
    <row r="16" spans="1:10" x14ac:dyDescent="0.3">
      <c r="B16" s="9" t="s">
        <v>17</v>
      </c>
      <c r="C16" s="10">
        <v>43296</v>
      </c>
      <c r="D16" s="10">
        <f>+C16</f>
        <v>43296</v>
      </c>
      <c r="E16" s="35">
        <v>22</v>
      </c>
      <c r="F16" s="35"/>
      <c r="G16" s="11">
        <v>5</v>
      </c>
    </row>
    <row r="17" spans="2:7" x14ac:dyDescent="0.3">
      <c r="B17" s="9"/>
      <c r="C17" s="12"/>
      <c r="D17" s="12"/>
      <c r="E17" s="35"/>
      <c r="F17" s="35"/>
      <c r="G17" s="12"/>
    </row>
    <row r="20" spans="2:7" x14ac:dyDescent="0.3">
      <c r="B20" s="13" t="s">
        <v>18</v>
      </c>
      <c r="C20" s="31" t="s">
        <v>46</v>
      </c>
      <c r="D20" s="31"/>
      <c r="E20" s="31"/>
      <c r="F20" s="31"/>
    </row>
    <row r="21" spans="2:7" x14ac:dyDescent="0.3">
      <c r="B21" s="13" t="s">
        <v>19</v>
      </c>
      <c r="C21" s="31" t="s">
        <v>44</v>
      </c>
      <c r="D21" s="31"/>
      <c r="E21" s="31"/>
      <c r="F21" s="31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46" t="str">
        <f>"PUNTOS DE CONTROL DE LA UNIDAD DE NEGOCIO ("&amp;A7&amp;" - "&amp;C7&amp;")"</f>
        <v>PUNTOS DE CONTROL DE LA UNIDAD DE NEGOCIO (PA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47" t="s">
        <v>21</v>
      </c>
      <c r="B6" s="48"/>
      <c r="C6" s="49" t="s">
        <v>22</v>
      </c>
      <c r="D6" s="49"/>
      <c r="E6" s="49"/>
      <c r="F6" s="50" t="s">
        <v>13</v>
      </c>
      <c r="G6" s="50" t="s">
        <v>23</v>
      </c>
      <c r="H6" s="49" t="s">
        <v>14</v>
      </c>
      <c r="I6" s="49"/>
      <c r="J6" s="49"/>
      <c r="K6" s="49"/>
      <c r="L6" s="49"/>
    </row>
    <row r="7" spans="1:13" ht="15" x14ac:dyDescent="0.25">
      <c r="A7" s="41" t="str">
        <f>+TAPA!D11</f>
        <v>PA</v>
      </c>
      <c r="B7" s="42"/>
      <c r="C7" s="43" t="str">
        <f>+TAPA!B16</f>
        <v>NORMAL</v>
      </c>
      <c r="D7" s="43"/>
      <c r="E7" s="43"/>
      <c r="F7" s="44">
        <f>+TAPA!C16</f>
        <v>43296</v>
      </c>
      <c r="G7" s="45"/>
      <c r="H7" s="44">
        <f>+TAPA!D16</f>
        <v>43296</v>
      </c>
      <c r="I7" s="45"/>
      <c r="J7" s="45"/>
      <c r="K7" s="45"/>
      <c r="L7" s="45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2"/>
  <sheetViews>
    <sheetView tabSelected="1" zoomScale="85" zoomScaleNormal="85" workbookViewId="0">
      <selection activeCell="D22" sqref="D22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(PA - NORMAL)</v>
      </c>
      <c r="B2" s="46"/>
      <c r="C2" s="46"/>
      <c r="D2" s="46"/>
      <c r="E2" s="46"/>
      <c r="F2" s="46"/>
      <c r="G2" s="46"/>
      <c r="H2" s="46"/>
    </row>
    <row r="4" spans="1:8" s="2" customFormat="1" x14ac:dyDescent="0.25">
      <c r="A4" s="2" t="s">
        <v>20</v>
      </c>
    </row>
    <row r="6" spans="1:8" x14ac:dyDescent="0.25">
      <c r="A6" s="51" t="s">
        <v>21</v>
      </c>
      <c r="B6" s="54"/>
      <c r="C6" s="51" t="s">
        <v>22</v>
      </c>
      <c r="D6" s="52"/>
      <c r="E6" s="27" t="s">
        <v>38</v>
      </c>
      <c r="F6" s="27" t="s">
        <v>23</v>
      </c>
    </row>
    <row r="7" spans="1:8" x14ac:dyDescent="0.25">
      <c r="A7" s="41" t="str">
        <f>+TAPA!D11</f>
        <v>PA</v>
      </c>
      <c r="B7" s="42"/>
      <c r="C7" s="41" t="str">
        <f>+TAPA!B16</f>
        <v>NORMAL</v>
      </c>
      <c r="D7" s="53"/>
      <c r="E7" s="16">
        <f>+TAPA!C16</f>
        <v>43296</v>
      </c>
      <c r="F7" s="16">
        <f>+TAPA!D16</f>
        <v>43296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s="57" customFormat="1" x14ac:dyDescent="0.25">
      <c r="A12" s="55" t="s">
        <v>9</v>
      </c>
      <c r="B12" s="55">
        <v>8</v>
      </c>
      <c r="C12" s="55">
        <v>0</v>
      </c>
      <c r="D12" s="55">
        <v>1</v>
      </c>
      <c r="E12" s="30" t="s">
        <v>47</v>
      </c>
      <c r="F12" s="30" t="s">
        <v>45</v>
      </c>
      <c r="G12" s="30" t="s">
        <v>47</v>
      </c>
      <c r="H12" s="56" t="s">
        <v>48</v>
      </c>
    </row>
  </sheetData>
  <autoFilter ref="A11:H12" xr:uid="{00000000-0009-0000-0000-000002000000}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Arellano Chàvez</cp:lastModifiedBy>
  <dcterms:created xsi:type="dcterms:W3CDTF">2016-02-04T18:46:24Z</dcterms:created>
  <dcterms:modified xsi:type="dcterms:W3CDTF">2018-07-22T22:15:33Z</dcterms:modified>
</cp:coreProperties>
</file>