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Programas de Operacion\ZE PUNTA ARENAS\POR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LPP!$A$11:$H$17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A2" i="2" s="1"/>
  <c r="B4" i="1"/>
  <c r="C7" i="2"/>
  <c r="F7" i="2"/>
  <c r="E7" i="3"/>
  <c r="C7" i="3"/>
  <c r="A7" i="3"/>
  <c r="A2" i="3" s="1"/>
  <c r="H7" i="2" l="1"/>
</calcChain>
</file>

<file path=xl/sharedStrings.xml><?xml version="1.0" encoding="utf-8"?>
<sst xmlns="http://schemas.openxmlformats.org/spreadsheetml/2006/main" count="85" uniqueCount="51">
  <si>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</si>
  <si>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</si>
  <si>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</si>
  <si>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</si>
  <si>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</si>
  <si>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</si>
  <si>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</si>
  <si>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</si>
  <si>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</si>
  <si>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</si>
  <si>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</si>
  <si>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</si>
  <si>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</si>
  <si>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</si>
  <si>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</si>
  <si>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</si>
  <si>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</si>
  <si>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</si>
  <si>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</si>
  <si>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</si>
  <si>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</si>
  <si>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</si>
  <si>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</si>
  <si>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</si>
  <si>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</si>
  <si>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</si>
  <si>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</si>
  <si>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</si>
  <si>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</si>
  <si>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</si>
  <si>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</si>
  <si>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</si>
  <si>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</si>
  <si>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</si>
  <si>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</si>
  <si>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</si>
  <si>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</si>
  <si>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</si>
  <si>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</si>
  <si>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</si>
  <si>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</si>
  <si>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</si>
  <si>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</si>
  <si>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</si>
  <si>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</si>
  <si>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Carolina Rodríguez</t>
  </si>
  <si>
    <t>Claudia Briones</t>
  </si>
  <si>
    <t>09:05:00</t>
  </si>
  <si>
    <t>DF</t>
  </si>
  <si>
    <t>20:05:00</t>
  </si>
  <si>
    <t>20:35:00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</si>
</sst>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21" fontId="6" fillId="6" borderId="1" xfId="0" quotePrefix="1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1" fontId="13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tabSelected="1" zoomScale="70" zoomScaleNormal="70" workbookViewId="0">
      <selection activeCell="O21" sqref="O21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3" t="str">
        <f>+D8&amp;"_"&amp;D9&amp;"_"&amp;D10&amp;"_"&amp;D11&amp;"_"&amp;D13&amp;"_"&amp;E16&amp;"_A5_"&amp;D12&amp;"_"&amp;G16</f>
        <v>POR_XII_PUNTA ARENAS_PA_2018_2_A5_1_1</v>
      </c>
      <c r="C4" s="43"/>
      <c r="D4" s="43"/>
      <c r="E4" s="43"/>
      <c r="F4" s="43"/>
      <c r="G4" s="43"/>
      <c r="H4" s="43"/>
      <c r="I4" s="43"/>
      <c r="J4" s="43"/>
    </row>
    <row r="5" spans="1:10" s="1" customFormat="1" ht="15" x14ac:dyDescent="0.3">
      <c r="A5" s="6"/>
    </row>
    <row r="7" spans="1:10" x14ac:dyDescent="0.3">
      <c r="B7" s="38" t="s">
        <v>0</v>
      </c>
      <c r="C7" s="38"/>
      <c r="D7" s="44" t="s">
        <v>1</v>
      </c>
      <c r="E7" s="45"/>
    </row>
    <row r="8" spans="1:10" x14ac:dyDescent="0.3">
      <c r="B8" s="38" t="s">
        <v>2</v>
      </c>
      <c r="C8" s="38"/>
      <c r="D8" s="44" t="s">
        <v>3</v>
      </c>
      <c r="E8" s="45"/>
    </row>
    <row r="9" spans="1:10" x14ac:dyDescent="0.3">
      <c r="B9" s="38" t="s">
        <v>4</v>
      </c>
      <c r="C9" s="38"/>
      <c r="D9" s="44" t="s">
        <v>5</v>
      </c>
      <c r="E9" s="45"/>
    </row>
    <row r="10" spans="1:10" x14ac:dyDescent="0.3">
      <c r="B10" s="38" t="s">
        <v>6</v>
      </c>
      <c r="C10" s="38"/>
      <c r="D10" s="44" t="s">
        <v>7</v>
      </c>
      <c r="E10" s="45"/>
    </row>
    <row r="11" spans="1:10" x14ac:dyDescent="0.3">
      <c r="B11" s="38" t="s">
        <v>8</v>
      </c>
      <c r="C11" s="38"/>
      <c r="D11" s="39" t="s">
        <v>9</v>
      </c>
      <c r="E11" s="40"/>
    </row>
    <row r="12" spans="1:10" x14ac:dyDescent="0.3">
      <c r="B12" s="38" t="s">
        <v>10</v>
      </c>
      <c r="C12" s="38"/>
      <c r="D12" s="39">
        <v>1</v>
      </c>
      <c r="E12" s="40"/>
    </row>
    <row r="13" spans="1:10" x14ac:dyDescent="0.3">
      <c r="B13" s="38" t="s">
        <v>11</v>
      </c>
      <c r="C13" s="38"/>
      <c r="D13" s="39">
        <v>2018</v>
      </c>
      <c r="E13" s="40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46" t="s">
        <v>15</v>
      </c>
      <c r="F15" s="47"/>
      <c r="G15" s="8" t="s">
        <v>16</v>
      </c>
    </row>
    <row r="16" spans="1:10" x14ac:dyDescent="0.3">
      <c r="B16" s="9" t="s">
        <v>17</v>
      </c>
      <c r="C16" s="10">
        <v>43282</v>
      </c>
      <c r="D16" s="10">
        <f>+C16</f>
        <v>43282</v>
      </c>
      <c r="E16" s="41">
        <v>2</v>
      </c>
      <c r="F16" s="41"/>
      <c r="G16" s="11">
        <v>1</v>
      </c>
    </row>
    <row r="17" spans="2:7" x14ac:dyDescent="0.3">
      <c r="B17" s="9"/>
      <c r="C17" s="12"/>
      <c r="D17" s="12"/>
      <c r="E17" s="42"/>
      <c r="F17" s="42"/>
      <c r="G17" s="12"/>
    </row>
    <row r="20" spans="2:7" x14ac:dyDescent="0.3">
      <c r="B20" s="13" t="s">
        <v>18</v>
      </c>
      <c r="C20" s="37" t="s">
        <v>45</v>
      </c>
      <c r="D20" s="37"/>
      <c r="E20" s="37"/>
      <c r="F20" s="37"/>
    </row>
    <row r="21" spans="2:7" x14ac:dyDescent="0.3">
      <c r="B21" s="13" t="s">
        <v>19</v>
      </c>
      <c r="C21" s="37" t="s">
        <v>46</v>
      </c>
      <c r="D21" s="37"/>
      <c r="E21" s="37"/>
      <c r="F21" s="37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O26" sqref="O26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53" t="str">
        <f>"PUNTOS DE CONTROL DE LA UNIDAD DE NEGOCIO ("&amp;A7&amp;" - "&amp;C7&amp;")"</f>
        <v>PUNTOS DE CONTROL DE LA UNIDAD DE NEGOCIO (PA - NORMAL)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54" t="s">
        <v>21</v>
      </c>
      <c r="B6" s="55"/>
      <c r="C6" s="56" t="s">
        <v>22</v>
      </c>
      <c r="D6" s="56"/>
      <c r="E6" s="56"/>
      <c r="F6" s="57" t="s">
        <v>13</v>
      </c>
      <c r="G6" s="57" t="s">
        <v>23</v>
      </c>
      <c r="H6" s="56" t="s">
        <v>14</v>
      </c>
      <c r="I6" s="56"/>
      <c r="J6" s="56"/>
      <c r="K6" s="56"/>
      <c r="L6" s="56"/>
    </row>
    <row r="7" spans="1:13" ht="15" x14ac:dyDescent="0.25">
      <c r="A7" s="48" t="str">
        <f>+TAPA!D11</f>
        <v>PA</v>
      </c>
      <c r="B7" s="49"/>
      <c r="C7" s="50" t="str">
        <f>+TAPA!B16</f>
        <v>NORMAL</v>
      </c>
      <c r="D7" s="50"/>
      <c r="E7" s="50"/>
      <c r="F7" s="51">
        <f>+TAPA!C16</f>
        <v>43282</v>
      </c>
      <c r="G7" s="52"/>
      <c r="H7" s="51">
        <f>+TAPA!D16</f>
        <v>43282</v>
      </c>
      <c r="I7" s="52"/>
      <c r="J7" s="52"/>
      <c r="K7" s="52"/>
      <c r="L7" s="52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zoomScale="85" zoomScaleNormal="85" workbookViewId="0">
      <selection activeCell="F22" sqref="F22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53" t="str">
        <f>"HORAS DE PASADA PROGRAMADA DE LA UNIDAD DE NEGOCIO ("&amp;A7&amp;" - "&amp;C7&amp;")"</f>
        <v>HORAS DE PASADA PROGRAMADA DE LA UNIDAD DE NEGOCIO (PA - NORMAL)</v>
      </c>
      <c r="B2" s="53"/>
      <c r="C2" s="53"/>
      <c r="D2" s="53"/>
      <c r="E2" s="53"/>
      <c r="F2" s="53"/>
      <c r="G2" s="53"/>
      <c r="H2" s="53"/>
    </row>
    <row r="4" spans="1:8" s="2" customFormat="1" x14ac:dyDescent="0.25">
      <c r="A4" s="2" t="s">
        <v>20</v>
      </c>
    </row>
    <row r="6" spans="1:8" x14ac:dyDescent="0.25">
      <c r="A6" s="58" t="s">
        <v>21</v>
      </c>
      <c r="B6" s="61"/>
      <c r="C6" s="58" t="s">
        <v>22</v>
      </c>
      <c r="D6" s="59"/>
      <c r="E6" s="27" t="s">
        <v>38</v>
      </c>
      <c r="F6" s="27" t="s">
        <v>23</v>
      </c>
    </row>
    <row r="7" spans="1:8" x14ac:dyDescent="0.25">
      <c r="A7" s="48" t="str">
        <f>+TAPA!D11</f>
        <v>PA</v>
      </c>
      <c r="B7" s="49"/>
      <c r="C7" s="48" t="str">
        <f>+TAPA!B16</f>
        <v>NORMAL</v>
      </c>
      <c r="D7" s="60"/>
      <c r="E7" s="16">
        <f>+TAPA!C16</f>
        <v>43282</v>
      </c>
      <c r="F7" s="16">
        <f>+TAPA!D16</f>
        <v>43282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x14ac:dyDescent="0.25">
      <c r="A12" s="30" t="s">
        <v>9</v>
      </c>
      <c r="B12" s="30">
        <v>4</v>
      </c>
      <c r="C12" s="30">
        <v>0</v>
      </c>
      <c r="D12" s="30">
        <v>1</v>
      </c>
      <c r="E12" s="31" t="s">
        <v>44</v>
      </c>
      <c r="F12" s="31" t="s">
        <v>47</v>
      </c>
      <c r="G12" s="31" t="s">
        <v>44</v>
      </c>
      <c r="H12" s="33" t="s">
        <v>48</v>
      </c>
    </row>
    <row r="13" spans="1:8" x14ac:dyDescent="0.25">
      <c r="A13" s="30" t="s">
        <v>9</v>
      </c>
      <c r="B13" s="30">
        <v>4</v>
      </c>
      <c r="C13" s="30">
        <v>1</v>
      </c>
      <c r="D13" s="30">
        <v>1</v>
      </c>
      <c r="E13" s="31" t="s">
        <v>44</v>
      </c>
      <c r="F13" s="31" t="s">
        <v>47</v>
      </c>
      <c r="G13" s="31" t="s">
        <v>44</v>
      </c>
      <c r="H13" s="33" t="s">
        <v>48</v>
      </c>
    </row>
    <row r="14" spans="1:8" x14ac:dyDescent="0.25">
      <c r="A14" s="30" t="s">
        <v>9</v>
      </c>
      <c r="B14" s="30">
        <v>4</v>
      </c>
      <c r="C14" s="30">
        <v>1</v>
      </c>
      <c r="D14" s="30">
        <v>1</v>
      </c>
      <c r="E14" s="31" t="s">
        <v>44</v>
      </c>
      <c r="F14" s="31" t="s">
        <v>49</v>
      </c>
      <c r="G14" s="31" t="s">
        <v>44</v>
      </c>
      <c r="H14" s="33" t="s">
        <v>48</v>
      </c>
    </row>
    <row r="15" spans="1:8" x14ac:dyDescent="0.25">
      <c r="A15" s="30" t="s">
        <v>9</v>
      </c>
      <c r="B15" s="30">
        <v>6</v>
      </c>
      <c r="C15" s="30">
        <v>0</v>
      </c>
      <c r="D15" s="30">
        <v>1</v>
      </c>
      <c r="E15" s="31" t="s">
        <v>44</v>
      </c>
      <c r="F15" s="31" t="s">
        <v>50</v>
      </c>
      <c r="G15" s="31" t="s">
        <v>44</v>
      </c>
      <c r="H15" s="32" t="s">
        <v>48</v>
      </c>
    </row>
    <row r="16" spans="1:8" x14ac:dyDescent="0.25">
      <c r="A16" s="34" t="s">
        <v>9</v>
      </c>
      <c r="B16" s="34">
        <v>6</v>
      </c>
      <c r="C16" s="34">
        <v>1</v>
      </c>
      <c r="D16" s="34">
        <v>1</v>
      </c>
      <c r="E16" s="35" t="s">
        <v>44</v>
      </c>
      <c r="F16" s="35" t="s">
        <v>47</v>
      </c>
      <c r="G16" s="35" t="s">
        <v>44</v>
      </c>
      <c r="H16" s="36" t="s">
        <v>48</v>
      </c>
    </row>
    <row r="17" spans="1:8" x14ac:dyDescent="0.25">
      <c r="A17" s="30" t="s">
        <v>9</v>
      </c>
      <c r="B17" s="30">
        <v>8</v>
      </c>
      <c r="C17" s="30">
        <v>1</v>
      </c>
      <c r="D17" s="30">
        <v>1</v>
      </c>
      <c r="E17" s="31" t="s">
        <v>44</v>
      </c>
      <c r="F17" s="31" t="s">
        <v>47</v>
      </c>
      <c r="G17" s="31" t="s">
        <v>44</v>
      </c>
      <c r="H17" s="32" t="s">
        <v>48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2018-07-23T15:36:54Z</dcterms:modified>
</cp:coreProperties>
</file>