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19170" windowHeight="6960" activeTab="1"/>
  </bookViews>
  <sheets>
    <sheet name="TAPA" sheetId="1" r:id="rId1"/>
    <sheet name="PC" sheetId="2" r:id="rId2"/>
    <sheet name="LPP" sheetId="3" r:id="rId3"/>
  </sheets>
  <definedNames>
    <definedName name="_xlnm.Print_Area" localSheetId="0">TAPA!$B$2:$J$14</definedName>
    <definedName name="_xlnm._FilterDatabase" localSheetId="2" hidden="1">LPP!$A$11:$H$17</definedName>
  </definedNames>
  <calcPr/>
</workbook>
</file>

<file path=xl/calcChain.xml><?xml version="1.0" encoding="utf-8"?>
<calcChain xmlns="http://schemas.openxmlformats.org/spreadsheetml/2006/main">
  <c i="3" r="F7"/>
  <c r="E7"/>
  <c r="C7"/>
  <c r="A7"/>
  <c i="2" r="H7"/>
  <c r="F7"/>
  <c r="C7"/>
  <c r="A7"/>
  <c i="1" r="B4"/>
  <c i="3" r="A2"/>
  <c i="2" r="A2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<sst xmlns="http://schemas.openxmlformats.org/spreadsheetml/2006/main">
  <si>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</si>
  <si>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</si>
  <si>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</si>
  <si>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</si>
  <si>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</si>
  <si>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</si>
  <si>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</si>
  <si>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</si>
  <si>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</si>
  <si>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</si>
  <si>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</si>
  <si>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</si>
  <si>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</si>
  <si>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</si>
  <si>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</si>
  <si>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</si>
  <si>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</si>
  <si>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</si>
  <si>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</si>
  <si>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Karina Arellano</t>
  </si>
  <si>
    <t>Revisado por</t>
  </si>
  <si>
    <t>Carolina Rodríguez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</si>
  <si>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</si>
  <si>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</si>
  <si>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</si>
  <si>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</si>
  <si>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</si>
  <si>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</si>
  <si>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</si>
  <si>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</si>
  <si>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</si>
  <si>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</si>
  <si>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</si>
  <si>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</si>
  <si>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</si>
  <si>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</si>
  <si>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</si>
  <si>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</si>
  <si>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</si>
  <si>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</si>
  <si>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</si>
  <si>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</si>
  <si>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</si>
  <si>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</si>
  <si>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</si>
  <si>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</si>
  <si>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00:06:00</t>
  </si>
  <si>
    <t>07:21:00</t>
  </si>
  <si>
    <t>DL</t>
  </si>
  <si>
    <t>07:51:00</t>
  </si>
  <si>
    <t>00:30:00</t>
  </si>
  <si>
    <t>07:02:00</t>
  </si>
  <si>
    <t>00:07:30</t>
  </si>
  <si>
    <t>00:12:00</t>
  </si>
  <si>
    <t>07:38:00</t>
  </si>
</sst>
</file>

<file path=xl/styles.xml><?xml version="1.0" encoding="utf-8"?>
<styleSheet xmlns="http://schemas.openxmlformats.org/spreadsheetml/2006/main">
  <numFmts count="3">
    <numFmt numFmtId="164" formatCode="dd\/mm\/yyyy"/>
    <numFmt numFmtId="165" formatCode="#,##0.000000"/>
    <numFmt numFmtId="166" formatCode="0.0"/>
  </numFmts>
  <fonts count="15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color rgb="FF000000"/>
      <name val="Calibri"/>
    </font>
    <font>
      <sz val="10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Fill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6" fontId="8" fillId="0" borderId="0" xfId="0" applyNumberFormat="1" applyFont="1" applyFill="1"/>
    <xf numFmtId="0" fontId="0" fillId="0" borderId="0" xfId="0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21" fontId="13" fillId="3" borderId="1" xfId="0" quotePrefix="1" applyNumberFormat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21" fontId="14" fillId="3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4" displayName="Tabla14" ref="A11:M12" insertRow="1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9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>
      <selection activeCell="N11" sqref="N11"/>
    </sheetView>
  </sheetViews>
  <sheetFormatPr baseColWidth="10" defaultColWidth="11.43" defaultRowHeight="16.5"/>
  <cols>
    <col min="1" max="1" width="3.29" customWidth="1"/>
    <col min="2" max="2" width="21.43" style="5" customWidth="1"/>
    <col min="3" max="4" width="20" style="6" customWidth="1"/>
    <col min="5" max="5" width="8" style="6" customWidth="1"/>
    <col min="6" max="6" width="14.57" style="6" customWidth="1"/>
    <col min="7" max="7" width="23.57" style="6" customWidth="1"/>
    <col min="8" max="9" width="15.14" style="5" customWidth="1"/>
    <col min="10" max="10" width="8.14" style="5" customWidth="1"/>
    <col min="11" max="16384" width="11.43" style="5"/>
  </cols>
  <sheetData>
    <row r="2"/>
    <row r="3"/>
    <row r="4" ht="81" customHeight="1">
      <c r="B4" s="7" t="str">
        <f>+D8&amp;"_"&amp;D9&amp;"_"&amp;D10&amp;"_"&amp;D11&amp;"_"&amp;D13&amp;"_"&amp;E16&amp;"_A5_"&amp;D12&amp;"_"&amp;G16</f>
        <v>POR_XII_PUNTA ARENAS_PA_2018_1_A5_2_4</v>
      </c>
      <c r="C4" s="7"/>
      <c r="D4" s="7"/>
      <c r="E4" s="7"/>
      <c r="F4" s="7"/>
      <c r="G4" s="7"/>
      <c r="H4" s="7"/>
      <c r="I4" s="7"/>
      <c r="J4" s="7"/>
    </row>
    <row r="5" s="1" customFormat="1">
      <c r="A5" s="8"/>
    </row>
    <row r="6"/>
    <row r="7">
      <c r="B7" s="9" t="s">
        <v>0</v>
      </c>
      <c r="C7" s="9"/>
      <c r="D7" s="10" t="s">
        <v>1</v>
      </c>
      <c r="E7" s="11"/>
    </row>
    <row r="8">
      <c r="B8" s="9" t="s">
        <v>2</v>
      </c>
      <c r="C8" s="9"/>
      <c r="D8" s="10" t="s">
        <v>3</v>
      </c>
      <c r="E8" s="11"/>
    </row>
    <row r="9">
      <c r="B9" s="9" t="s">
        <v>4</v>
      </c>
      <c r="C9" s="9"/>
      <c r="D9" s="10" t="s">
        <v>5</v>
      </c>
      <c r="E9" s="11"/>
    </row>
    <row r="10">
      <c r="B10" s="9" t="s">
        <v>6</v>
      </c>
      <c r="C10" s="9"/>
      <c r="D10" s="10" t="s">
        <v>7</v>
      </c>
      <c r="E10" s="11"/>
    </row>
    <row r="11">
      <c r="B11" s="9" t="s">
        <v>8</v>
      </c>
      <c r="C11" s="9"/>
      <c r="D11" s="12" t="s">
        <v>9</v>
      </c>
      <c r="E11" s="13"/>
    </row>
    <row r="12">
      <c r="B12" s="9" t="s">
        <v>10</v>
      </c>
      <c r="C12" s="9"/>
      <c r="D12" s="12">
        <v>2</v>
      </c>
      <c r="E12" s="13"/>
    </row>
    <row r="13">
      <c r="B13" s="9" t="s">
        <v>11</v>
      </c>
      <c r="C13" s="9"/>
      <c r="D13" s="12">
        <v>2018</v>
      </c>
      <c r="E13" s="13"/>
    </row>
    <row r="14">
      <c r="B14" s="14"/>
      <c r="C14" s="14"/>
    </row>
    <row r="15" ht="36" customHeight="1">
      <c r="B15" s="15" t="s">
        <v>12</v>
      </c>
      <c r="C15" s="15" t="s">
        <v>13</v>
      </c>
      <c r="D15" s="15" t="s">
        <v>14</v>
      </c>
      <c r="E15" s="16" t="s">
        <v>15</v>
      </c>
      <c r="F15" s="17"/>
      <c r="G15" s="15" t="s">
        <v>16</v>
      </c>
    </row>
    <row r="16">
      <c r="B16" s="18" t="s">
        <v>17</v>
      </c>
      <c r="C16" s="19">
        <v>43230</v>
      </c>
      <c r="D16" s="19">
        <v>43230</v>
      </c>
      <c r="E16" s="20">
        <v>1</v>
      </c>
      <c r="F16" s="20"/>
      <c r="G16" s="21">
        <v>4</v>
      </c>
    </row>
    <row r="19">
      <c r="B19" s="22" t="s">
        <v>18</v>
      </c>
      <c r="C19" s="23" t="s">
        <v>19</v>
      </c>
      <c r="D19" s="23"/>
      <c r="E19" s="23"/>
      <c r="F19" s="23"/>
    </row>
    <row r="20">
      <c r="B20" s="22" t="s">
        <v>20</v>
      </c>
      <c r="C20" s="23" t="s">
        <v>21</v>
      </c>
      <c r="D20" s="23"/>
      <c r="E20" s="23"/>
      <c r="F20" s="23"/>
    </row>
  </sheetData>
  <mergeCells count="19">
    <mergeCell ref="B9:C9"/>
    <mergeCell ref="D9:E9"/>
    <mergeCell ref="B4:J4"/>
    <mergeCell ref="B7:C7"/>
    <mergeCell ref="D7:E7"/>
    <mergeCell ref="B8:C8"/>
    <mergeCell ref="D8:E8"/>
    <mergeCell ref="B10:C10"/>
    <mergeCell ref="D10:E10"/>
    <mergeCell ref="B11:C11"/>
    <mergeCell ref="D11:E11"/>
    <mergeCell ref="B12:C12"/>
    <mergeCell ref="D12:E12"/>
    <mergeCell ref="C20:F20"/>
    <mergeCell ref="B13:C13"/>
    <mergeCell ref="D13:E13"/>
    <mergeCell ref="E15:F15"/>
    <mergeCell ref="E16:F16"/>
    <mergeCell ref="C19:F19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tabSelected="1" workbookViewId="0" topLeftCell="A2">
      <selection activeCell="H8" sqref="H8"/>
    </sheetView>
  </sheetViews>
  <sheetFormatPr baseColWidth="10" defaultColWidth="20.43" defaultRowHeight="14.25" customHeight="1"/>
  <cols>
    <col min="1" max="1" width="12.86" style="24" customWidth="1"/>
    <col min="2" max="2" width="7.86" style="24" bestFit="1" customWidth="1"/>
    <col min="3" max="3" width="3.29" style="24" bestFit="1" customWidth="1"/>
    <col min="4" max="4" width="5.71" style="24" bestFit="1" customWidth="1"/>
    <col min="5" max="5" width="10.43" style="24" customWidth="1"/>
    <col min="6" max="6" width="10.29" style="24" customWidth="1"/>
    <col min="7" max="7" width="8.71" style="24" bestFit="1" customWidth="1"/>
    <col min="8" max="10" width="3.29" style="24" bestFit="1" customWidth="1"/>
    <col min="11" max="11" width="4" style="24" bestFit="1" customWidth="1"/>
    <col min="12" max="12" width="3.29" style="24" bestFit="1" customWidth="1"/>
    <col min="13" max="13" width="16.29" style="25" customWidth="1"/>
    <col min="14" max="14" width="5.29" style="26" customWidth="1"/>
    <col min="15" max="16384" width="20.43" style="26"/>
  </cols>
  <sheetData>
    <row r="1"/>
    <row r="2">
      <c r="A2" s="27" t="str">
        <f>"PUNTOS DE CONTROL DE LA UNIDAD DE NEGOCIO ("&amp;A7&amp;" - "&amp;C7&amp;")"</f>
        <v>PUNTOS DE CONTROL DE LA UNIDAD DE NEGOCIO (PA - NORMAL)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/>
    <row r="4" s="2" customFormat="1">
      <c r="A4" s="2" t="s">
        <v>22</v>
      </c>
    </row>
    <row r="5"/>
    <row r="6">
      <c r="A6" s="28" t="s">
        <v>23</v>
      </c>
      <c r="B6" s="29"/>
      <c r="C6" s="30" t="s">
        <v>24</v>
      </c>
      <c r="D6" s="30"/>
      <c r="E6" s="30"/>
      <c r="F6" s="31" t="s">
        <v>13</v>
      </c>
      <c r="G6" s="31" t="s">
        <v>25</v>
      </c>
      <c r="H6" s="30" t="s">
        <v>14</v>
      </c>
      <c r="I6" s="30"/>
      <c r="J6" s="30"/>
      <c r="K6" s="30"/>
      <c r="L6" s="30"/>
    </row>
    <row r="7">
      <c r="A7" s="32" t="str">
        <f>+TAPA!D11</f>
        <v>PA</v>
      </c>
      <c r="B7" s="33"/>
      <c r="C7" s="34" t="str">
        <f>+TAPA!B16</f>
        <v>NORMAL</v>
      </c>
      <c r="D7" s="34"/>
      <c r="E7" s="34"/>
      <c r="F7" s="35">
        <f>+TAPA!C16</f>
        <v>43230</v>
      </c>
      <c r="G7" s="35"/>
      <c r="H7" s="36">
        <f>+TAPA!D16</f>
        <v>43230</v>
      </c>
      <c r="I7" s="37"/>
      <c r="J7" s="37"/>
      <c r="K7" s="37"/>
      <c r="L7" s="38"/>
    </row>
    <row r="8"/>
    <row r="9" s="2" customFormat="1">
      <c r="A9" s="2" t="s">
        <v>26</v>
      </c>
    </row>
    <row r="10" ht="14.25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39"/>
      <c r="M10" s="26"/>
    </row>
    <row r="11" s="3" customFormat="1" ht="99.75" customHeight="1">
      <c r="A11" s="40" t="s">
        <v>27</v>
      </c>
      <c r="B11" s="41" t="s">
        <v>28</v>
      </c>
      <c r="C11" s="41" t="s">
        <v>29</v>
      </c>
      <c r="D11" s="41" t="s">
        <v>30</v>
      </c>
      <c r="E11" s="41" t="s">
        <v>31</v>
      </c>
      <c r="F11" s="41" t="s">
        <v>32</v>
      </c>
      <c r="G11" s="41" t="s">
        <v>33</v>
      </c>
      <c r="H11" s="41" t="s">
        <v>34</v>
      </c>
      <c r="I11" s="41" t="s">
        <v>35</v>
      </c>
      <c r="J11" s="41" t="s">
        <v>36</v>
      </c>
      <c r="K11" s="41" t="s">
        <v>37</v>
      </c>
      <c r="L11" s="41" t="s">
        <v>38</v>
      </c>
      <c r="M11" s="42" t="s">
        <v>39</v>
      </c>
    </row>
    <row r="12" ht="14.25" customHeight="1">
      <c r="A12" s="43"/>
      <c r="B12" s="44"/>
      <c r="C12" s="45"/>
      <c r="D12" s="45"/>
      <c r="E12" s="46"/>
      <c r="F12" s="46"/>
      <c r="G12" s="47"/>
      <c r="H12" s="48"/>
      <c r="I12" s="48"/>
      <c r="J12" s="48"/>
      <c r="K12" s="47"/>
      <c r="L12" s="48"/>
      <c r="M12" s="49"/>
    </row>
    <row r="13" ht="14.25" customHeight="1">
      <c r="K13" s="5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workbookViewId="0" topLeftCell="A10">
      <selection activeCell="J10" sqref="J10"/>
    </sheetView>
  </sheetViews>
  <sheetFormatPr baseColWidth="10" defaultRowHeight="15"/>
  <cols>
    <col min="1" max="1" width="3.29" style="51" bestFit="1" customWidth="1"/>
    <col min="2" max="2" width="7.29" style="51" bestFit="1" customWidth="1"/>
    <col min="3" max="3" width="6.86" style="51" bestFit="1" customWidth="1"/>
    <col min="4" max="4" width="15.57" style="51" customWidth="1"/>
    <col min="5" max="7" width="16.29" style="51" customWidth="1"/>
    <col min="8" max="8" width="9.71" style="51" bestFit="1" customWidth="1"/>
    <col min="9" max="9" width="6.14" bestFit="1" customWidth="1"/>
  </cols>
  <sheetData>
    <row r="2">
      <c r="A2" s="27" t="str">
        <f>"HORAS DE PASADA PROGRAMADA DE LA UNIDAD DE NEGOCIO ("&amp;A7&amp;" - "&amp;C7&amp;")"</f>
        <v>HORAS DE PASADA PROGRAMADA DE LA UNIDAD DE NEGOCIO (PA - NORMAL)</v>
      </c>
      <c r="B2" s="27"/>
      <c r="C2" s="27"/>
      <c r="D2" s="27"/>
      <c r="E2" s="27"/>
      <c r="F2" s="27"/>
      <c r="G2" s="27"/>
      <c r="H2" s="27"/>
    </row>
    <row r="4" s="2" customFormat="1">
      <c r="A4" s="2" t="s">
        <v>22</v>
      </c>
    </row>
    <row r="6">
      <c r="A6" s="28" t="s">
        <v>23</v>
      </c>
      <c r="B6" s="29"/>
      <c r="C6" s="28" t="s">
        <v>24</v>
      </c>
      <c r="D6" s="52"/>
      <c r="E6" s="30" t="s">
        <v>13</v>
      </c>
      <c r="F6" s="30" t="s">
        <v>14</v>
      </c>
    </row>
    <row r="7">
      <c r="A7" s="32" t="str">
        <f>+TAPA!D11</f>
        <v>PA</v>
      </c>
      <c r="B7" s="33"/>
      <c r="C7" s="32" t="str">
        <f>+TAPA!B16</f>
        <v>NORMAL</v>
      </c>
      <c r="D7" s="53"/>
      <c r="E7" s="54">
        <f>+TAPA!C16</f>
        <v>43230</v>
      </c>
      <c r="F7" s="54">
        <f>+TAPA!D16</f>
        <v>43230</v>
      </c>
    </row>
    <row r="9" s="2" customFormat="1">
      <c r="A9" s="2" t="s">
        <v>40</v>
      </c>
    </row>
    <row r="10" ht="27" customHeight="1"/>
    <row r="11" ht="53.25" customHeight="1">
      <c r="A11" s="55" t="s">
        <v>23</v>
      </c>
      <c r="B11" s="55" t="s">
        <v>28</v>
      </c>
      <c r="C11" s="55" t="s">
        <v>29</v>
      </c>
      <c r="D11" s="55" t="s">
        <v>41</v>
      </c>
      <c r="E11" s="55" t="s">
        <v>42</v>
      </c>
      <c r="F11" s="55" t="s">
        <v>43</v>
      </c>
      <c r="G11" s="55" t="s">
        <v>44</v>
      </c>
      <c r="H11" s="55" t="s">
        <v>45</v>
      </c>
    </row>
    <row r="12" s="4" customFormat="1">
      <c r="A12" s="56" t="s">
        <v>9</v>
      </c>
      <c r="B12" s="57">
        <v>1</v>
      </c>
      <c r="C12" s="57">
        <v>0</v>
      </c>
      <c r="D12" s="57">
        <v>1</v>
      </c>
      <c r="E12" s="58" t="s">
        <v>46</v>
      </c>
      <c r="F12" s="58" t="s">
        <v>47</v>
      </c>
      <c r="G12" s="58" t="s">
        <v>46</v>
      </c>
      <c r="H12" s="57" t="s">
        <v>48</v>
      </c>
    </row>
    <row r="13">
      <c r="A13" s="56" t="s">
        <v>9</v>
      </c>
      <c r="B13" s="57">
        <v>1</v>
      </c>
      <c r="C13" s="57">
        <v>0</v>
      </c>
      <c r="D13" s="57">
        <v>1</v>
      </c>
      <c r="E13" s="58" t="s">
        <v>46</v>
      </c>
      <c r="F13" s="58" t="s">
        <v>49</v>
      </c>
      <c r="G13" s="58" t="s">
        <v>46</v>
      </c>
      <c r="H13" s="57" t="s">
        <v>48</v>
      </c>
    </row>
    <row r="14">
      <c r="A14" s="59" t="s">
        <v>9</v>
      </c>
      <c r="B14" s="60">
        <v>2</v>
      </c>
      <c r="C14" s="60">
        <v>0</v>
      </c>
      <c r="D14" s="60">
        <v>1</v>
      </c>
      <c r="E14" s="61" t="s">
        <v>50</v>
      </c>
      <c r="F14" s="61" t="s">
        <v>51</v>
      </c>
      <c r="G14" s="61" t="s">
        <v>52</v>
      </c>
      <c r="H14" s="60" t="s">
        <v>48</v>
      </c>
    </row>
    <row r="15">
      <c r="A15" s="56" t="s">
        <v>9</v>
      </c>
      <c r="B15" s="57">
        <v>6</v>
      </c>
      <c r="C15" s="57">
        <v>1</v>
      </c>
      <c r="D15" s="57">
        <v>1</v>
      </c>
      <c r="E15" s="58" t="s">
        <v>50</v>
      </c>
      <c r="F15" s="58" t="s">
        <v>51</v>
      </c>
      <c r="G15" s="58" t="s">
        <v>53</v>
      </c>
      <c r="H15" s="57" t="s">
        <v>48</v>
      </c>
    </row>
    <row r="16">
      <c r="A16" s="56" t="s">
        <v>9</v>
      </c>
      <c r="B16" s="57">
        <v>6</v>
      </c>
      <c r="C16" s="57">
        <v>1</v>
      </c>
      <c r="D16" s="57">
        <v>1</v>
      </c>
      <c r="E16" s="58" t="s">
        <v>53</v>
      </c>
      <c r="F16" s="58" t="s">
        <v>54</v>
      </c>
      <c r="G16" s="58" t="s">
        <v>53</v>
      </c>
      <c r="H16" s="57" t="s">
        <v>48</v>
      </c>
    </row>
  </sheetData>
  <autoFilter ref="A11:H17"/>
  <mergeCells count="5">
    <mergeCell ref="A2:H2"/>
    <mergeCell ref="A6:B6"/>
    <mergeCell ref="C6:D6"/>
    <mergeCell ref="A7:B7"/>
    <mergeCell ref="C7:D7"/>
  </mergeCells>
  <pageSetup paperSize="169" orientation="landscape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2018-05-28T13:43:21Z</dcterms:modified>
</cp:coreProperties>
</file>